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defaultThemeVersion="124226"/>
  <mc:AlternateContent xmlns:mc="http://schemas.openxmlformats.org/markup-compatibility/2006">
    <mc:Choice Requires="x15">
      <x15ac:absPath xmlns:x15ac="http://schemas.microsoft.com/office/spreadsheetml/2010/11/ac" url="\\bud.bpa.gov\wrkgrp\CG\FOIA-Privacy-Act\20 FOIA\BPA-2020-00199-F (Missel)\3- Responsive_Records\Attorney_FOIA_Officer_Review\ATTORNEY REVIEW READY\Master Spreadsheet_03-10-17 - DONE\"/>
    </mc:Choice>
  </mc:AlternateContent>
  <xr:revisionPtr revIDLastSave="0" documentId="13_ncr:1_{89840819-C2BA-4DDB-A0AA-D5C14AB14D28}" xr6:coauthVersionLast="47" xr6:coauthVersionMax="47" xr10:uidLastSave="{00000000-0000-0000-0000-000000000000}"/>
  <bookViews>
    <workbookView xWindow="-120" yWindow="-120" windowWidth="29040" windowHeight="16440" tabRatio="677" firstSheet="2" activeTab="2" xr2:uid="{00000000-000D-0000-FFFF-FFFF00000000}"/>
  </bookViews>
  <sheets>
    <sheet name="PORTFOLIO-AllProjects-DetailedE" sheetId="1" r:id="rId1"/>
    <sheet name="CostShare-CJH" sheetId="6" r:id="rId2"/>
    <sheet name="PORTFOLIO-AllProjects-Projects " sheetId="3" r:id="rId3"/>
  </sheets>
  <definedNames>
    <definedName name="_xlnm._FilterDatabase" localSheetId="0" hidden="1">'PORTFOLIO-AllProjects-DetailedE'!$D$1:$AH$1473</definedName>
    <definedName name="_xlnm._FilterDatabase" localSheetId="2" hidden="1">'PORTFOLIO-AllProjects-Projects '!$A$1:$AN$1446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7" i="6" l="1"/>
  <c r="D7" i="6" s="1"/>
  <c r="B8" i="6"/>
  <c r="C6" i="6" s="1"/>
  <c r="D6" i="6" s="1"/>
  <c r="C5" i="6" l="1"/>
  <c r="N774" i="1"/>
  <c r="N1326" i="1"/>
  <c r="N1304" i="1"/>
  <c r="N1030" i="1"/>
  <c r="N500" i="1"/>
  <c r="N361" i="1"/>
  <c r="N356" i="1"/>
  <c r="C8" i="6" l="1"/>
  <c r="D5" i="6"/>
</calcChain>
</file>

<file path=xl/sharedStrings.xml><?xml version="1.0" encoding="utf-8"?>
<sst xmlns="http://schemas.openxmlformats.org/spreadsheetml/2006/main" count="35412" uniqueCount="5787">
  <si>
    <t>Project Number</t>
  </si>
  <si>
    <t>Project Title</t>
  </si>
  <si>
    <t>Project Manager</t>
  </si>
  <si>
    <t>Contract Number</t>
  </si>
  <si>
    <t>Contract Title</t>
  </si>
  <si>
    <t>Contract Contractor</t>
  </si>
  <si>
    <t>Account FY</t>
  </si>
  <si>
    <t>Account Type</t>
  </si>
  <si>
    <t>Has Budget</t>
  </si>
  <si>
    <t>Expenditure Type</t>
  </si>
  <si>
    <t>Emphasis</t>
  </si>
  <si>
    <t>Expenditures</t>
  </si>
  <si>
    <t>Land Expenditures</t>
  </si>
  <si>
    <t>PIT Tags Expenditures</t>
  </si>
  <si>
    <t>TBL Expenditures</t>
  </si>
  <si>
    <t>Utility/Tero Expenditures</t>
  </si>
  <si>
    <t>Other Expenditures</t>
  </si>
  <si>
    <t>Habitat Expenditures</t>
  </si>
  <si>
    <t>Hatchery Expenditures</t>
  </si>
  <si>
    <t>RME and Data Management Expenditures</t>
  </si>
  <si>
    <t>Planning and Coordination Expenditures</t>
  </si>
  <si>
    <t>Other Work Classification Expenditures</t>
  </si>
  <si>
    <t>BPA Internal Operations Expenditures</t>
  </si>
  <si>
    <t>Environmental Compliance Expenditures</t>
  </si>
  <si>
    <t>Reporting Expenditures</t>
  </si>
  <si>
    <t>Tag Name From My Tags</t>
  </si>
  <si>
    <t>Tag Name From My Organization Tags</t>
  </si>
  <si>
    <t>Tag Name From Public Tags</t>
  </si>
  <si>
    <t>1982-013-01</t>
  </si>
  <si>
    <t>Coded Wire-Tag Pacific States Marine Fisheries Commission (PSMFC)</t>
  </si>
  <si>
    <t>David Roberts</t>
  </si>
  <si>
    <t>None</t>
  </si>
  <si>
    <t>Expense</t>
  </si>
  <si>
    <t>Y</t>
  </si>
  <si>
    <t>Project</t>
  </si>
  <si>
    <t>RM and E</t>
  </si>
  <si>
    <t>OR - 76-99% WE budget in state, WA - 0-25% WE budget in state</t>
  </si>
  <si>
    <t>Estuary, RM&amp;E Plus Cat. Review - Submitted and Reviewed, RME/AP Categorical Review</t>
  </si>
  <si>
    <t>1982-013-01 EXP CODED WIRE TAG DATABASE - PSMFC</t>
  </si>
  <si>
    <t>Pacific States Marine Fisheries Commission</t>
  </si>
  <si>
    <t>Govt - Federal</t>
  </si>
  <si>
    <t>Contract</t>
  </si>
  <si>
    <t>1982-013-01 EXP ODFW CLACKAMAS LAB CWT</t>
  </si>
  <si>
    <t>Oregon Department of Fish and Wildlife</t>
  </si>
  <si>
    <t>Govt - State</t>
  </si>
  <si>
    <t>1982-013-03</t>
  </si>
  <si>
    <t>Coded Wire Tag US Fish and Wildlife Service (USFWS)</t>
  </si>
  <si>
    <t>Richard Golden Jr</t>
  </si>
  <si>
    <t>OR - 0-25% WE budget in state, WA - 76-99% WE budget in state</t>
  </si>
  <si>
    <t>RM&amp;E Plus Cat. Review - Submitted and Reviewed, RME/AP Categorical Review, WA - by WE Location Expenditure</t>
  </si>
  <si>
    <t>1982-013-03 EXP CODED WIRE TAG - USFWS</t>
  </si>
  <si>
    <t>US Fish and Wildlife Service (USFWS)</t>
  </si>
  <si>
    <t>1983-319-00</t>
  </si>
  <si>
    <t>New Marking and Monitoring Technologies</t>
  </si>
  <si>
    <t>Christine Petersen</t>
  </si>
  <si>
    <t>Estuary, RM&amp;E Plus Cat. Review - Submitted and Reviewed, RME/AP Categorical Review, WA - by WE Location Expenditure</t>
  </si>
  <si>
    <t>46273 REL 101</t>
  </si>
  <si>
    <t>1983-319-00 EXP DEVELOP PIT TAG TECHNOLOGY</t>
  </si>
  <si>
    <t>National Oceanic and Atmospheric Administration</t>
  </si>
  <si>
    <t>46273 REL 114</t>
  </si>
  <si>
    <t>1983-319-00 EXP PIT TAG RESEARCH AND DEVELOPMENT</t>
  </si>
  <si>
    <t>1983-319-00 EXP PIT TAG TECHNOLOGY</t>
  </si>
  <si>
    <t>1983-350-00</t>
  </si>
  <si>
    <t>Nez Perce Tribal Hatchery Operations and Maintenance (O&amp;M)</t>
  </si>
  <si>
    <t>Amy Mai</t>
  </si>
  <si>
    <t>Supplementation</t>
  </si>
  <si>
    <t>Nez Perce Tribe</t>
  </si>
  <si>
    <t>Tribe</t>
  </si>
  <si>
    <t>1983-350-03</t>
  </si>
  <si>
    <t>Nez Perce Tribal Hatchery Monitoring and Evaluation (M&amp;E)</t>
  </si>
  <si>
    <t>PIT Tag Projects</t>
  </si>
  <si>
    <t>ID - 100% WE budget in state</t>
  </si>
  <si>
    <t>RM&amp;E Plus Cat. Review - Submitted and Reviewed, RME/AP Categorical Review</t>
  </si>
  <si>
    <t>BPA-008941</t>
  </si>
  <si>
    <t>PIT Tags - NPT Hatchery M&amp;E FY16</t>
  </si>
  <si>
    <t>Bonneville Power Administration</t>
  </si>
  <si>
    <t>1983-435-00</t>
  </si>
  <si>
    <t>Umatilla Hatchery Satellite Facilities Operations and Maintenance (O&amp;M)</t>
  </si>
  <si>
    <t>Tracey Yerxa</t>
  </si>
  <si>
    <t>Umatilla Confederated Tribes (CTUIR)</t>
  </si>
  <si>
    <t>1983-436-00</t>
  </si>
  <si>
    <t>Umatilla Passage Operations and Maintenance (O&amp;M)</t>
  </si>
  <si>
    <t>Restoration/Protection</t>
  </si>
  <si>
    <t>OR - WE budget in state</t>
  </si>
  <si>
    <t>2012/13 Geographic Categorical Review, Hatchery O&amp;M</t>
  </si>
  <si>
    <t>1983-436-00 EXP UMATILLA PASSAGE+HATCHERY  O&amp;M</t>
  </si>
  <si>
    <t>Westland Irrigation District</t>
  </si>
  <si>
    <t>Govt - Local</t>
  </si>
  <si>
    <t>1983-436-00 EXP UMATILLA PASSAGE O&amp;M</t>
  </si>
  <si>
    <t>1984-021-00</t>
  </si>
  <si>
    <t>John Day Habitat Enhancement</t>
  </si>
  <si>
    <t>Jesse Wilson</t>
  </si>
  <si>
    <t>OR - WE budget in state, Split out RM&amp;E Work?</t>
  </si>
  <si>
    <t>2012/13 Geographic Categorical Review, Exclude Council Folio</t>
  </si>
  <si>
    <t>1984-021-00 EXP JOHN DAY HABITAT ENHANCEMENT</t>
  </si>
  <si>
    <t>1984-025-00</t>
  </si>
  <si>
    <t>Grande Ronde Fish Habitat Improvement</t>
  </si>
  <si>
    <t>Ellen Wilt</t>
  </si>
  <si>
    <t>OR - WE budget in state, Priority-Chinook-Catherine Creek, Split out RM&amp;E Work?</t>
  </si>
  <si>
    <t>1984-025-00 EXP ODFW GRANDE RONDE FISH HABITAT IMPROVEMENT</t>
  </si>
  <si>
    <t>1984-025-00 EXP GRANDE RONDE FISH HABITAT IMPROVEMENT</t>
  </si>
  <si>
    <t>1985-038-00</t>
  </si>
  <si>
    <t>Colville Hatchery Operation and Maintenance (O&amp;M)</t>
  </si>
  <si>
    <t>Jamie Cleveland</t>
  </si>
  <si>
    <t>WA - 100% WE budget in state</t>
  </si>
  <si>
    <t>Hatchery O&amp;M, Regional Coordination, Data Management, and Resident Fish Category Review, WA - by WE Location Expenditure</t>
  </si>
  <si>
    <t>Colville Confederated Tribes</t>
  </si>
  <si>
    <t>1986-050-00</t>
  </si>
  <si>
    <t>Evaluate Sturgeon Populations in the Lower Columbia River</t>
  </si>
  <si>
    <t>OR - 26-50% WE budget in state, WA - 51-75% WE budget in state</t>
  </si>
  <si>
    <t>1986-050-00 EXP WHITE STURGEON STUDIES</t>
  </si>
  <si>
    <t>1986-050-00 EXP EVALUATE STURGEON POPULATIONS LOWER COLUMBIA</t>
  </si>
  <si>
    <t>1987-100-01</t>
  </si>
  <si>
    <t>Umatilla Anadromous Fish Habitat-Umatilla Tribe</t>
  </si>
  <si>
    <t>2012/13 Geographic Categorical Review</t>
  </si>
  <si>
    <t>1987-100-02</t>
  </si>
  <si>
    <t>Umatilla Anadromous Fish Habitat-Oregon Department of Fish and Wildlife (ODFW)</t>
  </si>
  <si>
    <t>1987-100-02 EXP UMATILLA ANAD FISH HABITAT - ODFW</t>
  </si>
  <si>
    <t>1987-100-02 EXP UMATILLA ANADROMOUS FISH HABITAT - ODFW</t>
  </si>
  <si>
    <t>1987-127-00</t>
  </si>
  <si>
    <t>Smolt Monitoring by Non-Federal Entities</t>
  </si>
  <si>
    <t>Russell Scranton</t>
  </si>
  <si>
    <t>ID - 26-50% WE budget in state, OR - 0-25% WE budget in state, WA - 26-50% WE budget in state</t>
  </si>
  <si>
    <t>BOG FY09-Q1/November, RM&amp;E Plus Cat. Review - Submitted and Reviewed, RME/AP Categorical Review, WA - by WE Location Expenditure</t>
  </si>
  <si>
    <t>1987-127-00 EXP SMOLT MONITORING PROGRAM USFWS FOR PSMFC</t>
  </si>
  <si>
    <t>1987-127-00 EXP SMOLT MONITORING PROGRAM BY NON-FEDERAL ENTITIES</t>
  </si>
  <si>
    <t>1987-127-00 EXP SMOLT MONITORING BY NON-FEDERAL ENTITIES</t>
  </si>
  <si>
    <t>BPA-008903</t>
  </si>
  <si>
    <t>PIT Tags - Smolt Monitoring by Non-Feds FY16</t>
  </si>
  <si>
    <t>1988-022-00</t>
  </si>
  <si>
    <t>Umatilla Fish Passage Operations</t>
  </si>
  <si>
    <t>1988-053-01</t>
  </si>
  <si>
    <t>Northeast Oregon Hatchery Master Plan</t>
  </si>
  <si>
    <t>Jonathan Mccloud</t>
  </si>
  <si>
    <t>CAP - Hatchery, OR - WE budget in state</t>
  </si>
  <si>
    <t>1988-053-01 EXP NORTHEAST OREGON HATCHERY PROJECT</t>
  </si>
  <si>
    <t>HDR Engineering, Inc.</t>
  </si>
  <si>
    <t>Private</t>
  </si>
  <si>
    <t>1988-053-01 EXP NE OR HATCHERY MASTER PLAN</t>
  </si>
  <si>
    <t>BPA-009142</t>
  </si>
  <si>
    <t>FY16 land lease/fees</t>
  </si>
  <si>
    <t>1988-053-03</t>
  </si>
  <si>
    <t>Hood River Production Monitoring and Evaluation (M&amp;E)-Warm Springs</t>
  </si>
  <si>
    <t>Eric Leitzinger</t>
  </si>
  <si>
    <t>46273 REL 106</t>
  </si>
  <si>
    <t>1988-053-03 EXP PARKDALE NOAA COMPARATIVE HATCHERY STUDY</t>
  </si>
  <si>
    <t>46273 REL 89</t>
  </si>
  <si>
    <t>Confederated Tribes of Warm Springs</t>
  </si>
  <si>
    <t>BPA-008904</t>
  </si>
  <si>
    <t>PIT Tags - Warm Springs HRPP FY16</t>
  </si>
  <si>
    <t>1988-053-04</t>
  </si>
  <si>
    <t>Hood River Production Monitor and Evaluation (M&amp;E)-Oregon Department of Fish and Wildlife (ODFW)</t>
  </si>
  <si>
    <t>1988-053-04 EXP ODFW M&amp;E HOOD RIVER</t>
  </si>
  <si>
    <t>BPA-008860</t>
  </si>
  <si>
    <t>PIT Tags - ODFW HR M&amp;E FY16</t>
  </si>
  <si>
    <t>1988-053-07</t>
  </si>
  <si>
    <t>Hood River Production Operations and Maintenance (O&amp;M)-Warm Springs</t>
  </si>
  <si>
    <t>1988-053-08</t>
  </si>
  <si>
    <t>Hood River Production Operations and Maintenance (O&amp;M) and Powerdale</t>
  </si>
  <si>
    <t>Estuary, Hatchery O&amp;M, RM&amp;E Plus Cat. Review - Submitted and Reviewed, RME/AP Categorical Review, WA - by WE Location Expenditure</t>
  </si>
  <si>
    <t>1988-053-08 EXP HOOD RIV PRODUCTION, TRAP OPERATIONS, AND MAINT</t>
  </si>
  <si>
    <t>1988-053-08 EXP OAK SPRINGS ODFW HOOD RIVER PRODUCTION</t>
  </si>
  <si>
    <t>1988-053-08 EXP HRPP ODFW HATCHERY O&amp;M - ROUND BUTTE</t>
  </si>
  <si>
    <t>1988-053-08 EXP HRPP O&amp;M PELTON - PGE</t>
  </si>
  <si>
    <t>Portland General Electric</t>
  </si>
  <si>
    <t>Utility</t>
  </si>
  <si>
    <t>BPA-008942</t>
  </si>
  <si>
    <t>PIT Tags - Hood River Production O&amp;M</t>
  </si>
  <si>
    <t>1988-053-15</t>
  </si>
  <si>
    <t>Hood River Artificial Production-Parkdale</t>
  </si>
  <si>
    <t>Capital</t>
  </si>
  <si>
    <t>1988-064-00</t>
  </si>
  <si>
    <t>Kootenai River White Sturgeon Aquaculture Conservation Facility</t>
  </si>
  <si>
    <t>Virgil Watts III</t>
  </si>
  <si>
    <t>Kootenai Tribe</t>
  </si>
  <si>
    <t>BPA-008943</t>
  </si>
  <si>
    <t>PIT Tags - Kootenai R White Sturgeon</t>
  </si>
  <si>
    <t>1988-065-00</t>
  </si>
  <si>
    <t>Kootenai River Fishery Investigations</t>
  </si>
  <si>
    <t>BC - 0-25% WE budget in state, ID - 76-99% WE budget in state, MT - 0-25% WE budget in state, WA - 0-25% WE budget in state</t>
  </si>
  <si>
    <t>Regional Coordination, Data Management, and Resident Fish Category Review</t>
  </si>
  <si>
    <t>1988-065-00 IDFG KOOTENAI RIVER INVESTIGATIONS</t>
  </si>
  <si>
    <t>Idaho Department of Fish and Game (IDFG)</t>
  </si>
  <si>
    <t>1988-065-00 EXP IDFG KOOTENAI RIVER INVESTIGATIONS</t>
  </si>
  <si>
    <t>1988-108-04</t>
  </si>
  <si>
    <t>StreamNet - Coordinated Information System (CIS)/ Northwest Environmental Database (NED)</t>
  </si>
  <si>
    <t>Thomas Pansky</t>
  </si>
  <si>
    <t>Data Management</t>
  </si>
  <si>
    <t>Estuary, Regional Coordination, Data Management, and Resident Fish Category Review</t>
  </si>
  <si>
    <t>1988-108-04 EXP STREAMNET</t>
  </si>
  <si>
    <t>1988-115-25</t>
  </si>
  <si>
    <t>Yakima River Design and Construction-Yakima/Klickitat Fisheries Project (YKFP)</t>
  </si>
  <si>
    <t>Sandra Fife</t>
  </si>
  <si>
    <t>BPA-008561</t>
  </si>
  <si>
    <t>FY16 TBL Realty Services</t>
  </si>
  <si>
    <t>CAP - Hatchery, WA - 100% WE budget in state</t>
  </si>
  <si>
    <t>1988-115-35</t>
  </si>
  <si>
    <t>Klickitat River Design and Construction-Yakima/Klickitat Fisheries Project (YKFP)</t>
  </si>
  <si>
    <t>Mary Haight</t>
  </si>
  <si>
    <t>42270 REL 1</t>
  </si>
  <si>
    <t>KLICKITAT &amp; WAHKIACUS HATCHERY EIS &amp; BA</t>
  </si>
  <si>
    <t>Yakama Confederated Tribes</t>
  </si>
  <si>
    <t>Michelle O'Malley</t>
  </si>
  <si>
    <t>Local Coordination</t>
  </si>
  <si>
    <t>1988-120-35</t>
  </si>
  <si>
    <t>Klickitat River Management, Data and Habitat-Yakima/Klickitat Fisheries Project (YKFP)</t>
  </si>
  <si>
    <t>1989-024-01</t>
  </si>
  <si>
    <t>Evaluate Umatilla Juvenile Salmonid Outmigration</t>
  </si>
  <si>
    <t>Tracy Hauser</t>
  </si>
  <si>
    <t>1989-024-01 EXP UMATILLA JUVENILE OUTMIGRATION M&amp;E 2015</t>
  </si>
  <si>
    <t>1989-024-01 EXP UMATILLA JUVENILE SALMONID OUTMIGRATION M&amp;E 2016</t>
  </si>
  <si>
    <t>BPA-008901</t>
  </si>
  <si>
    <t>PIT Tags - Eval Umatilla Juvenile Outmigration 16</t>
  </si>
  <si>
    <t>1989-027-00</t>
  </si>
  <si>
    <t>Umatilla Basin Power Repay</t>
  </si>
  <si>
    <t>185 REL 2</t>
  </si>
  <si>
    <t>1989-027-00  UTILITY PUMPING CONTRACT - SANDPOINT, OR</t>
  </si>
  <si>
    <t>Umatilla Electric Cooperative</t>
  </si>
  <si>
    <t>N</t>
  </si>
  <si>
    <t>METER 27855521-0014</t>
  </si>
  <si>
    <t>Pacific Power and Light Company</t>
  </si>
  <si>
    <t>BPA-008423</t>
  </si>
  <si>
    <t>PO None for Power Repay</t>
  </si>
  <si>
    <t>1989-035-00</t>
  </si>
  <si>
    <t>Umatilla Hatchery Operations and Maintenance (O&amp;M)</t>
  </si>
  <si>
    <t>Hatchery O&amp;M, RM&amp;E Plus Cat. Review - Submitted and Reviewed, RME/AP Categorical Review</t>
  </si>
  <si>
    <t>1989-035-00 EXP UMATILLA HATCHERY O&amp;M</t>
  </si>
  <si>
    <t>1989-035-00 EXP UMATILLA HATCHERY O&amp;M (ODFW)</t>
  </si>
  <si>
    <t>1989-096-00</t>
  </si>
  <si>
    <t>Genetic Monitoring and Evaluation (M&amp;E) Program for Salmon and Steelhead</t>
  </si>
  <si>
    <t>Barbara Shields</t>
  </si>
  <si>
    <t>BOG FY09-Q1/October, RM&amp;E Plus Cat. Review - Submitted and Reviewed, RME/AP Categorical Review</t>
  </si>
  <si>
    <t>46273 REL 102</t>
  </si>
  <si>
    <t>1989-096-00 EXP GENETIC M&amp;E PROG FOR SAL/STEEL</t>
  </si>
  <si>
    <t>46273 REL 115</t>
  </si>
  <si>
    <t>1989-096-00 EXP GENETIC M&amp;E PROG FOR SALMON/STEELHEAD</t>
  </si>
  <si>
    <t>1989-096-00 EXP LITTLE SHEEP CREEK SMOLT TRAP FOR GENETICS</t>
  </si>
  <si>
    <t>1989-096-00 EXP LITTLE SHEEP CREEK SMOLT TRAP</t>
  </si>
  <si>
    <t>1989-098-00</t>
  </si>
  <si>
    <t>Salmon Studies in Idaho Rivers</t>
  </si>
  <si>
    <t>Peter Lofy</t>
  </si>
  <si>
    <t>Fast Track ISRP Reviewed, RM&amp;E Plus Cat. Review - Submitted and Reviewed, RME/AP Categorical Review</t>
  </si>
  <si>
    <t>1989-098-00 EXP SALMON STUDIES IN IDAHO RIVERS - IDFG - 2015</t>
  </si>
  <si>
    <t>Shoshone-Bannock Tribes</t>
  </si>
  <si>
    <t>1989-107-00</t>
  </si>
  <si>
    <t>Statistical Support For Salmon</t>
  </si>
  <si>
    <t>1989-107-00 EXP STATISTICAL SUPPORT FOR SALMON</t>
  </si>
  <si>
    <t>University of Washington</t>
  </si>
  <si>
    <t>Edu</t>
  </si>
  <si>
    <t>1989-107-00 EXP STATISTICAL SUPP SALMONID SURVIVAL STUDIES</t>
  </si>
  <si>
    <t>1989-108-00</t>
  </si>
  <si>
    <t>Modeling and Evaluation Support/Columbia River Integrated Statistical Program (CRISP)</t>
  </si>
  <si>
    <t>1989-108-00 EXP MODELING AND EVALUATION SUPPORT/CRISP</t>
  </si>
  <si>
    <t>1989-108-00 EXP MODELING &amp; EVALUATION SUPPORT - CRISP</t>
  </si>
  <si>
    <t>1990-005-00</t>
  </si>
  <si>
    <t>Umatilla Hatchery Monitoring and Evaluation (M&amp;E)</t>
  </si>
  <si>
    <t>1990-005-00 EXP UMATILLA HATCHERY M&amp;E ODFW 2015</t>
  </si>
  <si>
    <t>1990-005-00 EXP UMATILLA HATCHERY M&amp;E ODFW 2016</t>
  </si>
  <si>
    <t>BPA-008944</t>
  </si>
  <si>
    <t>PIT Tags - Umatilla Hatchery M&amp;E</t>
  </si>
  <si>
    <t>1990-005-01</t>
  </si>
  <si>
    <t>Umatilla Basin Natural Production Monitoring and Evaluation (M&amp;E)</t>
  </si>
  <si>
    <t>BPA-008861</t>
  </si>
  <si>
    <t>PIT Tags - Umatilla Basin Natural Production M&amp;E</t>
  </si>
  <si>
    <t>1990-018-00</t>
  </si>
  <si>
    <t>Lake Roosevelt Rainbow Trout Habitat and Passage Improvement</t>
  </si>
  <si>
    <t>Regional Coordination, Data Management, and Resident Fish Category Review, WA - by WE Location Expenditure</t>
  </si>
  <si>
    <t>1990-044-00</t>
  </si>
  <si>
    <t xml:space="preserve">Coeur D'Alene Reservation Fisheries Habitat </t>
  </si>
  <si>
    <t>ID - 76-99% WE budget in state, WA - 0-25% WE budget in state</t>
  </si>
  <si>
    <t>Coeur D'Alene Tribe</t>
  </si>
  <si>
    <t>1990-055-00</t>
  </si>
  <si>
    <t>Idaho Steelhead Monitoring and Evaluation (M&amp;E) Studies</t>
  </si>
  <si>
    <t>Fast Track ISRP Reviewed, RM&amp;E Plus Cat. Review - Submitted and Reviewed, RME/AP Categorical Review, WA - by WE Location Expenditure</t>
  </si>
  <si>
    <t>1990-055-00 EXP IDAHO STEELHEAD M&amp;E STUDIES - 2015</t>
  </si>
  <si>
    <t>1990-055-00 EXP ID STEELHEAD M&amp;E STUDIES - 2016</t>
  </si>
  <si>
    <t>BPA-008906</t>
  </si>
  <si>
    <t>PIT Tags - Idaho Steelhead M&amp;E</t>
  </si>
  <si>
    <t>1990-077-00</t>
  </si>
  <si>
    <t>Development of Systemwide Predator Control</t>
  </si>
  <si>
    <t>Predator Removal</t>
  </si>
  <si>
    <t>ID - 0-25% WE budget in state, OR - 26-50% WE budget in state, WA - 26-50% WE budget in state</t>
  </si>
  <si>
    <t>1990-077-00 EXP NORTHERN PIKEMINNOW MANAGEMENT PROGRAM</t>
  </si>
  <si>
    <t>BPA-008907</t>
  </si>
  <si>
    <t>PIT Tags - Dev. of Systemwide Predator Control</t>
  </si>
  <si>
    <t>1990-080-00</t>
  </si>
  <si>
    <t>Columbia Basin Pit-Tag Information</t>
  </si>
  <si>
    <t>ID - 0-25% WE budget in state, OR - 0-25% WE budget in state, WA - 76-99% WE budget in state</t>
  </si>
  <si>
    <t>Estuary, Regional Coordination, Data Management, and Resident Fish Category Review, RM&amp;E Plus Cat. Review - Submitted and Reviewed, RME/AP Categorical Review, WA - by WE Location Expenditure</t>
  </si>
  <si>
    <t>1990-080-00 EXP PTAGIS</t>
  </si>
  <si>
    <t>BPA-008908</t>
  </si>
  <si>
    <t>PIT Tags - Columbia Basin PIT-Tag Info FY16</t>
  </si>
  <si>
    <t>1990-092-00</t>
  </si>
  <si>
    <t>Wanaket Wildlife Area</t>
  </si>
  <si>
    <t>Andre L'Heureux</t>
  </si>
  <si>
    <t>Exclude Council Folio, Wildlife Categorical Review</t>
  </si>
  <si>
    <t>1991-019-01</t>
  </si>
  <si>
    <t>Hungry Horse Mitigation/Flathead Lake Restoration and Research, Monitoring and Evaluation (RM&amp;E)</t>
  </si>
  <si>
    <t>Cecilia Brown</t>
  </si>
  <si>
    <t>MT - 100% WE budget in state</t>
  </si>
  <si>
    <t>Salish and Kootenai Confederated Tribes</t>
  </si>
  <si>
    <t>1991-019-03</t>
  </si>
  <si>
    <t>Hungry Horse Mitigation Habitat Restoration and Research, Monitoring and Evaluation (RM&amp;E)</t>
  </si>
  <si>
    <t>BC - 0-25% WE budget in state, CAP - Fish Passage Improvement, MT - 76-99% WE budget in state</t>
  </si>
  <si>
    <t>Hatchery O&amp;M, Regional Coordination, Data Management, and Resident Fish Category Review</t>
  </si>
  <si>
    <t>1991-019-03 EXP SEKOKINI SPRINGS HATCHERY</t>
  </si>
  <si>
    <t>Montana Fish, Wildlife and Parks (MFWP)</t>
  </si>
  <si>
    <t>1991-019-03 EXP HUNGRY HORSE MITIGATION/HABIT</t>
  </si>
  <si>
    <t>1991-019-04</t>
  </si>
  <si>
    <t>Hungry Horse Mitigation-Creston Hatchery</t>
  </si>
  <si>
    <t>1991-019-04 EXP CRESTON HATCHERY OFFSITE STOCKING</t>
  </si>
  <si>
    <t>1991-028-00</t>
  </si>
  <si>
    <t>Pit Tagging Wild Chinook</t>
  </si>
  <si>
    <t>Deborah Docherty</t>
  </si>
  <si>
    <t>46273 REL 111</t>
  </si>
  <si>
    <t>1991-028-00 EXP PIT TAGGING WILD CHINOOK</t>
  </si>
  <si>
    <t>46273 REL 96</t>
  </si>
  <si>
    <t>BPA-008910</t>
  </si>
  <si>
    <t>PIT Tags - PIT Tagging Wild Chinook</t>
  </si>
  <si>
    <t>1991-029-00</t>
  </si>
  <si>
    <t>Research, monitoring, and evaluation of emerging issues and measures to recover the Snake River fall Chinook salmon ESU</t>
  </si>
  <si>
    <t>ID - 0-25% WE budget in state, OR - 0-25% WE budget in state, WA - 51-75% WE budget in state</t>
  </si>
  <si>
    <t>1991-029-00 EXP USFWS EMERGING ISSUE/MEASURE S. R.  FALL CHIN ESU</t>
  </si>
  <si>
    <t>1991-029-00 EXP USFWS EMERGING ISSUE/MEASURE S. R.  FALL CHIN</t>
  </si>
  <si>
    <t>1991-029-00 EXP USGS EMERGING ISSUE/MEASURE SNAKE R FALL CHIN ESU</t>
  </si>
  <si>
    <t>US Geological Survey (USGS)</t>
  </si>
  <si>
    <t>1991-029-00 EXP USFWS EMERGING ISSUE/MEASURE SNAKE R FALL CHINOOK</t>
  </si>
  <si>
    <t>1991-046-00</t>
  </si>
  <si>
    <t>Spokane Tribal Hatchery Operations and Maintenance (O&amp;M)</t>
  </si>
  <si>
    <t>Carlos Matthew</t>
  </si>
  <si>
    <t>Harvest Augmentation</t>
  </si>
  <si>
    <t>Spokane Tribe</t>
  </si>
  <si>
    <t>1991-047-00</t>
  </si>
  <si>
    <t>Sherman Creek Hatchery Operations and Maintenance (O&amp;M)</t>
  </si>
  <si>
    <t>1991-047-00 EXP SHERMAN CREEK HATCHERY</t>
  </si>
  <si>
    <t>Washington Department of Fish and Wildlife (WDFW)</t>
  </si>
  <si>
    <t>1991-051-00</t>
  </si>
  <si>
    <t>Modeling and Evaluation Statistical Support for Life-Cycle Studies</t>
  </si>
  <si>
    <t>1991-051-00 EXP STATISTICAL SUPPORT FOR LIFECYCLE STUDIES</t>
  </si>
  <si>
    <t>1991-051-00 EXP STATISTICAL SUPPORT LIFE CYCLE STUDIES</t>
  </si>
  <si>
    <t>1991-061-00</t>
  </si>
  <si>
    <t>Swanson Lake Wildlife Mitigation</t>
  </si>
  <si>
    <t>Exclude Council Folio, WA - by WE Location Expenditure, Wildlife Categorical Review</t>
  </si>
  <si>
    <t>1991-061-00 EXP SWANSON LAKES O&amp;M PROJECT IMPLEMENTATION</t>
  </si>
  <si>
    <t>1991-061-00 EXP SWANSON LAKES WILDLIFE MITIGATION</t>
  </si>
  <si>
    <t>1991-073-00</t>
  </si>
  <si>
    <t>Idaho Natural Production Monitoring and Evaluation (M&amp;E)</t>
  </si>
  <si>
    <t>1991-073-00 EXP IDAHO NATURAL PRODUCTION MONITORING - 2015</t>
  </si>
  <si>
    <t>1991-073-00 EXP IDAHO NATURAL PRODUCTION MONITORING - 2016</t>
  </si>
  <si>
    <t>BPA-008909</t>
  </si>
  <si>
    <t>PIT Tags - Idaho Nat'l Production M&amp;E</t>
  </si>
  <si>
    <t>1992-009-00</t>
  </si>
  <si>
    <t>Yakima Phase II Fish Screens Operations and Maintenance (O&amp;M) with Washington Department of Fish and Wildlife (WDFW)</t>
  </si>
  <si>
    <t>2012/13 Geographic Categorical Review, WA - by WE Location Expenditure</t>
  </si>
  <si>
    <t>1992-009-00 EXP YAKIMA PH II - USBR</t>
  </si>
  <si>
    <t>US Bureau of Reclamation (BOR)</t>
  </si>
  <si>
    <t>1992-009-00 EXP WDFW SCR O&amp;M YAK, UCR, LCR</t>
  </si>
  <si>
    <t>1992-009-00 EXP YAKIMA PH II SCREEN O&amp;M-WDFW</t>
  </si>
  <si>
    <t>1992-009-00 EXP GLEED - CONSOLIDATION FEASIBILITY REVIEW</t>
  </si>
  <si>
    <t>City of Yakima</t>
  </si>
  <si>
    <t>1992-009-00 EXP WDFW SCR O&amp;M, YAK, UCR, LCR</t>
  </si>
  <si>
    <t>1992-009-00 EXP YAKIMA PH II - WDFW</t>
  </si>
  <si>
    <t>1992-009-00 EXP YAKIMA PH II O&amp;M- BOR</t>
  </si>
  <si>
    <t>1992-009-00 EXP YAKIMA PH II O&amp;M- WDFW</t>
  </si>
  <si>
    <t>Jennifer Lord</t>
  </si>
  <si>
    <t>1992-026-01</t>
  </si>
  <si>
    <t>Grande Ronde Model Watershed</t>
  </si>
  <si>
    <t>CAP - Fish Passage Improvement, OR - 76-99% WE budget in state, Priority-Chinook-Catherine Creek, Priority-Chinook-Grand Ronde River Upper Mainstem, WA - 0-25% WE budget in state</t>
  </si>
  <si>
    <t>2012/13 Geographic Categorical Review, Geographic Review - Programmatic Projects, WA - by WE Location Expenditure</t>
  </si>
  <si>
    <t>199202601 EXP BIOP N FORK CATHERINE CRK FORD/BRIDGE REPLACEMENT</t>
  </si>
  <si>
    <t>US Forest Service (USFS)</t>
  </si>
  <si>
    <t>9202601 EXP BIOP MEADOW CREEK LARGE WOODY DEBRIS PHASE 2</t>
  </si>
  <si>
    <t>1992-026-01 EXP BIOP CHICKEN CREEK LWD AND PLANTING</t>
  </si>
  <si>
    <t>1992-026-01 EXP WALLOWA RIVER/6-RANCH HABITAT RESTORATION II</t>
  </si>
  <si>
    <t>Grande Ronde Model Watershed Foundation</t>
  </si>
  <si>
    <t>Non-Profit</t>
  </si>
  <si>
    <t>92-026-01 EXP BIOP FIVE POINTS LRG WOODY DEBRIS &amp; PLANTING PH 1/2</t>
  </si>
  <si>
    <t>1992-026-01 EXP GRMW ADMINISTRATION 2015</t>
  </si>
  <si>
    <t>1992-026-01 EXP  BIOP FLY CREEK-SMITH PROPERTY RIPARIAN FENCING</t>
  </si>
  <si>
    <t>1992-026-01 EXP BIOP MEADOW CREEK UPLAND WATER SOURCE PHASE IIIA</t>
  </si>
  <si>
    <t>1992-026-01 EXP BIOP CATHERINE CREEK 44 STREAM &amp; FISH HABITAT III</t>
  </si>
  <si>
    <t>Union County Soil and Water Conservation District (SWCD)</t>
  </si>
  <si>
    <t>SWCD</t>
  </si>
  <si>
    <t>1992-026-01 EXP GRMW SUBBASIN GAUGING STATION OPERATION 2016</t>
  </si>
  <si>
    <t>MAPPING SERVICES</t>
  </si>
  <si>
    <t>Cardno Inc</t>
  </si>
  <si>
    <t>1992-026-01 EXP EAST SHEEP CREEK CULVERT REPLACEMENT</t>
  </si>
  <si>
    <t>1992-026-01 EXP PLANTSKYDD RIPARIAN SPRAY PROJECT</t>
  </si>
  <si>
    <t>1992-026-01 EXP DARK CANYON CREEK FENCING PROJECT 2016</t>
  </si>
  <si>
    <t>1992-026-01 EXP SHEEP CREEK CULVERT REPLACEMENT FSR 5160</t>
  </si>
  <si>
    <t>1992-026-01 EXP BIOP CATHERINE CREEK S. CROSS SHOEMAKER KINSLEY</t>
  </si>
  <si>
    <t>1992-026-01 EXP GRMW ADMINISTRATION 2016</t>
  </si>
  <si>
    <t>72538 REL 1</t>
  </si>
  <si>
    <t>CATHERINE CREEK-HALL RANCH DESIGN SERVICES</t>
  </si>
  <si>
    <t>Inter-Fluve, Inc.</t>
  </si>
  <si>
    <t>1992-026-01 EXP WALLOWA RIVER BAKER RESTORATION 2016</t>
  </si>
  <si>
    <t>1992-026-01 EXP LICK CREEK BRIDGE</t>
  </si>
  <si>
    <t>Wallowa Resources</t>
  </si>
  <si>
    <t>1992-026-04</t>
  </si>
  <si>
    <t>Grande Ronde Early Life History of Spring Chinook and Steelhead</t>
  </si>
  <si>
    <t>1992-026-04 EXP GRANDE RONDE CH EARLY LIFE HISTORY STUDY 2015</t>
  </si>
  <si>
    <t>1992-026-04 EXP GRANDE RONDE CH EARLY LIFE HISTORY STUDY 2016</t>
  </si>
  <si>
    <t>BPA-008900</t>
  </si>
  <si>
    <t>PIT Tags - Life Studies Spring Chinook 16</t>
  </si>
  <si>
    <t>1992-048-00</t>
  </si>
  <si>
    <t>Hellsgate Big Game Winter Range</t>
  </si>
  <si>
    <t>WA - by WE Location Expenditure, Wildlife Categorical Review</t>
  </si>
  <si>
    <t>1992-061-00</t>
  </si>
  <si>
    <t>Albeni Falls Wildlife Mitigation Capital Land Acquisitions</t>
  </si>
  <si>
    <t>BPA-008677</t>
  </si>
  <si>
    <t>FY16 Land Acquisitions</t>
  </si>
  <si>
    <t>CAP - Land, ID - 76-99% WE budget in state, WA - 0-25% WE budget in state</t>
  </si>
  <si>
    <t>BPA-008807</t>
  </si>
  <si>
    <t>1992-061-02</t>
  </si>
  <si>
    <t>Albeni Falls Wildlife Mitigation-Kalispel Tribe</t>
  </si>
  <si>
    <t>ID - 0-25% WE budget in state, WA - 76-99% WE budget in state</t>
  </si>
  <si>
    <t>Kalispel Tribe</t>
  </si>
  <si>
    <t>1992-061-03</t>
  </si>
  <si>
    <t>Albeni Falls Wildlife Mitigation-Idaho Department of Fish and Game (IDFG)</t>
  </si>
  <si>
    <t>Wildlife Categorical Review</t>
  </si>
  <si>
    <t>1992-061-03 EXP ADMIN ALBENI FALLS WL IDF&amp;G</t>
  </si>
  <si>
    <t>1992-061-03 EXP ALBENI FALLS O&amp;M WL IDF&amp;G</t>
  </si>
  <si>
    <t>1992-061-03 EXP ALBENI FALLS ADMIN IDFG</t>
  </si>
  <si>
    <t>1992-061-03 EXP IDFG ADMIN ALBENI FALLS WILDLIFE MITIGATION- IDFG</t>
  </si>
  <si>
    <t>1992-061-03 EXP IDFG ALBENI FALLS O&amp;M WILDLIFE MITIGATION</t>
  </si>
  <si>
    <t>1992-061-05</t>
  </si>
  <si>
    <t>Albeni Falls Wildlife Mitigation-Kootenai Tribe</t>
  </si>
  <si>
    <t>1992-061-06</t>
  </si>
  <si>
    <t>Albeni Falls Wildlife Mitigation-Coeur D'Alene Tribe</t>
  </si>
  <si>
    <t>1992-062-00</t>
  </si>
  <si>
    <t>Lower Yakima Valley Riparian Wetlands Restoration</t>
  </si>
  <si>
    <t>1993-029-00</t>
  </si>
  <si>
    <t>Survival Estimate for Passage through Snake and Columbia River Dams and Reservoirs</t>
  </si>
  <si>
    <t>ID - 0-25% WE budget in state, OR - 51-75% WE budget in state, WA - 26-50% WE budget in state</t>
  </si>
  <si>
    <t>46273 REL 116</t>
  </si>
  <si>
    <t>1993-029-00 EXP SURVIVAL EST FOR PASSAGE THRU SNAKE/COLUMBIA</t>
  </si>
  <si>
    <t>46273 REL 94</t>
  </si>
  <si>
    <t>1993-029-00 EXP SURVIVAL EST FOR PASSAGE THRU SNAKE &amp; COLUMBIA</t>
  </si>
  <si>
    <t>BPA-008911</t>
  </si>
  <si>
    <t>PIT Tags - Survival Est for Passage Thru Snake &amp; Col. Rivers FY16</t>
  </si>
  <si>
    <t>1993-040-00</t>
  </si>
  <si>
    <t>Fifteenmile Creek Habitat Improvement</t>
  </si>
  <si>
    <t>1993-040-00 EXP FIFTEENMILE CREEK HABITAT IMPROVEMENT</t>
  </si>
  <si>
    <t>1993-056-00</t>
  </si>
  <si>
    <t>Advance Hatchery Reform Research</t>
  </si>
  <si>
    <t>BOG FY09-Q1/November, Fast Track ISRP Reviewed, RM&amp;E Plus Cat. Review - Submitted and Reviewed, RME/AP Categorical Review, WA - by WE Location Expenditure</t>
  </si>
  <si>
    <t>46273 REL 103</t>
  </si>
  <si>
    <t>1993-056-00 EXP NOAA - ADVANCE HATCHERY REFORM RESEARCH</t>
  </si>
  <si>
    <t>46273 REL 117</t>
  </si>
  <si>
    <t>1993-056-00 EXP NOAA ADVANCE HATCHERY REFORM RESEARCH</t>
  </si>
  <si>
    <t>1993-056-00 EXP DEMONSTRATION OF CAPTIVE BROODSTOCK TECHNOLOGY</t>
  </si>
  <si>
    <t>1993-056-00 EXP UW - ADVANCE HATCHERY REFORM RESEARCH</t>
  </si>
  <si>
    <t>1993-056-00 EXP USFWS - ADVANCE HATCHERY REFORM RESEARCH</t>
  </si>
  <si>
    <t>1993-056-00 EXP - UW ADVANCE HATCHERY REFORM RESEARCH</t>
  </si>
  <si>
    <t>BPA-009141</t>
  </si>
  <si>
    <t>PIT Tags - Advance Hatchery Reform Research</t>
  </si>
  <si>
    <t>1993-060-00</t>
  </si>
  <si>
    <t>Select Area Fisheries Enhancement</t>
  </si>
  <si>
    <t>OR - 51-75% WE budget in state, WA - 26-50% WE budget in state</t>
  </si>
  <si>
    <t>1993-060-00 EXP SAFE - CLATSOP CO 2015</t>
  </si>
  <si>
    <t>Clatsop County Fisheries</t>
  </si>
  <si>
    <t>1993-060-00 EXP SAFE - ODFW 2015</t>
  </si>
  <si>
    <t>1993-060-00 EXP SAFE - WDFW 2015</t>
  </si>
  <si>
    <t>1993-060-00 EXP SAFE - CLATSOP CO 2016</t>
  </si>
  <si>
    <t>1993-060-00 EXP SAFE - ODFW 2016</t>
  </si>
  <si>
    <t>1993-060-00 EXP SAFE - WDFW 2016</t>
  </si>
  <si>
    <t>1993-066-00</t>
  </si>
  <si>
    <t>Oregon Fish Screens Project</t>
  </si>
  <si>
    <t>CAP - Fish Passage Improvement, OR - WE budget in state</t>
  </si>
  <si>
    <t>1993-066-00 EXP OREGON FISH SCREENS PROJECTS</t>
  </si>
  <si>
    <t>1993-066-00 CAP OREGON FISH SCREENS</t>
  </si>
  <si>
    <t>1993-066-00 EXP O&amp;M OREGON FISH SCREENS PROJECTS</t>
  </si>
  <si>
    <t>CR-172663</t>
  </si>
  <si>
    <t>DO NOT DELETE:PLACEHOLDER - 1993-066-00 CAP OREGON FISH SCREENS</t>
  </si>
  <si>
    <t>1994-015-00</t>
  </si>
  <si>
    <t>Idaho Fish Screening Improvement</t>
  </si>
  <si>
    <t>1994-015-00 EXP IDAHO FISH SCREENING IMPROVEMENT</t>
  </si>
  <si>
    <t>1994-018-05</t>
  </si>
  <si>
    <t>Asotin Creek Enhancement and Restoration</t>
  </si>
  <si>
    <t>ID - 0-25% WE budget in state, Split out RM&amp;E Work?, WA - 76-99% WE budget in state</t>
  </si>
  <si>
    <t>2012/13 Geographic Categorical Review, Exclude Council Folio, WA - by WE Location Expenditure</t>
  </si>
  <si>
    <t>1994-018-05 EXP ASOTIN COUNTY WATERSHED HABITAT ENHANCE &amp; RESTORE</t>
  </si>
  <si>
    <t>Asotin County Conservation District</t>
  </si>
  <si>
    <t>1994-018-06</t>
  </si>
  <si>
    <t>Tucannon Stream and Riparian Restoration</t>
  </si>
  <si>
    <t>OR - 0-25% WE budget in state, Priority-Chinook-Tucannon River, WA - 76-99% WE budget in state</t>
  </si>
  <si>
    <t>1994-018-06 EXP COL COUNTY TUCANNON STREAM &amp; RIPARIAN RESTORATION</t>
  </si>
  <si>
    <t>Columbia Conservation District (SWCD)</t>
  </si>
  <si>
    <t>1994-026-00</t>
  </si>
  <si>
    <t xml:space="preserve">Pacific Lamprey Research and Restoration Project </t>
  </si>
  <si>
    <t>Estuary, Interim Operations Agreement (IOA), RM&amp;E Plus Cat. Review - Submitted and Reviewed, RME/AP Categorical Review, WA - by WE Location Expenditure</t>
  </si>
  <si>
    <t>46273 REL 113</t>
  </si>
  <si>
    <t>1994-026-00 EXP NOAA PACIFIC LAMPREY RESEARCH/RESTORATION PROJECT</t>
  </si>
  <si>
    <t>46273 REL 93</t>
  </si>
  <si>
    <t>1994-026-00 EXP NOAA LAMPREY RESEARCH AND RESTORATION</t>
  </si>
  <si>
    <t>1994-033-00</t>
  </si>
  <si>
    <t>Fish Passage Center</t>
  </si>
  <si>
    <t>Contextual - Resident Fish, Regional Coordination, and Data Management Categorical Review, Estuary, Regional Coordination, Data Management, and Resident Fish Category Review, RM&amp;E Plus Cat. Review - Submitted and Reviewed, RME/AP Categorical Review</t>
  </si>
  <si>
    <t>1994-033-00 EXP FISH PASSAGE CENTER 2015</t>
  </si>
  <si>
    <t>1994-033-00 EXP FISH PASSAGE CENTER 2016</t>
  </si>
  <si>
    <t>1994-042-00</t>
  </si>
  <si>
    <t>Trout Creek Operations and Maintenance (O&amp;M)</t>
  </si>
  <si>
    <t>1994-042-00 EXP TROUT CREEK OPERATION AND MAINTENANCE</t>
  </si>
  <si>
    <t>1994-044-00</t>
  </si>
  <si>
    <t>Sagebrush Flat Wildlife Mitigation</t>
  </si>
  <si>
    <t>1994-044-00 EXP SAGEBRUSH FLATS WILDLIFE AREA</t>
  </si>
  <si>
    <t>1994-044-00 EXP SAGEBRUSH FLAT WILDLIFE MITIGATION</t>
  </si>
  <si>
    <t>1994-047-00</t>
  </si>
  <si>
    <t>Lake Pend Oreille Kokanee Mitigation</t>
  </si>
  <si>
    <t>1994-047-00 EXP LAKE PEND OREILLE FISHERY RECOVERY</t>
  </si>
  <si>
    <t>1994-049-00</t>
  </si>
  <si>
    <t>Kootenai River Ecosystem Restoration</t>
  </si>
  <si>
    <t>1995-001-00</t>
  </si>
  <si>
    <t>Kalispel Tribe Resident Fish Program</t>
  </si>
  <si>
    <t>1995-004-00</t>
  </si>
  <si>
    <t>Libby Reservoir Mitigation Restoration and Research, Monitoring and Evaluation (RM&amp;E)</t>
  </si>
  <si>
    <t>1995-004-00 EXP LIBBY RESERVOIR MITIGATION PLAN</t>
  </si>
  <si>
    <t>BPA-008945</t>
  </si>
  <si>
    <t>PIT Tags - Libby Reservoir Mitigation Plan</t>
  </si>
  <si>
    <t>1995-009-00</t>
  </si>
  <si>
    <t>Lake Roosevelt Rainbow Trout Net Pens</t>
  </si>
  <si>
    <t>1995-009-00 EXP LAKE ROOSEVELT RAINBOW TROUT NET PENS</t>
  </si>
  <si>
    <t>Lake Roosevelt Development Association</t>
  </si>
  <si>
    <t>1995-011-00</t>
  </si>
  <si>
    <t>Chief Joseph Kokanee Enhancement</t>
  </si>
  <si>
    <t>1995-013-00</t>
  </si>
  <si>
    <t>Nez Perce Trout Ponds</t>
  </si>
  <si>
    <t>1995-015-00</t>
  </si>
  <si>
    <t>Duck Valley Reservation Reservoir Fish Stocking Operations and Maintenance (O&amp;M)</t>
  </si>
  <si>
    <t>Shoshone-Paiute Tribes</t>
  </si>
  <si>
    <t>1995-027-00</t>
  </si>
  <si>
    <t>Lake Roosevelt Sturgeon Recovery</t>
  </si>
  <si>
    <t>BPA-008912</t>
  </si>
  <si>
    <t>PIT Tags - Lake Rosevelt Sturgeon Recovery</t>
  </si>
  <si>
    <t>1995-057-00</t>
  </si>
  <si>
    <t>Southern Idaho Wildlife Mitigation</t>
  </si>
  <si>
    <t>CAP - Land, ID - 100% WE budget in state</t>
  </si>
  <si>
    <t>BOG FY09-Q1/November, Exclude Council Folio, Wildlife Categorical Review</t>
  </si>
  <si>
    <t>1995-057-00 EXP SIWM WILDLIFE MANAGEMENT</t>
  </si>
  <si>
    <t>BPA-008564</t>
  </si>
  <si>
    <t>TBL Work</t>
  </si>
  <si>
    <t>BPA-008809</t>
  </si>
  <si>
    <t>FY16 Capital Land Acquisition</t>
  </si>
  <si>
    <t>1995-057-02</t>
  </si>
  <si>
    <t>Shoshone-Bannock Wildlife Mitigation Projects</t>
  </si>
  <si>
    <t>BPA-008566</t>
  </si>
  <si>
    <t>BPA-008673</t>
  </si>
  <si>
    <t>1995-057-03</t>
  </si>
  <si>
    <t>Southern Idaho Wildlife Mitigation--Shoshone-Paiute Tribes</t>
  </si>
  <si>
    <t>BPA-008567</t>
  </si>
  <si>
    <t>1995-060-01</t>
  </si>
  <si>
    <t>IsqÃºulktpe Watershed Project</t>
  </si>
  <si>
    <t>1995-063-25</t>
  </si>
  <si>
    <t>Yakima River Monitoring and Evaluation-Yakima/Klickitat Fisheries Project (YKFP)</t>
  </si>
  <si>
    <t>1995-063-25 EXP YKFP-WDFW YAKIMA RIVER MONITORING AND EVALUATION</t>
  </si>
  <si>
    <t>1995-063-25 EXP YKFP-WDFW YAKIMA RIVER MONITORING &amp; EVALUATION</t>
  </si>
  <si>
    <t>BPA-009108</t>
  </si>
  <si>
    <t>PIT Tags - Yakima River M&amp;E</t>
  </si>
  <si>
    <t>1995-063-35</t>
  </si>
  <si>
    <t>Klickitat River Monitoring and Evaluation-Yakima/Klickitat Fisheries Project (YKFP)</t>
  </si>
  <si>
    <t>BPA-008913</t>
  </si>
  <si>
    <t>PIT Tags - Klickitat River M&amp;E</t>
  </si>
  <si>
    <t>1995-064-25</t>
  </si>
  <si>
    <t>Policy, Plan and Technical Support of Washington Department of Fish and Wildlife (WDFW)-Yakima/Klickitat Fisheries Project (YKFP)</t>
  </si>
  <si>
    <t>Regional Coordination, Data Management, and Resident Fish Category Review, RM&amp;E Plus Cat. Review - Submitted and Reviewed, RME/AP Categorical Review</t>
  </si>
  <si>
    <t>1995-064-25 EXP YKFP/WDFW POLICY/TECHNICAL INVOLVEMENT &amp; PLAN</t>
  </si>
  <si>
    <t>1995-064-25 EXP YKFP/WDFW POLICY/TECHNICAL INVOLVEMENT/PLAN</t>
  </si>
  <si>
    <t>1996-005-00</t>
  </si>
  <si>
    <t>Independent Science Advisory Board (ISAB)</t>
  </si>
  <si>
    <t>Jan Brady</t>
  </si>
  <si>
    <t>Regional Coordination</t>
  </si>
  <si>
    <t>1996-005-00 EXP INDEPEDENT SCIENTIFIC ADVISORY BOARD</t>
  </si>
  <si>
    <t>Northwest Power and Conservation Council</t>
  </si>
  <si>
    <t>1996-005-00 EXP INDEPENDENT SCIENTIFIC ADVISORY BOARD</t>
  </si>
  <si>
    <t>1996-017-00</t>
  </si>
  <si>
    <t>Technical and Analytical Support for ESA Activities/Issues</t>
  </si>
  <si>
    <t>Katie Mcdonald</t>
  </si>
  <si>
    <t>1996-017-00 EXP TECHNICAL SUPPORT BIOANALYSTS INC.</t>
  </si>
  <si>
    <t>Bioanalysts, Inc.</t>
  </si>
  <si>
    <t>1996-017-00 EXP TECHNICAL SUPPORT</t>
  </si>
  <si>
    <t>1996-019-00</t>
  </si>
  <si>
    <t>Data Access in Real Time (DART)</t>
  </si>
  <si>
    <t>1996-019-00 EXP DATA ACCESS IN REAL TIME (DART)</t>
  </si>
  <si>
    <t>1996-020-00</t>
  </si>
  <si>
    <t>Comparative Survival Study (CSS)</t>
  </si>
  <si>
    <t>ID - 51-75% WE budget in state, OR - 0-25% WE budget in state, WA - 0-25% WE budget in state</t>
  </si>
  <si>
    <t>1996-020-00 EXP PSMFC CSS COMPONENT FY15</t>
  </si>
  <si>
    <t>1996-020-00 EXP USFWS CSS COMPONENT FY15</t>
  </si>
  <si>
    <t>1996-020-00 EXP USFWS CSS COMPONENT FY16</t>
  </si>
  <si>
    <t>1996-020-00 EXP PSMFC CSS COMPONENT FY16</t>
  </si>
  <si>
    <t>BPA-008899</t>
  </si>
  <si>
    <t>PIT Tags - FY16 - CSS</t>
  </si>
  <si>
    <t>1996-035-01</t>
  </si>
  <si>
    <t>Yakama Reservation Watershed Project</t>
  </si>
  <si>
    <t>Split out RM&amp;E Work?, WA - 100% WE budget in state</t>
  </si>
  <si>
    <t>BPA-008914</t>
  </si>
  <si>
    <t>PIT Tags - Yakima Reservation Watershed FY 16</t>
  </si>
  <si>
    <t>1996-040-00</t>
  </si>
  <si>
    <t>Mid-Columbia Reintroduction Feasibility Study</t>
  </si>
  <si>
    <t>Roy Beaty</t>
  </si>
  <si>
    <t>1996-040-00 EXP COHO RESTORATION MID-COLUMBIA - USFWS</t>
  </si>
  <si>
    <t>65763 REL 92</t>
  </si>
  <si>
    <t>COHO NATAPOC COST ESTIMATING SERVICES (1996-040-00 EXP MID-C)</t>
  </si>
  <si>
    <t>Mackay Sposito</t>
  </si>
  <si>
    <t>1996-040-00 EXP MID-C COHO USFWS REARING</t>
  </si>
  <si>
    <t>1996-040-00 EXP MID-C COHO USFWS</t>
  </si>
  <si>
    <t>1996-040-00 EXP MID-C COHO ODFW FISH HAULING</t>
  </si>
  <si>
    <t>BPA-008779</t>
  </si>
  <si>
    <t>PIT Tags/TBL - Mid Columbia Coho Restoration</t>
  </si>
  <si>
    <t>1996-042-00</t>
  </si>
  <si>
    <t>Restore Salmon Creek Anadromous Fish</t>
  </si>
  <si>
    <t>Joseph Connor</t>
  </si>
  <si>
    <t>1996-046-01</t>
  </si>
  <si>
    <t>Walla Walla River Basin Fish Habitat Enhancement</t>
  </si>
  <si>
    <t>1996-083-00</t>
  </si>
  <si>
    <t>Grand Ronde Watershed Restoration</t>
  </si>
  <si>
    <t>1996-086-00</t>
  </si>
  <si>
    <t>Clearwater Focus Program</t>
  </si>
  <si>
    <t>David Kaplowe</t>
  </si>
  <si>
    <t>1996-086-00 EXP CLEARWATER FOCUS PROGRAM FY15</t>
  </si>
  <si>
    <t>Idaho Office of Species Conservation</t>
  </si>
  <si>
    <t>1996-086-00 EXP CLEARWATER FOCUS PROGRAM FY16</t>
  </si>
  <si>
    <t>1996-094-01</t>
  </si>
  <si>
    <t>Scotch Creek Wildlife Mitigation</t>
  </si>
  <si>
    <t>1996-094-01 EXP SCOTCH CREEK WILDLIFE AREA: O&amp;M (ENHANCEMENTS)</t>
  </si>
  <si>
    <t>1997-004-00</t>
  </si>
  <si>
    <t>Resident Fish above Chief Joseph and Grand Coulee Dams</t>
  </si>
  <si>
    <t>1997-004-00 EXP UPPER COL. WDFW JSAP</t>
  </si>
  <si>
    <t>1997-004-00 EXP WDFW JSAP COLUMBIA RESIDENT FISH STOCK STATUS</t>
  </si>
  <si>
    <t>1997-011-00</t>
  </si>
  <si>
    <t>Duck Valley Reservation Habitat Enhancement</t>
  </si>
  <si>
    <t>1997-013-25</t>
  </si>
  <si>
    <t>Yakima River Operations and Maintenance (O&amp;M) for Hatcheries and Acclimation Sites-Yakima/Klickitat Fisheries Project (YKFP)</t>
  </si>
  <si>
    <t>Hatchery O&amp;M, RM&amp;E Plus Cat. Review - Submitted and Reviewed, RME/AP Categorical Review, WA - by WE Location Expenditure</t>
  </si>
  <si>
    <t>1997-013-25 EXP YKFP MAINTENANCE OF ROZA ADULT TRAP FACILITY</t>
  </si>
  <si>
    <t>1997-013-25 EXP YKFP MAINTENANCE OF ROZA ADULT TRAP FACILITY: O&amp;M</t>
  </si>
  <si>
    <t>BPA-007876</t>
  </si>
  <si>
    <t>Electricity (BPA direct pay)</t>
  </si>
  <si>
    <t>1997-013-35</t>
  </si>
  <si>
    <t>Klickitat River Operations and Maintenance (O&amp;M) for Hatcheries and Acclimation Sites-Yakima/Klickitat Fisheries Project (YKFP)</t>
  </si>
  <si>
    <t>BPA-009165</t>
  </si>
  <si>
    <t>FY16 Utility Costs</t>
  </si>
  <si>
    <t>1997-015-01</t>
  </si>
  <si>
    <t>Imnaha River Smolt Monitoring</t>
  </si>
  <si>
    <t>BPA-008915</t>
  </si>
  <si>
    <t>PIT Tags - Imnaha River Smolt Monitoring</t>
  </si>
  <si>
    <t>1997-019-00</t>
  </si>
  <si>
    <t>Evaluate Life History of Native Salmonids in Malheur River Subbasin</t>
  </si>
  <si>
    <t>Siena Lopez-Johnston</t>
  </si>
  <si>
    <t>Burns-Paiute Tribe</t>
  </si>
  <si>
    <t>1997-023-00</t>
  </si>
  <si>
    <t>Independent Science Review Panel (ISRP)</t>
  </si>
  <si>
    <t>1997-023-00 EXP INDEPENDENT SCIENTIFIC REVIEW PANEL</t>
  </si>
  <si>
    <t>1997-024-00</t>
  </si>
  <si>
    <t>Avian Predation on Juvenile Salmonids</t>
  </si>
  <si>
    <t>1997-024-00 EXP AVIAN PREDATION ON JUVENILE SALMON</t>
  </si>
  <si>
    <t>Oregon State University</t>
  </si>
  <si>
    <t>1997-030-00</t>
  </si>
  <si>
    <t>Secesh chinook &amp; Joseph Creek steelhead abundance monitoring</t>
  </si>
  <si>
    <t>BPA-008916</t>
  </si>
  <si>
    <t>PIT Tags - Steelhead in Joseph Creek</t>
  </si>
  <si>
    <t>1997-038-00</t>
  </si>
  <si>
    <t>Listed Stock Chinook Salmon Gamete Preservation</t>
  </si>
  <si>
    <t>ID - 51-75% WE budget in state, OR - 0-25% WE budget in state, WA - 26-50% WE budget in state</t>
  </si>
  <si>
    <t>1997-049-00</t>
  </si>
  <si>
    <t>Teanaway R Flow Restore Bor</t>
  </si>
  <si>
    <t>1997-049-00 EXP TEANAWAY: SWUA PUMP REPLACEMENT</t>
  </si>
  <si>
    <t>Kittitas County Conservation District</t>
  </si>
  <si>
    <t>BPA-008568</t>
  </si>
  <si>
    <t>FY16 TBL Task Order for Realty Services</t>
  </si>
  <si>
    <t>1997-051-00</t>
  </si>
  <si>
    <t>Yakima Basin Side Channels Land Acquisition</t>
  </si>
  <si>
    <t>BPA-008569</t>
  </si>
  <si>
    <t>FY16 TBL Realty Services / Land Acquisition</t>
  </si>
  <si>
    <t>1997-056-00</t>
  </si>
  <si>
    <t>Klickitat Watershed Enhancement</t>
  </si>
  <si>
    <t>1998-003-00</t>
  </si>
  <si>
    <t>Wildlife Mitigation/Operations and Maintenance (O&amp;M) for Spokane Tribe Land Acquisitions</t>
  </si>
  <si>
    <t>1998-004-01</t>
  </si>
  <si>
    <t>Columbia Basin Bulletin</t>
  </si>
  <si>
    <t>Sharon Grant</t>
  </si>
  <si>
    <t>1998-004-01 EXP COLUMBIA BASIN BULLETIN 2015</t>
  </si>
  <si>
    <t>Intermountain Communications</t>
  </si>
  <si>
    <t>1998-004-01 EXP COLUMBIA BASIN BULLETIN 2016</t>
  </si>
  <si>
    <t>1998-007-02</t>
  </si>
  <si>
    <t>Grande Ronde Supplementation Operations and Maintenance (O&amp;M) and Monitoring and Evaluation (M&amp;E) on Lostine River</t>
  </si>
  <si>
    <t>Maureen Kavanagh</t>
  </si>
  <si>
    <t>BPA-008946</t>
  </si>
  <si>
    <t>PIT Tags - GR Supp O&amp;M</t>
  </si>
  <si>
    <t>1998-007-03</t>
  </si>
  <si>
    <t>Grande Ronde Supplementation O&amp;M on Catherine Creek/Upper Grande Ronde River</t>
  </si>
  <si>
    <t>1998-007-04</t>
  </si>
  <si>
    <t>Grande Ronde Spring Chinook on Lostine/Catherine Creek/ Upper Grande Ronde Rivers</t>
  </si>
  <si>
    <t>2011 Individual ISRP review, RM&amp;E Plus Cat. Review - Submitted and Reviewed, RME/AP Categorical Review</t>
  </si>
  <si>
    <t>1998-007-04 EXP GRANDE RONDE SPRING CHINOOK-ODF&amp;W</t>
  </si>
  <si>
    <t>1998-010-05</t>
  </si>
  <si>
    <t>Fall Chinook Acclimation Facilities on Snake/Clearwater Rivers</t>
  </si>
  <si>
    <t>1998-011-00</t>
  </si>
  <si>
    <t>Montana Natural Heritage Program</t>
  </si>
  <si>
    <t>1998-011-00 EXP MONTANA NATURAL HERITAGE PROGRAM</t>
  </si>
  <si>
    <t>University of Montana</t>
  </si>
  <si>
    <t>1998-011-00 MONTANA NATURAL HERITAGE PROGRAM</t>
  </si>
  <si>
    <t>1998-012-00</t>
  </si>
  <si>
    <t>Geographic Info System Support</t>
  </si>
  <si>
    <t>BPA-008795</t>
  </si>
  <si>
    <t>1998-014-00</t>
  </si>
  <si>
    <t>Ocean Survival Of Salmonids</t>
  </si>
  <si>
    <t>Anne Creason</t>
  </si>
  <si>
    <t>46273 REL 107</t>
  </si>
  <si>
    <t>1998-014-00 EXP OCEAN SURVIVAL OF SALMONIDS (NOAA)</t>
  </si>
  <si>
    <t>46273 REL 90</t>
  </si>
  <si>
    <t>1998-014-00 EXP OCEAN SURVIVAL OF SALMONIDS (OHSU/OGI)</t>
  </si>
  <si>
    <t>Oregon Health Sciences University (OHSU)</t>
  </si>
  <si>
    <t>1998-014-00 EXP OCEAN SURVIVAL OF SALMONIDS (OSU)</t>
  </si>
  <si>
    <t>1998-014-00 EXP OCEAN SURVIVAL OF SALMONIDS (UW)</t>
  </si>
  <si>
    <t>1998-014-00 EXP OCEAN SURVIVAL OF SALMONIDS (OHSU)</t>
  </si>
  <si>
    <t>1998-016-00</t>
  </si>
  <si>
    <t>Escapement and Productivity of Spring Chinook and Steelhead</t>
  </si>
  <si>
    <t>1998-016-00 EXP IMPLEMENT EMAP IN JOHN DAY SUBBASIN</t>
  </si>
  <si>
    <t>1998-016-00 EXP ESCAPEMENT/PRODUCTIVITY SPRING</t>
  </si>
  <si>
    <t>1998-016-00 EXP ESCAPEMENT/PRODUCTIVITY SPR. CHINOOK/STEELHD</t>
  </si>
  <si>
    <t>BPA-008917</t>
  </si>
  <si>
    <t>PIT Tags - Escapement &amp; Productivity Spring Chinook FY16</t>
  </si>
  <si>
    <t>1998-019-00</t>
  </si>
  <si>
    <t>Wind River Watershed</t>
  </si>
  <si>
    <t>2012/13 Geographic Categorical Review, RM&amp;E Plus Cat. Review - Submitted and Reviewed, RME/AP Categorical Review, WA - by WE Location Expenditure</t>
  </si>
  <si>
    <t>1998-019-00 EXP WIND RIVER WATERSHED WDFW</t>
  </si>
  <si>
    <t>1998-019-00 EXP WIND RIVER WATERSHED USGS</t>
  </si>
  <si>
    <t>1998-019-00 EXP WIND RIVER WATERSHED USFS</t>
  </si>
  <si>
    <t>1998-019-00 EXP WIND RIVER WATERSHED UCD</t>
  </si>
  <si>
    <t>Underwood Conservation District (UCD)</t>
  </si>
  <si>
    <t>BPA-008918</t>
  </si>
  <si>
    <t>PIT Tags - Wind River Watershed</t>
  </si>
  <si>
    <t>1998-021-00</t>
  </si>
  <si>
    <t>Hood River Fish Habitat</t>
  </si>
  <si>
    <t>1988-021-00 EXP RED HILL LOG HAUL</t>
  </si>
  <si>
    <t>1998-021-00 EXP USFS LWD</t>
  </si>
  <si>
    <t>1998-022-00</t>
  </si>
  <si>
    <t>Pine Creek Conservation Area</t>
  </si>
  <si>
    <t>BPA-008813</t>
  </si>
  <si>
    <t>FY16 Land Acquisition (expense)</t>
  </si>
  <si>
    <t>1998-028-00</t>
  </si>
  <si>
    <t>Trout Creek Watershed Restoration</t>
  </si>
  <si>
    <t>1998-028-00 EXP IMPLEMENT TROUT CK WATERSHED REST/ENHANCE</t>
  </si>
  <si>
    <t>Jefferson County Soil and Water Conservation District (SWCD)</t>
  </si>
  <si>
    <t>1998-031-00</t>
  </si>
  <si>
    <t>Implement Wy-Kan-Ush-Mi Wa-Kish-Wit</t>
  </si>
  <si>
    <t>OR - 76-99% WE budget in state, Regional Coordination Projects, WA - 0-25% WE budget in state</t>
  </si>
  <si>
    <t>Estuary, Regional Coordination, Data Management, and Resident Fish Category Review, WA - by WE Location Expenditure</t>
  </si>
  <si>
    <t>Columbia River Inter-Tribal Fish Commission (CRITFC)</t>
  </si>
  <si>
    <t>1999-003-01</t>
  </si>
  <si>
    <t>Evaluate Spawning of Fall Chinook and Chum Salmon Just Below the Four Lowermost Mainstem Dams</t>
  </si>
  <si>
    <t>Estuary, Exclude Tributary Habitat RME, RM&amp;E Plus Cat. Review - Submitted and Reviewed, RME/AP Categorical Review, WA - by WE Location Expenditure</t>
  </si>
  <si>
    <t>56065 REL 12</t>
  </si>
  <si>
    <t>1999-003-01 EXP PNNL TEMPERATURE MONITORING BELOW BONNEVILLE DAM</t>
  </si>
  <si>
    <t>Pacific Northwest National Laboratory</t>
  </si>
  <si>
    <t>56065 REL 17</t>
  </si>
  <si>
    <t>1999-003-01 EXP CHUM SALMON SPAWNING BELOW 4 LOWER DAMS</t>
  </si>
  <si>
    <t>1999-017-00</t>
  </si>
  <si>
    <t>Protect and Restore Lapwai Creek Watershed</t>
  </si>
  <si>
    <t>1999-020-00</t>
  </si>
  <si>
    <t>Analyze Persistence and Dynamics in Chinook Redds</t>
  </si>
  <si>
    <t>1999-020-00 EXP ANALYZE PERSISTENCE DYNAMICS SNAKE R CHINOOK</t>
  </si>
  <si>
    <t>2000-009-00</t>
  </si>
  <si>
    <t>Logan Valley Wildlife Mitigation</t>
  </si>
  <si>
    <t>2000-015-00</t>
  </si>
  <si>
    <t>Oxbow Conservation Area</t>
  </si>
  <si>
    <t>2000-016-00</t>
  </si>
  <si>
    <t>Tualatin River National Wildlife Refuge Additions</t>
  </si>
  <si>
    <t>CAP - Land, OR - WE budget in state</t>
  </si>
  <si>
    <t>Estuary, Wildlife Categorical Review, Wildlife Categorical Review-Willamette</t>
  </si>
  <si>
    <t>2000-016-00 EXP TUALATIN RIVER NATIONAL WILDLIFE</t>
  </si>
  <si>
    <t>2000-016-00 EXP TUALATIN RIVER NATIONAL WILDLIFE REFUGE</t>
  </si>
  <si>
    <t>2000-021-00</t>
  </si>
  <si>
    <t>Ladd Marsh Wildlife Mitigation</t>
  </si>
  <si>
    <t>OR - WE budget in state, Priority-Chinook-Catherine Creek</t>
  </si>
  <si>
    <t>2000-021-00 EXP LADD MARSH WILDLIFE MITIGATION</t>
  </si>
  <si>
    <t>2000-026-00</t>
  </si>
  <si>
    <t>Rainwater Wildlife Area Operations</t>
  </si>
  <si>
    <t>2000-027-00</t>
  </si>
  <si>
    <t>Malheur River Wildlife Mitigation</t>
  </si>
  <si>
    <t>2000-031-00</t>
  </si>
  <si>
    <t>Enhance Habitat in the North Fork John Day River</t>
  </si>
  <si>
    <t>2000-035-00</t>
  </si>
  <si>
    <t>Newsome Creek Watershed Restoration</t>
  </si>
  <si>
    <t>2000-038-00</t>
  </si>
  <si>
    <t>Walla Walla Hatchery Final Design/Construction</t>
  </si>
  <si>
    <t>Gerald Mcclintock</t>
  </si>
  <si>
    <t>WALLA WALLA FISH HATCHERY - EPC</t>
  </si>
  <si>
    <t>Goodfellow Brothers, Inc.</t>
  </si>
  <si>
    <t>BPA-008794</t>
  </si>
  <si>
    <t>FY16 TBL Realty Services / Design cost tracking</t>
  </si>
  <si>
    <t>2000-038-01</t>
  </si>
  <si>
    <t>Walla Walla Hatchery Plan and Preliminary Design â€“ Expense</t>
  </si>
  <si>
    <t>Recent 3 Step or BiOp ISRP Review as of 6/1/21010, RM&amp;E Plus Cat. Review - Submitted and Reviewed, RME/AP Categorical Review</t>
  </si>
  <si>
    <t>WALLA WALLA BASIN EIS SUPPORT</t>
  </si>
  <si>
    <t>Jones and Stokes Associates</t>
  </si>
  <si>
    <t>2000-039-00</t>
  </si>
  <si>
    <t>Walla Walla River Basin Monitoring and Evaluation (M&amp;E)</t>
  </si>
  <si>
    <t>2000-039-00 EXP WALLA WALLA SALMONID PRODUCTION M&amp;E</t>
  </si>
  <si>
    <t>BPA-008919</t>
  </si>
  <si>
    <t>PIT Tags - Walla Walla River Basin M&amp;E</t>
  </si>
  <si>
    <t>2001-017-00</t>
  </si>
  <si>
    <t>Idaho Conservation Data Center</t>
  </si>
  <si>
    <t>2001-017-00 IDAHO CONSERVATION DATA CENTER</t>
  </si>
  <si>
    <t>2001-017-00 EXP IDAHO F&amp;W INFO SYSTEM</t>
  </si>
  <si>
    <t>2001-021-00</t>
  </si>
  <si>
    <t>15 Mile Creek Riparian Buffers</t>
  </si>
  <si>
    <t>2001-021-00 EXP FIFTEEN MILE CREEK RIPARIAN BUFFERS</t>
  </si>
  <si>
    <t>Wasco County Soil and Water Conservation District (SWCD)</t>
  </si>
  <si>
    <t>2001-028-00</t>
  </si>
  <si>
    <t>Banks Lake Fishery Evaluation</t>
  </si>
  <si>
    <t>2001-028-00 EXP EVALUATE BANKS LAKE</t>
  </si>
  <si>
    <t>2001-029-00</t>
  </si>
  <si>
    <t>Ford Hatchery Operations and Maintenance (O&amp;M)</t>
  </si>
  <si>
    <t>2001-029-00 EXP FORD HATCHERY O&amp;M</t>
  </si>
  <si>
    <t>2001-031-00</t>
  </si>
  <si>
    <t>Resident Fish Symposium</t>
  </si>
  <si>
    <t>2001-031-00 EXP RESIDENT FISH SYMPOSIUM</t>
  </si>
  <si>
    <t>Lake Roosevelt Forum</t>
  </si>
  <si>
    <t>2001-032-00</t>
  </si>
  <si>
    <t>Coeur D'Alene Fisheries Enhancement-Hangman Creek</t>
  </si>
  <si>
    <t>2001-033-00</t>
  </si>
  <si>
    <t>Hangman Creek Fish &amp; Wildlife Restoration</t>
  </si>
  <si>
    <t>2001-041-01</t>
  </si>
  <si>
    <t>Forrest Conservation Area</t>
  </si>
  <si>
    <t>2002-002-00</t>
  </si>
  <si>
    <t>Restore Natural Recruitment of Kootenai River White Sturgeon</t>
  </si>
  <si>
    <t>50673 REL 14</t>
  </si>
  <si>
    <t>2002-002-00 EXP USACE-NWS 1 DIMENSIONAL SEDIMENT TRANSPORT</t>
  </si>
  <si>
    <t>US Army Corps of Engineers (COE)</t>
  </si>
  <si>
    <t>2002-003-00</t>
  </si>
  <si>
    <t>Secure and Restore Fish and Wildlife Habitat in Montana</t>
  </si>
  <si>
    <t>BPA-008571</t>
  </si>
  <si>
    <t>TBL Task Order - Secure F&amp;W Habitat, Salish and Kootanai Tribes</t>
  </si>
  <si>
    <t>BPA-008956</t>
  </si>
  <si>
    <t>2002-008-00</t>
  </si>
  <si>
    <t>Reconnect Kootenai River with Historic Floodplain</t>
  </si>
  <si>
    <t>2002-011-00</t>
  </si>
  <si>
    <t>Kootenai River Operational Loss Assessment</t>
  </si>
  <si>
    <t>2002-013-01</t>
  </si>
  <si>
    <t>Water Entity - CBWTP</t>
  </si>
  <si>
    <t>Makary Hutson</t>
  </si>
  <si>
    <t>ID - 0-25% WE budget in state, MT - 0-25% WE budget in state, OR - 26-50% WE budget in state, Priority-Chinook-Catherine Creek, WA - 0-25% WE budget in state</t>
  </si>
  <si>
    <t>2002-013-01 EXP WATER ENTITY - CBWTP</t>
  </si>
  <si>
    <t>National Fish and Wildlife Foundation</t>
  </si>
  <si>
    <t>2002-014-00</t>
  </si>
  <si>
    <t>Sunnyside Wildlife Mitigation</t>
  </si>
  <si>
    <t>2002-014-00 EXP SUNNYSIDE WILDLIFE MITIGATION: O&amp;M (ENHANCEMENTS)</t>
  </si>
  <si>
    <t>2002-015-00</t>
  </si>
  <si>
    <t>Coordination and Technical Assistance to Watershed Councils and Individuals in Sherman County, Oregon</t>
  </si>
  <si>
    <t>2002-015-00 EXP WATERSHED COUNCILS IN SHERMAN COUNTY</t>
  </si>
  <si>
    <t>Sherman Soil and Water Conservation District (SWCD)</t>
  </si>
  <si>
    <t>2002-019-00</t>
  </si>
  <si>
    <t>Develop Riparian Buffer Systems in Lower Wasco County</t>
  </si>
  <si>
    <t>2002-019-00 EXP WASCO RIPARIAN BUFFERS</t>
  </si>
  <si>
    <t>2002-030-00</t>
  </si>
  <si>
    <t>Salmonid Progeny Markers</t>
  </si>
  <si>
    <t>2002-031-00</t>
  </si>
  <si>
    <t>Growth Modulation in Salmon Supplementation</t>
  </si>
  <si>
    <t>46273 REL 105</t>
  </si>
  <si>
    <t>2002-031-00 EXP GROWTH MOD - NOAA</t>
  </si>
  <si>
    <t>46273 REL 118</t>
  </si>
  <si>
    <t>2002-031-00 EXP GROWTH MOD (UW)</t>
  </si>
  <si>
    <t>2002-032-00</t>
  </si>
  <si>
    <t xml:space="preserve">Snake River Fall Chinook Salmon Life History Investigations </t>
  </si>
  <si>
    <t>BOG FY09-Q1/October, RM&amp;E Plus Cat. Review - Submitted and Reviewed, RME/AP Categorical Review, WA - by WE Location Expenditure</t>
  </si>
  <si>
    <t>46273 REL 100</t>
  </si>
  <si>
    <t>2002-032-00 EXP NOAA SNAKE R. FALL CHINOOK LIFE HISTORY</t>
  </si>
  <si>
    <t>46273 REL 112</t>
  </si>
  <si>
    <t>2002-032-00 EXP NOAA SNAKE RIVER FALL CHINOOK LIFE HISTORY</t>
  </si>
  <si>
    <t>2002-032-00 EXP USFWS SNAKE R. FALL CHINOOK LIFE HISTORY</t>
  </si>
  <si>
    <t>2002-032-00 EXP USGS SNAKE R. FALL CHINOOK LIFE HISTORY</t>
  </si>
  <si>
    <t>2002-032-00 EXP U OF I SNAKE R. FALL CHINOOK LIFE HISTORY</t>
  </si>
  <si>
    <t>University of Idaho</t>
  </si>
  <si>
    <t>2002-032-00 EXP USGS SNAKE RIVER FALL CHINOOK LIFE HISTORY</t>
  </si>
  <si>
    <t>2002-032-00 EXP U OF I SNAKE RIVER FALL CHINOOK LIFE HISTORY</t>
  </si>
  <si>
    <t>2002-034-00</t>
  </si>
  <si>
    <t>Riparian Buffers in Wheeler County</t>
  </si>
  <si>
    <t>2002-034-00 EXP WHEELER COUNTY RIPARIAN BUFFERS</t>
  </si>
  <si>
    <t>Wheeler County Soil and Water Conservation District (SWCD)</t>
  </si>
  <si>
    <t>2002-035-00</t>
  </si>
  <si>
    <t>Riparian Buffers in Gilliam County</t>
  </si>
  <si>
    <t>2002-035-00 EXP GILLIAM COUNTY RIPARIAN BUFFERS</t>
  </si>
  <si>
    <t>Gilliam County Soil and Water Conservation District (SWCD)</t>
  </si>
  <si>
    <t>2002-037-00</t>
  </si>
  <si>
    <t xml:space="preserve">Freshwater Mussel Research and Restoration </t>
  </si>
  <si>
    <t>2002-053-00</t>
  </si>
  <si>
    <t>Asotin Creek Salmon Population Assessment</t>
  </si>
  <si>
    <t>2002-053-00 EXP ASSESS SALMON POPULATIONS IN ASOTIN CREEK 2015</t>
  </si>
  <si>
    <t>2002-053-00 EXP ASSESS SALMON POPULATIONS IN ASOTIN CREEK 2016</t>
  </si>
  <si>
    <t>2002-059-00</t>
  </si>
  <si>
    <t>Yankee Fork Salmon River Restoration</t>
  </si>
  <si>
    <t>2002-059-00 EXP WEST FORK YANKEE FORK PHASE I</t>
  </si>
  <si>
    <t>Trout Unlimited (TU)</t>
  </si>
  <si>
    <t>2002-059-00 EXP WEST FORK YANKEE FORK PHASE II</t>
  </si>
  <si>
    <t>2002-060-00</t>
  </si>
  <si>
    <t>Nez Perce Harvest Monitoring on Snake and Clearwater Rivers</t>
  </si>
  <si>
    <t>2002-061-00</t>
  </si>
  <si>
    <t>Potlatch River Watershed Restoration</t>
  </si>
  <si>
    <t>2012/13 Geographic Categorical Review, BOG FY09-Q1/October</t>
  </si>
  <si>
    <t>2002-061-00 EXP POTLATCH RIVER WATERSHED RESTORATION</t>
  </si>
  <si>
    <t>Latah Soil and Water Conservation District (SWCD)</t>
  </si>
  <si>
    <t>2002-061-00 EXP  POTLATCH RIVER WATERSHED RESTORATION</t>
  </si>
  <si>
    <t>2002-068-00</t>
  </si>
  <si>
    <t>Evaluate Stream Habitat- Nez Perce Tribe Watershed Monitoring and Evaluation (M&amp;E) Plan</t>
  </si>
  <si>
    <t>2002-070-00</t>
  </si>
  <si>
    <t>Lapwai Creek Anadromous Habitat</t>
  </si>
  <si>
    <t>2002-070-00 EXP NP SWCD  - LAPWAI CK WATERSHED RESTORATION</t>
  </si>
  <si>
    <t>Nez Perce Soil and Water Conservation District (SWCD)</t>
  </si>
  <si>
    <t>2002-070-00  EXP NPSWCD  - LAPWAI CK WATERSHED RESTORATION</t>
  </si>
  <si>
    <t>2002-072-00</t>
  </si>
  <si>
    <t>Red River/Newsome Creek Watershed Restoration</t>
  </si>
  <si>
    <t>2002-077-00</t>
  </si>
  <si>
    <t>Estuary/Ocean Research, Monitoring and Evaluation (RM&amp;E) Support</t>
  </si>
  <si>
    <t>Christine Read</t>
  </si>
  <si>
    <t>Exclude Tributary Habitat RME, RME Cat Review - Remove from RME portfolio</t>
  </si>
  <si>
    <t>56065 REL 13</t>
  </si>
  <si>
    <t>2002-077-00 EXP ATIIM MODEL</t>
  </si>
  <si>
    <t>56065 REL 15</t>
  </si>
  <si>
    <t>2002-077-00 EXP EOS RME</t>
  </si>
  <si>
    <t>56065 REL 19</t>
  </si>
  <si>
    <t>2002-077-00 EXP FY16 ESTUARY/OCEAN SUBGROUP (EOS)</t>
  </si>
  <si>
    <t>56065 REL 7</t>
  </si>
  <si>
    <t>2002-077-00 EXP EOS RME FY14</t>
  </si>
  <si>
    <t>2003-007-00</t>
  </si>
  <si>
    <t>Lower Columbia River Estuary Ecosystem Monitoring</t>
  </si>
  <si>
    <t>2003-007-00 EXP LWR COL RIVER/EST ECO MONITORING</t>
  </si>
  <si>
    <t>2003-007-00 EXP LWR COL RIVER/EST ECO MONITOR</t>
  </si>
  <si>
    <t>Lower Columbia Estuary Partnership</t>
  </si>
  <si>
    <t>2003-007-00 EXP LWR COL RIVER/EST ECO MONITORING (EP)</t>
  </si>
  <si>
    <t>2003-009-00</t>
  </si>
  <si>
    <t>Canada-USA Shelf Salmon Survival Study</t>
  </si>
  <si>
    <t>2003-009-00 EXP CANADA-USA SHELF PROJECT (CDFO)</t>
  </si>
  <si>
    <t>Canada Department of Fisheries and Oceans</t>
  </si>
  <si>
    <t>2003-011-00</t>
  </si>
  <si>
    <t>Columbia River Estuary Habitat Restoration</t>
  </si>
  <si>
    <t>OR - 51-75% WE budget in state, WA - 0-25% WE budget in state</t>
  </si>
  <si>
    <t>2012/13 Geographic Categorical Review, Estuary, Geographic Review - Programmatic Projects, WA - by WE Location Expenditure</t>
  </si>
  <si>
    <t>50673 REL 19</t>
  </si>
  <si>
    <t>2003-011-00 EXP USACE-NWP HEC-EFM</t>
  </si>
  <si>
    <t>2003-011-00 EXP ESTUARY HABITAT RESTORATION (EP)</t>
  </si>
  <si>
    <t>2003-011-00 EXP COLUMBIA R/ESTUARY HABITAT (EP)</t>
  </si>
  <si>
    <t>STEIGERWALD FLOODPLAIN RESTORATION EA</t>
  </si>
  <si>
    <t>Tetra Tech, Inc.</t>
  </si>
  <si>
    <t>BPA-008630</t>
  </si>
  <si>
    <t>2016 Estuary Habitat Land Acquisition</t>
  </si>
  <si>
    <t>2003-012-00</t>
  </si>
  <si>
    <t>Shillapoo Wildlife Mitigation</t>
  </si>
  <si>
    <t>Steven Gagnon</t>
  </si>
  <si>
    <t>Estuary, Exclude Council Folio, WA - by WE Location Expenditure, Wildlife Categorical Review</t>
  </si>
  <si>
    <t>2003-012-00 EXP PROTECT SHILLAPOO WILDLIFE AREA</t>
  </si>
  <si>
    <t>2003-017-00</t>
  </si>
  <si>
    <t>Integrated Status and Effectiveness Monitoring Program (ISEMP)</t>
  </si>
  <si>
    <t>46273 REL 104</t>
  </si>
  <si>
    <t>2003-017-00 EXP ISEMP - NOAA FISHERIES COORDINATION - PROJ DESIGN</t>
  </si>
  <si>
    <t>46273 REL 119</t>
  </si>
  <si>
    <t>46273 REL 88</t>
  </si>
  <si>
    <t>2003-017-00 EXP ISEMP - SALMON R. QUANTITATIVE CONSULTANTS</t>
  </si>
  <si>
    <t>Quantitative Consultants Inc</t>
  </si>
  <si>
    <t>2003-017-00 EXP ISEMP - SO FORK RESEARCH</t>
  </si>
  <si>
    <t>South Fork Research, Inc.</t>
  </si>
  <si>
    <t>2003-017-00 EXP ISEMP - ECOLOGICAL RESEARCH - JOHN DAY</t>
  </si>
  <si>
    <t>Eco Logical Research</t>
  </si>
  <si>
    <t>2003-017-00 EXP ISEMP - USFWS ENTIAT R FISHERIES EFFECT. M&amp;E 2015</t>
  </si>
  <si>
    <t>2003-017-00 EXP ISEMP - CASCADIA CONS DIST/COORD/ DATA COLL 2015</t>
  </si>
  <si>
    <t>Cascadia Conservation District</t>
  </si>
  <si>
    <t>2003-017-00 EXP ISEMP - WDFW O&amp;M INSTREAM PIT TAG SYS WENATCHEE R</t>
  </si>
  <si>
    <t>2003-017-00 EXP TERRAQUA ENTIAT SCREW TRAP OPERATION</t>
  </si>
  <si>
    <t>Terraqua, Inc.</t>
  </si>
  <si>
    <t>2003-017-00 EXP ISEMP - TERRAQUA COORDINATION-WENATCHEE/ENTIAT R</t>
  </si>
  <si>
    <t>2003-017-00 EXP ISEMP - USFWS ENTIAT R FISHERIES EFFECT M&amp;E 2016</t>
  </si>
  <si>
    <t>2003-017-00 EXP ISEMP - CASCADIA CONS DIST/COORD/DATA COLL 2016</t>
  </si>
  <si>
    <t>2003-017-00 EXP ISEMP - TERRAQUA COORDINATION - UC &amp; PROGRAMMATIC</t>
  </si>
  <si>
    <t>BPA-008817</t>
  </si>
  <si>
    <t>PIT Tags - ISEMP</t>
  </si>
  <si>
    <t>2003-022-00</t>
  </si>
  <si>
    <t>Okanogan Basin Monitoring &amp; Evaluation Program (OBMEP)</t>
  </si>
  <si>
    <t>Interim Operations Agreement (IOA), Recent 3 Step or BiOp ISRP Review as of 6/1/21010, RM&amp;E Plus Cat. Review - Submitted and Reviewed, RME/AP Categorical Review, WA - by WE Location Expenditure</t>
  </si>
  <si>
    <t>2003-023-00</t>
  </si>
  <si>
    <t>Chief Joseph Hatchery Program</t>
  </si>
  <si>
    <t>BPA-008947</t>
  </si>
  <si>
    <t>PIT Tags/Utilities - Chief Joe Dam Hatchery FY16</t>
  </si>
  <si>
    <t>CR-184483</t>
  </si>
  <si>
    <t>MASTER AGREEMENT BETWEEN BPA &amp; THE USACE - NWD</t>
  </si>
  <si>
    <t>2003-039-00</t>
  </si>
  <si>
    <t>Monitor and Evaluate (M&amp;E) Reproductive Success and Survival in Wenatchee River</t>
  </si>
  <si>
    <t>46273 REL 110</t>
  </si>
  <si>
    <t>2003-039-00 EXP NOAA-MONITOR REPRO SS</t>
  </si>
  <si>
    <t>46273 REL 95</t>
  </si>
  <si>
    <t>2003-039-00 EXP WDFW-MONITOR REPRO SS</t>
  </si>
  <si>
    <t>BPA-008920</t>
  </si>
  <si>
    <t>PIT Tags - Monitor Repro in Wenat/Tuc/Kal</t>
  </si>
  <si>
    <t>2003-048-00</t>
  </si>
  <si>
    <t>BPA Internal Support</t>
  </si>
  <si>
    <t>Ben Dick</t>
  </si>
  <si>
    <t>BPA Overhead</t>
  </si>
  <si>
    <t>2003-048-00 EXP HATCHERY TECHNICAL SUPPORT</t>
  </si>
  <si>
    <t>OREGON NATURAL HERITAGE PROGRAM</t>
  </si>
  <si>
    <t>Portland State University</t>
  </si>
  <si>
    <t>OREGON NATURAL HERITAGE PROGRAM FOR FY 2002</t>
  </si>
  <si>
    <t>BPA-008557</t>
  </si>
  <si>
    <t>FY16 Overhead (including task orders)</t>
  </si>
  <si>
    <t>2003-054-00</t>
  </si>
  <si>
    <t>Evaluate the Relative Reproductive Success of Hatchery-Origin and Wild-Origin Steelhead Spawning Naturally in the Hood River</t>
  </si>
  <si>
    <t>2003-054-00 EXP EVALUATE CAUSES OF HATCHERY &amp; WILD STEELHEAD RRS</t>
  </si>
  <si>
    <t>2003-063-00</t>
  </si>
  <si>
    <t>Natural Reproductive Success and Demographic Effects of Hatchery-Origin Steelhead in Abernathy Creek, Washington</t>
  </si>
  <si>
    <t>2003-063-00 EXP REPRO SUCCESS ABERNATHY CREEK</t>
  </si>
  <si>
    <t>BPA-008948</t>
  </si>
  <si>
    <t>PIT Tags - Repro Success Abernathy Creek</t>
  </si>
  <si>
    <t>2004-002-00</t>
  </si>
  <si>
    <t>Pacific Northwest Aquatic Monitoring Program (PNAMP) Coordination</t>
  </si>
  <si>
    <t>Scott Donahue</t>
  </si>
  <si>
    <t>Contextual - Resident Fish, Regional Coordination, and Data Management Categorical Review, Estuary, Late Addition to the RME + Review, Regional Coordination, Data Management, and Resident Fish Category Review, WA - by WE Location Expenditure</t>
  </si>
  <si>
    <t>2004-002-00 EXP SITKA PNAMP FUNDING</t>
  </si>
  <si>
    <t>Sitka Technology Group</t>
  </si>
  <si>
    <t>2004-002-00 EXP PNAMP FUNDING</t>
  </si>
  <si>
    <t>2005-002-00</t>
  </si>
  <si>
    <t>Lower Granite Dam Adult Trap Operations</t>
  </si>
  <si>
    <t>Hatchery O&amp;M, RM&amp;E Plus Cat. Review - Submitted and Reviewed, RME Cat Review - Remove from AP portfolio, RME/AP Categorical Review, WA - by WE Location Expenditure</t>
  </si>
  <si>
    <t>46273 REL 109</t>
  </si>
  <si>
    <t>2005-002-00 EXP LWR GRANITE DAM ADULT TRAP IMPROV</t>
  </si>
  <si>
    <t>46273 REL 91</t>
  </si>
  <si>
    <t>2005-002-00 EXP LWR GRANITE DAM ADULT TRAP</t>
  </si>
  <si>
    <t>2006-003-00</t>
  </si>
  <si>
    <t>Desert Wildlife Mitigation</t>
  </si>
  <si>
    <t>2006-003-00 EXP DESERT WILDLIFE AREA O&amp;M</t>
  </si>
  <si>
    <t>2006-004-00</t>
  </si>
  <si>
    <t>Wenas Wildlife Mitigation</t>
  </si>
  <si>
    <t>2006-004-00 EXP WENAS WILDLIFE AREA (OPERATIONS AND ENHANCEMENTS)</t>
  </si>
  <si>
    <t>WENAS HERBICIDE ESA CONSULT</t>
  </si>
  <si>
    <t>Pacific Habitat Services Inc</t>
  </si>
  <si>
    <t>2006-004-00 EXP WENAS WILDLIFE AREA: OPERATIONS AND ENHANCEMENT</t>
  </si>
  <si>
    <t>2006-004-00 EXP WENAS WILDLIFE AREA: OPERATIONS &amp; ENHANCEMENTS</t>
  </si>
  <si>
    <t>2006-005-00</t>
  </si>
  <si>
    <t>Asotin Creek Wildlife Mitigation</t>
  </si>
  <si>
    <t>2006-005-00 EXP ASOTIN CREEK WILDLIFE AREA O&amp;M 2015</t>
  </si>
  <si>
    <t>2006-005-00 EXP ASOTIN CREEK WILDLIFE AREA O&amp;M 2016</t>
  </si>
  <si>
    <t>2006-006-00</t>
  </si>
  <si>
    <t>Habitat Evaluation Project</t>
  </si>
  <si>
    <t>Regional Coordination, Data Management, and Resident Fish Category Review, WA - by WE Location Expenditure, Wildlife Categorical Review</t>
  </si>
  <si>
    <t>2006-006-00 EXP HABITAT EVALUATION PROJECT</t>
  </si>
  <si>
    <t>2006-008-00</t>
  </si>
  <si>
    <t>Mainstem Columbia Amendments Research at Libby Dam</t>
  </si>
  <si>
    <t>2006-008-00 EXP MAINSTEM AMENDMENTS RESEARCH</t>
  </si>
  <si>
    <t>2007-003-00</t>
  </si>
  <si>
    <t>Dworshak Dam Resident Fish Mitigation</t>
  </si>
  <si>
    <t>2007-003-00 EXP DWORSHAK DAM RESIDENT FISH MITIGATION</t>
  </si>
  <si>
    <t>2007-024-00</t>
  </si>
  <si>
    <t>Coeur D'Alene Trout Ponds</t>
  </si>
  <si>
    <t>2007-083-00</t>
  </si>
  <si>
    <t>Grande Ronde Supplementation Monitoring and Evaluation (M&amp;E) on Catherine Creek/Upper Grande Ronde River</t>
  </si>
  <si>
    <t>2007-092-00</t>
  </si>
  <si>
    <t>Restore Selway River Watershed</t>
  </si>
  <si>
    <t>Regional Coordination Projects</t>
  </si>
  <si>
    <t>2007-108-00</t>
  </si>
  <si>
    <t>Upper Columbia United Tribes (UCUT) Coordination</t>
  </si>
  <si>
    <t>Upper Columbia United Tribes (UCUT)</t>
  </si>
  <si>
    <t>2007-127-00</t>
  </si>
  <si>
    <t>East Fork of South Fork Salmon River Passage Restoration</t>
  </si>
  <si>
    <t>2007-149-00</t>
  </si>
  <si>
    <t>Non-Native fish Suppression</t>
  </si>
  <si>
    <t>2007-155-00</t>
  </si>
  <si>
    <t>Develop a Master Plan for a Rearing Facility to Enhance Selected Populations of White Sturgeon in the Columbia River Basin</t>
  </si>
  <si>
    <t>CAP - Hatchery</t>
  </si>
  <si>
    <t>2007-156-00</t>
  </si>
  <si>
    <t>Rock Creek Fish and Habitat Assessment</t>
  </si>
  <si>
    <t>2007-157-00</t>
  </si>
  <si>
    <t>Bull Trout Status and Abundance on Warm Springs Reservation</t>
  </si>
  <si>
    <t>Martin Allen</t>
  </si>
  <si>
    <t>2007-162-00</t>
  </si>
  <si>
    <t>Kalispel Tribe Coordination</t>
  </si>
  <si>
    <t>2007-170-00</t>
  </si>
  <si>
    <t>South Fork Snake River Yellowstone Cutthroat Trout Recruitment and Survival Improvement</t>
  </si>
  <si>
    <t>BOG FY09-Q1/October, Regional Coordination, Data Management, and Resident Fish Category Review</t>
  </si>
  <si>
    <t>2007-170-00 EXP S. FORK SNAKE RIVER YELLOWSTONE CUTHROAT TROUT</t>
  </si>
  <si>
    <t>2007-170-00 EXP S. FORK SNAKE RVR YELLOWSTONE CUTTHROAT TROUT</t>
  </si>
  <si>
    <t>BPA-008949</t>
  </si>
  <si>
    <t>PIT Tags - So Fork Snake R Yellowstone Cutthroat Trout</t>
  </si>
  <si>
    <t>2007-217-00</t>
  </si>
  <si>
    <t>Walla Walla River Passage Operations and Maintenance (O&amp;M)</t>
  </si>
  <si>
    <t>2007-217-00 EXP O&amp;M WALLA WALLA PASSAGE</t>
  </si>
  <si>
    <t>Gardena Farms Irrigation District #13</t>
  </si>
  <si>
    <t>Hudson Bay District Improvement Company</t>
  </si>
  <si>
    <t>2007-224-00</t>
  </si>
  <si>
    <t>Okanogan Subbasin Habitat Implementation Program (OSHIP)</t>
  </si>
  <si>
    <t>BPA-008796</t>
  </si>
  <si>
    <t>2007-246-00</t>
  </si>
  <si>
    <t>Restoration of Bull Trout Passage at Albeni Falls Dam</t>
  </si>
  <si>
    <t>56065 REL 10</t>
  </si>
  <si>
    <t>2007-246-00 EXP PNNL RESTORATION OF BULL TROUT PASS</t>
  </si>
  <si>
    <t>56065 REL 14</t>
  </si>
  <si>
    <t>56065 REL 18</t>
  </si>
  <si>
    <t>2007-246-00  EXP PNNL RESTORATION OF BULL TROUT PASS</t>
  </si>
  <si>
    <t>2007-252-00</t>
  </si>
  <si>
    <t>Hyporheic Flow Assessment in Columbia River Tributaries</t>
  </si>
  <si>
    <t>2007-268-00</t>
  </si>
  <si>
    <t>Idaho Watershed Habitat Restoration-Custer District</t>
  </si>
  <si>
    <t>2007-268-00 EXP IDAHO WATERSHED HABITAT RESTORATION</t>
  </si>
  <si>
    <t>Custer Soil and Water Conservation District (SWCD)</t>
  </si>
  <si>
    <t>2007-299-00</t>
  </si>
  <si>
    <t>Investigation of Relative Reproductive Success of Stray Hatchery &amp; Wild Steelhead &amp; Influence of Hatchery Strays on Natural Productivity in Deschutes</t>
  </si>
  <si>
    <t>2007-299-00 EXP DESCHUTES HATCHERY STRAY STUDY</t>
  </si>
  <si>
    <t>BPA-008950</t>
  </si>
  <si>
    <t>PIT Tags - Deschutes Hatchery Strays</t>
  </si>
  <si>
    <t>2007-372-00</t>
  </si>
  <si>
    <t>Lake Roosevelt Sturgeon Hatchery</t>
  </si>
  <si>
    <t>2007-389-00</t>
  </si>
  <si>
    <t>Estuary BiOp Technical Support</t>
  </si>
  <si>
    <t>2007-389-00 EXP BI-OP REMAND POLICY ANALYSIS</t>
  </si>
  <si>
    <t>PC Trask and Associates</t>
  </si>
  <si>
    <t>2007-389-00 EXP ESTUARY BIOP TECHNICAL SUPPORT</t>
  </si>
  <si>
    <t>BPA-009289</t>
  </si>
  <si>
    <t>F&amp;WL GIS Comm/GIS BiOp</t>
  </si>
  <si>
    <t>2007-390-00</t>
  </si>
  <si>
    <t>Tribal Conservation Enforcement-Umatilla Tribe</t>
  </si>
  <si>
    <t>Law Enforcement</t>
  </si>
  <si>
    <t>2007-391-00</t>
  </si>
  <si>
    <t>Tribal Conservation Enforcement-Columbia River Inter-tribal Fish Commission (CRITFC)</t>
  </si>
  <si>
    <t>2007-393-00</t>
  </si>
  <si>
    <t>Protect and Restore Northeast Oregon</t>
  </si>
  <si>
    <t>2007-394-00</t>
  </si>
  <si>
    <t>Upper Salmon Basin Habitat Restoration</t>
  </si>
  <si>
    <t>2007-394-00 EXP UPPER SALMON BASIN HABITAT RESTORATION - OSC</t>
  </si>
  <si>
    <t>2007-394-00 EXP ID WATERSHED HAB RESTOR LEMHI</t>
  </si>
  <si>
    <t>2007-395-00</t>
  </si>
  <si>
    <t>Protect and Restore Lochsa Watershed</t>
  </si>
  <si>
    <t>2007-396-00</t>
  </si>
  <si>
    <t>Walla Walla Basinwide Tributary Passage and Flow</t>
  </si>
  <si>
    <t>CAP - Fish Passage Improvement, OR - 26-50% WE budget in state, WA - 51-75% WE budget in state</t>
  </si>
  <si>
    <t>2007-396-00 CAP WALLA WALLA BASINWIDE TRIB PASSAGE</t>
  </si>
  <si>
    <t>Walla Walla Basin Watershed Council</t>
  </si>
  <si>
    <t>2007-396-00 EXP WALLA WALLA BASINWIDE TRIB PASSAGE</t>
  </si>
  <si>
    <t>BPA-008674</t>
  </si>
  <si>
    <t>FY16 Land Acquisition/Task Order</t>
  </si>
  <si>
    <t>2007-397-00</t>
  </si>
  <si>
    <t>John Day Watershed Restoration</t>
  </si>
  <si>
    <t>BPA-008971</t>
  </si>
  <si>
    <t>FY16 PIT Tags &amp; TBL Realty Services</t>
  </si>
  <si>
    <t>2007-398-00</t>
  </si>
  <si>
    <t>Yakima Basinwide Tributary Passage and Flow</t>
  </si>
  <si>
    <t>CAP - Fish Passage Improvement, WA - 100% WE budget in state</t>
  </si>
  <si>
    <t>2007-398-00 CAP YTAHP (CAP) 2015</t>
  </si>
  <si>
    <t>Washington Resource Conservation and Development</t>
  </si>
  <si>
    <t>2007-398-00 EXP YTAHP (EXP) 2015</t>
  </si>
  <si>
    <t>2007-398-00 EXP YTHAP 2016</t>
  </si>
  <si>
    <t>2007-399-00</t>
  </si>
  <si>
    <t>Upper Salmon Screen Tributary Passage</t>
  </si>
  <si>
    <t>CAP - Fish Passage Improvement, ID - 100% WE budget in state, NV - 0-25% WE budget in state</t>
  </si>
  <si>
    <t>2007-399-00 CAP UP SALMON SCREEN TRIB PASS FOR IDFG</t>
  </si>
  <si>
    <t>2007-399-00 EXP UP SALMON SCREEN TRIB PASS</t>
  </si>
  <si>
    <t>2007-399-00 EXP UP SALMON SCREEN TRIB PASS FOR IDFG</t>
  </si>
  <si>
    <t>2007-401-00</t>
  </si>
  <si>
    <t>Kelt Reconditioning and Reproductive Success Evaluation Research</t>
  </si>
  <si>
    <t>BPA-008951</t>
  </si>
  <si>
    <t>PIT Tags - Kelt Recondition/Repro Success FY16</t>
  </si>
  <si>
    <t>2007-402-00</t>
  </si>
  <si>
    <t>Snake River Sockeye Captive Propagation</t>
  </si>
  <si>
    <t>CAP - Hatchery, ID - 76-99% WE budget in state, OR - 0-25% WE budget in state, WA - 0-25% WE budget in state</t>
  </si>
  <si>
    <t>46273 REL 108</t>
  </si>
  <si>
    <t>2007-402-00 EXP NOAA SOCKEYE SALMON CAPTIVE BROOD</t>
  </si>
  <si>
    <t>46273 REL 92</t>
  </si>
  <si>
    <t>2007-402-00 EXP ODFW SOCKEYE SALMON CAPTIVE BROOD</t>
  </si>
  <si>
    <t>2007-402-00 EXP IDFG SPRINGFIELD HATCHERY SOCKEYE PRODUCTION</t>
  </si>
  <si>
    <t>2007-402-00 EXP IDFG SOCKEYE SALMON CAPTIVE BROOD</t>
  </si>
  <si>
    <t>BPA-008921</t>
  </si>
  <si>
    <t>PIT Tags - SR Captive Propagation</t>
  </si>
  <si>
    <t>2007-403-00</t>
  </si>
  <si>
    <t>Spring Chinook Captive Propagation-Idaho</t>
  </si>
  <si>
    <t>2007-403-00 EXP ID SPR CHINOOK CAPTIVE PROP</t>
  </si>
  <si>
    <t>2007-404-00</t>
  </si>
  <si>
    <t>Spring Chinook Captive Propagation-Oregon</t>
  </si>
  <si>
    <t>OR - 26-50% WE budget in state, WA - 26-50% WE budget in state</t>
  </si>
  <si>
    <t>2007-404-00 EXP UGR SAFETY NET PROGRAM</t>
  </si>
  <si>
    <t>2007-404-00 EXP OR SPR CHINOOK CAPTIVE PROP</t>
  </si>
  <si>
    <t>2007-404-00 EXP CAPTIVE BROOD FACILITY O&amp;M</t>
  </si>
  <si>
    <t>2007-405-00</t>
  </si>
  <si>
    <t>Rufus Woods Habitat/Passage Improvement, Creel and Triploid Supplementation</t>
  </si>
  <si>
    <t>2007-406-00</t>
  </si>
  <si>
    <t>Lower Snake River Compensation Plan (LSRCP) PIT Tag Reimbursement</t>
  </si>
  <si>
    <t>BPA-008922</t>
  </si>
  <si>
    <t>PIT Tags - LSRCP</t>
  </si>
  <si>
    <t>2007-407-00</t>
  </si>
  <si>
    <t>Upper Snake River Tribe (USRT) Coordination</t>
  </si>
  <si>
    <t>Upper Snake River Tribes</t>
  </si>
  <si>
    <t>2008-002-00</t>
  </si>
  <si>
    <t>Cultural Resource Work</t>
  </si>
  <si>
    <t>BPA-009144</t>
  </si>
  <si>
    <t>FY16 Cultural Resource Work</t>
  </si>
  <si>
    <t>2008-004-00</t>
  </si>
  <si>
    <t>Sea Lion Non-Lethal Hazing</t>
  </si>
  <si>
    <t>2008-006-00</t>
  </si>
  <si>
    <t>Summer Internship Program with American Indian Science and Engineering Society (AISES)</t>
  </si>
  <si>
    <t>CR-296649</t>
  </si>
  <si>
    <t>SUMMER INTERNSHIP PROGRAM (AISES)</t>
  </si>
  <si>
    <t>American Indian Science and Engineering</t>
  </si>
  <si>
    <t>2008-007-00</t>
  </si>
  <si>
    <t>Upper Columbia United Tribes (UCUT) Monitoring and Evaluation (M&amp;E) Program</t>
  </si>
  <si>
    <t>2008-009-00</t>
  </si>
  <si>
    <t>Taurus Web Application</t>
  </si>
  <si>
    <t>Rasa Keanini</t>
  </si>
  <si>
    <t>2008-009-00 EXP TAURUS WEBSITE PROJECT</t>
  </si>
  <si>
    <t>67578 REL 6</t>
  </si>
  <si>
    <t>2016 APPLICATION MANAGEMENT SERVICES - PISCES DESKTOP AND TAURUS</t>
  </si>
  <si>
    <t>67578 REL 7</t>
  </si>
  <si>
    <t>2016 TAURUS O&amp;M AND ENHANCEMENTS</t>
  </si>
  <si>
    <t>2008-102-00</t>
  </si>
  <si>
    <t>Okanogan Habitat Acquisition and Restoration</t>
  </si>
  <si>
    <t>2008-104-00</t>
  </si>
  <si>
    <t>Land &amp; Water Acquisition</t>
  </si>
  <si>
    <t>2008-104-00 EXP COLVILLE CBWTP WATER TRANSACTION</t>
  </si>
  <si>
    <t>BPA-008936</t>
  </si>
  <si>
    <t>2008-105-00</t>
  </si>
  <si>
    <t>Selective Gear Deployment</t>
  </si>
  <si>
    <t>2008-106-00</t>
  </si>
  <si>
    <t>Tribal Conservation Enforcement-Colville Tribe</t>
  </si>
  <si>
    <t>2008-109-00</t>
  </si>
  <si>
    <t>Resident Fish Research, Monitoring and Evaluation (RM&amp;E)</t>
  </si>
  <si>
    <t>Contextual - Resident Fish, Regional Coordination, and Data Management Categorical Review, Regional Coordination, Data Management, and Resident Fish Category Review, WA - by WE Location Expenditure</t>
  </si>
  <si>
    <t>BPA-009110</t>
  </si>
  <si>
    <t>PIT Tags - Resident Fish RM&amp;E</t>
  </si>
  <si>
    <t>2008-111-00</t>
  </si>
  <si>
    <t>Twin Lakes Enhancement</t>
  </si>
  <si>
    <t>2008-115-00</t>
  </si>
  <si>
    <t>Lake Roosevelt Burbot Population Assessment</t>
  </si>
  <si>
    <t>2008-116-00</t>
  </si>
  <si>
    <t>White Sturgeon Enhancement</t>
  </si>
  <si>
    <t>2008-202-00</t>
  </si>
  <si>
    <t>Protect and Restore Tucannon Watershed</t>
  </si>
  <si>
    <t>2008-203-00</t>
  </si>
  <si>
    <t>Assess Reintroduction of Steelhead in Butte, McKay &amp; Willow Creeks</t>
  </si>
  <si>
    <t>2008-204-00</t>
  </si>
  <si>
    <t>Assess Reintroduction of Anadromous Fish in Burnt, Powder &amp; Malheur Rivers</t>
  </si>
  <si>
    <t>2008-206-00</t>
  </si>
  <si>
    <t>Instream Flow Restoration</t>
  </si>
  <si>
    <t>2008-206-00 EXP CBWTP CTUIR WATER TRANSACTIONS INSTREAM FLOW</t>
  </si>
  <si>
    <t>2008-207-00</t>
  </si>
  <si>
    <t>Umatilla Tribe Ceded Area Stream Corridor Conservation &amp; Protection</t>
  </si>
  <si>
    <t>BPA-008797</t>
  </si>
  <si>
    <t>2008-301-00</t>
  </si>
  <si>
    <t>Habitat Restoration Planning/Design/Implementation within boundaries of Warm Springs Reservation, lower Deschutes River, Oregon</t>
  </si>
  <si>
    <t>2008-303-00</t>
  </si>
  <si>
    <t>Columbia and Willamette Rivers Operations Administration</t>
  </si>
  <si>
    <t>2008-306-00</t>
  </si>
  <si>
    <t>Deschutes River Fall Chinook Research and Monitoring</t>
  </si>
  <si>
    <t>BPA-008952</t>
  </si>
  <si>
    <t>PIT Tags - Deschutes River Fall Chinook RME FY16</t>
  </si>
  <si>
    <t>2008-307-00</t>
  </si>
  <si>
    <t>Deschutes River Sockeye Development</t>
  </si>
  <si>
    <t>2008-308-00</t>
  </si>
  <si>
    <t>Willamette Falls Lamprey Escapement Estimate</t>
  </si>
  <si>
    <t>2008-311-00</t>
  </si>
  <si>
    <t>Natural Production Management and Monitoring</t>
  </si>
  <si>
    <t>OR - 0-25% WE budget in state</t>
  </si>
  <si>
    <t>BPA-008938</t>
  </si>
  <si>
    <t>PIT Tags - Nat'l Production Mgmt &amp; Monitoring</t>
  </si>
  <si>
    <t>2008-455-00</t>
  </si>
  <si>
    <t>Sturgeon Management</t>
  </si>
  <si>
    <t>2008-458-00</t>
  </si>
  <si>
    <t>Steelhead Kelt Reconditioning</t>
  </si>
  <si>
    <t>2008-465-00</t>
  </si>
  <si>
    <t>Coho Prod. Facility &amp; Marking</t>
  </si>
  <si>
    <t>RME Cat Review - Remove from AP portfolio</t>
  </si>
  <si>
    <t>64155 REL 5</t>
  </si>
  <si>
    <t>MRS COHO HATCHERY PRICE ANALYSIS OF PROPOSALS  RFO 3319</t>
  </si>
  <si>
    <t>PBS Engineering and Environmental</t>
  </si>
  <si>
    <t>MELVIN R SAMPSON COHO FACILITY - EPC</t>
  </si>
  <si>
    <t>McMillen Jacobs Associates</t>
  </si>
  <si>
    <t>MRS COHO FACILITY ENVIRONMENTAL IMPACT STUDY</t>
  </si>
  <si>
    <t>2008-470-00</t>
  </si>
  <si>
    <t>Yakama Nation Ceded Lands Lamprey Evaluation and Restoration</t>
  </si>
  <si>
    <t>56065 REL 16</t>
  </si>
  <si>
    <t>2008-470-00 EXP PNNL - YAKAMA NATION LAMPREY, PNNL ELECTROFISHING</t>
  </si>
  <si>
    <t>BPA-008939</t>
  </si>
  <si>
    <t>PIT Tags - Yakama Nation Ceded Lands Lamprey Eval</t>
  </si>
  <si>
    <t>2008-471-00</t>
  </si>
  <si>
    <t>Upper Columbia Nutrient Supplementation</t>
  </si>
  <si>
    <t>BPA-008923</t>
  </si>
  <si>
    <t>PIT Tags - Upper Columbia Nutrient Supp. FY16</t>
  </si>
  <si>
    <t>2008-502-00</t>
  </si>
  <si>
    <t>Expanded Tribal Catch Sampling</t>
  </si>
  <si>
    <t>2008-503-00</t>
  </si>
  <si>
    <t>Studies into Factors Limiting the Abundance of Okanagan and Wenatchee Sockeye Salmon</t>
  </si>
  <si>
    <t>BPA-008953</t>
  </si>
  <si>
    <t>PIT Tags - Studies into Factors Limiting Abundance</t>
  </si>
  <si>
    <t>2008-504-00</t>
  </si>
  <si>
    <t>Sturgeon Genetics</t>
  </si>
  <si>
    <t>2008-505-00</t>
  </si>
  <si>
    <t>Streamnet Library</t>
  </si>
  <si>
    <t>2008-507-00</t>
  </si>
  <si>
    <t>CRITFC Inter-Tribal Monitoring Data</t>
  </si>
  <si>
    <t>2008-508-00</t>
  </si>
  <si>
    <t>Release Mortality Analysis</t>
  </si>
  <si>
    <t>2008-518-00</t>
  </si>
  <si>
    <t>Upstream Migration Timing</t>
  </si>
  <si>
    <t>BPA-008954</t>
  </si>
  <si>
    <t>PIT Tags - Upstream Migration Timing</t>
  </si>
  <si>
    <t>2008-524-00</t>
  </si>
  <si>
    <t>Implement Tribal Pacific Lamprey Restoration Plan</t>
  </si>
  <si>
    <t>2008-527-00</t>
  </si>
  <si>
    <t>Zone 6 Fisheries CRITFC Accord project</t>
  </si>
  <si>
    <t>2008-603-00</t>
  </si>
  <si>
    <t>Pahsimeroi River Habitat</t>
  </si>
  <si>
    <t>2008-603-00 EXP PAHSIMEROI RIVER HABITAT - CUSTER</t>
  </si>
  <si>
    <t>2008-603-00 EXP PAHSIMEROI RIVER HABITAT - OSC</t>
  </si>
  <si>
    <t>2008-604-00</t>
  </si>
  <si>
    <t>Lower Clearwater and Potlatch Watersheds Habitat Improvements</t>
  </si>
  <si>
    <t>2008-604-00 EXP LOWER CLEARWATER/POTLATCH WATERSHED-ACCORD LATAH</t>
  </si>
  <si>
    <t>2008-604-00 EXP LOWER CLEARWATER/POTLATCH WATERSHED ACCORD IDFG</t>
  </si>
  <si>
    <t>2008-604-00 EXP LOWER CLEARWATER/POTLATCH WATERSHED ACCORD LATAH</t>
  </si>
  <si>
    <t>2008-604-00 EXP LOWER CLEARWATER/POTLATCH WATERSHED ACCORD</t>
  </si>
  <si>
    <t>2008-604-00 EXP LOWER CLEARWATER/POTLATCH WATERSHED ACCORD-LATAH</t>
  </si>
  <si>
    <t>2008-608-00</t>
  </si>
  <si>
    <t>Idaho MOA/Fish Accord Water Transactions</t>
  </si>
  <si>
    <t>2008-608-00 EXP IDAHO ACCORD WATER TRANSACTIONS</t>
  </si>
  <si>
    <t>2008-710-00</t>
  </si>
  <si>
    <t>Chum Salmon Restoration in the tributaries below Bonneville Dam</t>
  </si>
  <si>
    <t>Contextual - RME/AP+ Categorical Review, Estuary, Recent 3 Step or BiOp ISRP Review as of 6/1/21010, RM&amp;E Plus Cat. Review - Submitted and Reviewed, RME/AP Categorical Review, WA - by WE Location Expenditure</t>
  </si>
  <si>
    <t>2008-710-00 EXP CHUM HABITAT RESTORE SUPPLEMENT</t>
  </si>
  <si>
    <t>2008-800-00</t>
  </si>
  <si>
    <t>Montana Resident Fish Habitat Aquisition</t>
  </si>
  <si>
    <t>CAP - Land</t>
  </si>
  <si>
    <t>2008-800-00 EXP MONTANA RESIDENT FISH HABITAT</t>
  </si>
  <si>
    <t>BPA-008675</t>
  </si>
  <si>
    <t>BPA-008791</t>
  </si>
  <si>
    <t>FY16 TBL Task Order for Ralty Services</t>
  </si>
  <si>
    <t>2008-903-00</t>
  </si>
  <si>
    <t>ESA Habitat Restoration</t>
  </si>
  <si>
    <t>2008-904-00</t>
  </si>
  <si>
    <t>Salmon River Basin Nutrient Enhancement</t>
  </si>
  <si>
    <t>2008-905-00</t>
  </si>
  <si>
    <t>Supplementation Projects</t>
  </si>
  <si>
    <t>2008-906-00</t>
  </si>
  <si>
    <t>Crystal Springs Planning and Operations/Maintenance</t>
  </si>
  <si>
    <t>CRYSTAL SPRINGS - ENVIR ANALYSIS OF EIS</t>
  </si>
  <si>
    <t>BPA-008955</t>
  </si>
  <si>
    <t>PIT Tags - Crystal Spgs Planning &amp; Ops FY16</t>
  </si>
  <si>
    <t>2008-907-00</t>
  </si>
  <si>
    <t>Genetic Assessment of Columbia River Stocks</t>
  </si>
  <si>
    <t>2008-908-00</t>
  </si>
  <si>
    <t>FCRPS Water Studies &amp; Passage of Adult Salmon &amp; Steelhead</t>
  </si>
  <si>
    <t>2009-001-00</t>
  </si>
  <si>
    <t>Upper Columbia Spring Chinook and Steelhead Acclimation</t>
  </si>
  <si>
    <t>UPPER COLUMBIA - ENVIRO SVS</t>
  </si>
  <si>
    <t>2009-002-00</t>
  </si>
  <si>
    <t>Status and Trend Annual Reporting</t>
  </si>
  <si>
    <t>2009-003-00</t>
  </si>
  <si>
    <t>Upper Columbia Habitat Restoration</t>
  </si>
  <si>
    <t>WA - 0-25% WE budget in state</t>
  </si>
  <si>
    <t>2009-003-00 EXP UCR - MSRF</t>
  </si>
  <si>
    <t>Methow Salmon Recovery Foundation</t>
  </si>
  <si>
    <t>2009-003-00 EXP UCR - MSRF 2015</t>
  </si>
  <si>
    <t>2009-003-00 EXP MSRF 2016 PROPERTY MANAGEMENT</t>
  </si>
  <si>
    <t>BPA-008676</t>
  </si>
  <si>
    <t>2009-004-00</t>
  </si>
  <si>
    <t>Monitoring Recovery Trends in Key Spring Chinook Habitat Variables and Validation of Population Viability Indicators</t>
  </si>
  <si>
    <t>2009-005-00</t>
  </si>
  <si>
    <t>Influence of Environment and Landscape on Salmonid Genetics</t>
  </si>
  <si>
    <t>2009-006-00</t>
  </si>
  <si>
    <t>Program Coordination &amp; Administration</t>
  </si>
  <si>
    <t>WA - by WE Location Expenditure</t>
  </si>
  <si>
    <t>2009-007-00</t>
  </si>
  <si>
    <t>CCT Accord Administration Coordination</t>
  </si>
  <si>
    <t>2009-008-00</t>
  </si>
  <si>
    <t>Climate Change Impacts</t>
  </si>
  <si>
    <t>2009-009-00</t>
  </si>
  <si>
    <t>Basinwide Supplementation Evaluation</t>
  </si>
  <si>
    <t>2009-010-00</t>
  </si>
  <si>
    <t>Coeur D'Alene Tribe Coordination</t>
  </si>
  <si>
    <t>2009-012-00</t>
  </si>
  <si>
    <t>Willamette Bi-Op Habitat Restoration</t>
  </si>
  <si>
    <t>2012/13 Geographic Categorical Review, Geographic Review - Programmatic Projects</t>
  </si>
  <si>
    <t>2009-012-00 EXP HARKENS LAKE RESTORATION, PHASE 2</t>
  </si>
  <si>
    <t>Greenbelt Land Trust</t>
  </si>
  <si>
    <t>2009-012-00 EXP WILLAMETTE BIOP HABITAT PROJECT ADMIN</t>
  </si>
  <si>
    <t>Oregon Watershed Enhancement Board</t>
  </si>
  <si>
    <t>2009-012-00 EXP WILLAMETTE MAINSTEM COOPERATIVE WEED CONTROL</t>
  </si>
  <si>
    <t>Benton Soil and Water Conservation District</t>
  </si>
  <si>
    <t>2009-012-00 EXP SNAG BOAT/SAM DAWS SIDE CHANNEL &amp; FLOODPLAIN REST</t>
  </si>
  <si>
    <t>Long Tom Watershed Council</t>
  </si>
  <si>
    <t>2009-012-00 EXP HARKENS LAKE RESTORATION, PHASE 3</t>
  </si>
  <si>
    <t>2009-012-00 EXP CLACKAMAS RIVER CONFLUENCE RESTORATION</t>
  </si>
  <si>
    <t>Clackamas River Basin Council</t>
  </si>
  <si>
    <t>2009-012-00 EXP LSNA FLOODPLAIN RECONNECTION DESIGN</t>
  </si>
  <si>
    <t>Luckiamute Watershed Council</t>
  </si>
  <si>
    <t>2009-012-00 EXP WILLAMETTE MISSION FLDPLAIN REFORESTATION PHASE 3</t>
  </si>
  <si>
    <t>Willamette Riverkeeper</t>
  </si>
  <si>
    <t>2009-012-00 EXP SNAG BOAT BEND/SAM DAWS REFORESTATION PHASE 2</t>
  </si>
  <si>
    <t>2009-012-00 EXP GREEN ISLAND CHANNEL/FLOODPLAIN REST. PHASE 3</t>
  </si>
  <si>
    <t>McKenzie River Trust</t>
  </si>
  <si>
    <t>2009-012-00 EXP TURTLE FLATS/WILLAMETTE CONFLUENCE REFORESTATION</t>
  </si>
  <si>
    <t>Friends of Buford Park</t>
  </si>
  <si>
    <t>2009-014-00</t>
  </si>
  <si>
    <t>Biomonitoring of Fish Habitat Enhancement</t>
  </si>
  <si>
    <t>BPA-008988</t>
  </si>
  <si>
    <t>PIT Tags - Fish Habitat Enhancement</t>
  </si>
  <si>
    <t>2009-022-00</t>
  </si>
  <si>
    <t>Accord Administration - Columbia River Inter-Tribal Fish Commission (CRITFC)</t>
  </si>
  <si>
    <t>2009-023-00</t>
  </si>
  <si>
    <t>Accord Administration - Idaho</t>
  </si>
  <si>
    <t>2009-023-00 EXP IDAHO ACCORD ADMINISTRATION - OSC</t>
  </si>
  <si>
    <t>2009-025-00</t>
  </si>
  <si>
    <t>Grand Ronde Tribe Coordination</t>
  </si>
  <si>
    <t>Suzanne Frye</t>
  </si>
  <si>
    <t>Confederated Tribes of Grand Ronde</t>
  </si>
  <si>
    <t>2009-026-00</t>
  </si>
  <si>
    <t>Walla Walla Juvenile and Adult Passage Improvements</t>
  </si>
  <si>
    <t>56065 REL 11</t>
  </si>
  <si>
    <t>2009-026-00 EXP WALLA WALLA JUVENILE AND ADULT</t>
  </si>
  <si>
    <t>2009-026-00 CAP WALLA WALLA JUVENILE AND ADULT PASSAGE</t>
  </si>
  <si>
    <t>Walla Walla County Conservation District (SWCD)</t>
  </si>
  <si>
    <t>Tri-State Steelheaders</t>
  </si>
  <si>
    <t>2010-001-00</t>
  </si>
  <si>
    <t>Upper Columbia Programmatic Habitat</t>
  </si>
  <si>
    <t>2010-001-00 EXP UC PROGRAMMATIC - BUREAU DESIGN MID-ENTIAT</t>
  </si>
  <si>
    <t>2010-001-00 EXP TWISP RIVER FLOODPLAIN</t>
  </si>
  <si>
    <t>2010-001-00 EXP UPPER COLUMBIA PROGRAMMATIC HABITAT - ADMIN</t>
  </si>
  <si>
    <t>Upper Columbia Salmon Recovery Board</t>
  </si>
  <si>
    <t>MIDDLE ENTIAT CULTURAL RESOURCES SURVEY</t>
  </si>
  <si>
    <t>Cultural Resource Consultants Inc</t>
  </si>
  <si>
    <t>2010-001-00 EXP CCNRD ENTIAT LW PROCUREMENT</t>
  </si>
  <si>
    <t>Chelan County</t>
  </si>
  <si>
    <t>2010-001-00 EXP TWISP RIVER FLOODPLAIN IMPLEMENTATION</t>
  </si>
  <si>
    <t>2010-001-00 CAP BARKLEY IRRIGATION - MVID</t>
  </si>
  <si>
    <t>2010-001-00 EXP BARKLEY BEAR PRE-IMPLEMENTATION</t>
  </si>
  <si>
    <t>2010-001-00 EXP TWISP RIVER FLOODPLAIN PHASE II - PRE-IMPLEMENT</t>
  </si>
  <si>
    <t>2010-003-00</t>
  </si>
  <si>
    <t>Lower South Fork Clearwater/Slate Creek Watershed Restoration</t>
  </si>
  <si>
    <t>2010-004-00</t>
  </si>
  <si>
    <t>CREST Estuary Habitat Restoration</t>
  </si>
  <si>
    <t>2010-004-00 EXP ESTUARY HABITAT RESTORATION (CREST)</t>
  </si>
  <si>
    <t>Columbia River Estuary Study Taskforce (CREST)</t>
  </si>
  <si>
    <t>2010-026-00</t>
  </si>
  <si>
    <t>Chinook and Steelhead Genotyping for Genetic Stock Identification (GSI) at Lower Granite Dam</t>
  </si>
  <si>
    <t>2010-026-00 EXP CHINOOK AND STEELHEAD GENOTYPING</t>
  </si>
  <si>
    <t>2010-026-00 EXP GSI FOR CHINOOK AND STEELHEAD SNAKE RIVER</t>
  </si>
  <si>
    <t>2010-028-00</t>
  </si>
  <si>
    <t>Estimate Adult Steelhead Abundance in Small Streams Associated with Tucannon &amp; Asotin Populations</t>
  </si>
  <si>
    <t>Fast Track ISRP Reviewed, Recent 3 Step or BiOp ISRP Review as of 6/1/21010, RM&amp;E Plus Cat. Review - Submitted and Reviewed, RME/AP Categorical Review, WA - by WE Location Expenditure</t>
  </si>
  <si>
    <t>2010-028-00 EXP ADULT STEELHEAD ABUNDANCE: TUCANNON-ASOTIN RIVERS</t>
  </si>
  <si>
    <t>2010-030-00</t>
  </si>
  <si>
    <t>Project to provided VSP Estimates for Yakima Steelhead MPG</t>
  </si>
  <si>
    <t>2010-030-00 EXP WDFW PROJECT TO PROVIDE VSP ESTIMATE</t>
  </si>
  <si>
    <t>BPA-008940</t>
  </si>
  <si>
    <t>PIT Tags - VSP Estimates for Yakima Steelhead</t>
  </si>
  <si>
    <t>2010-031-00</t>
  </si>
  <si>
    <t>Snake River Chinook and Steelhead Parental Based Tagging</t>
  </si>
  <si>
    <t>2010-031-00 EXP SNAKE RIVER CHINOOK AND STEELHEAD</t>
  </si>
  <si>
    <t>2010-031-00 EXP PBT SNAKE RIVER HATCHERY CHINOOK AND STEELHEAD</t>
  </si>
  <si>
    <t>2010-032-00</t>
  </si>
  <si>
    <t>Imnaha River Steelhead Status Monitoring</t>
  </si>
  <si>
    <t>2010-033-00</t>
  </si>
  <si>
    <t>Study Reproductive Success of Hatchery and Natural Origin Steelhead in the Methow</t>
  </si>
  <si>
    <t>2010-033-00 EXP STUDY REPRODUCTIVE SUCCESS</t>
  </si>
  <si>
    <t>2010-033-00 EXP WDFW TWISP STUDY REPRODUCTIVE SUCCESS</t>
  </si>
  <si>
    <t>2010-034-00</t>
  </si>
  <si>
    <t>Upper Columbia Spring Chinook and Steelhead Juvenile and Adult Abundance, Productivity and Spatial Structure Monitoring</t>
  </si>
  <si>
    <t>2010-034-00 EXP UPPER COLUMBIA SPRING CHINOOK</t>
  </si>
  <si>
    <t>2010-035-00</t>
  </si>
  <si>
    <t>Abundance, Productivity and Life History of Fifteenmile Creek Winter Steelhead</t>
  </si>
  <si>
    <t>2010-035-00 EXP ABUNDANCE, PROD AND LIFE HIST OF 15MILE WINTER SH</t>
  </si>
  <si>
    <t>2010-035-00 EXP ABUNDANCE, PROD &amp; LIFE HISTORY 15 MILE CRK</t>
  </si>
  <si>
    <t>BPA-009113</t>
  </si>
  <si>
    <t>PIT Tags - Fifteenmile Creek Steelhead</t>
  </si>
  <si>
    <t>2010-036-00</t>
  </si>
  <si>
    <t>Lower Columbia Coded Wire Tag (CWT) Recovery Project</t>
  </si>
  <si>
    <t>2010-036-00 EXP PSMFC COL. R. TAG REC., POP. MONITOR AND ANALYSIS</t>
  </si>
  <si>
    <t>2010-036-00 EXP WDFW COL. R. TAG REC., POP. MONITOR AND ANALYSIS</t>
  </si>
  <si>
    <t>2010-036-00 EXP PSMFC COL. R. TAG REC. POP. MONITOR AND ANALYSIS</t>
  </si>
  <si>
    <t>2010-044-00</t>
  </si>
  <si>
    <t>Colville Regional Coordination</t>
  </si>
  <si>
    <t>2010-050-00</t>
  </si>
  <si>
    <t>Evaluation of the Tucannon endemic stock</t>
  </si>
  <si>
    <t>2010-050-00 EXP TUCANNON RIVER-ENDEMIC STOCK EVALUATION (COMBINE)</t>
  </si>
  <si>
    <t>2010-050-00 EXP TUCANNON RIVER STEELHEAD: EVALUATE ENDEMIC STOCK</t>
  </si>
  <si>
    <t>BPA-009093</t>
  </si>
  <si>
    <t>PIT Tags - Tucannon Endemic Program Eval</t>
  </si>
  <si>
    <t>2010-057-00</t>
  </si>
  <si>
    <t>B-run steelhead supplementation effectiveness research</t>
  </si>
  <si>
    <t>2010-070-00</t>
  </si>
  <si>
    <t>WA Estuary MOA Project Scoping &amp; Implementation</t>
  </si>
  <si>
    <t>2012/13 Geographic Categorical Review, Geographic Review - Programmatic Projects, WA - by WE Location Expenditure, Washington Estuary MOA</t>
  </si>
  <si>
    <t>2010-070-00 EXP CHINOOK RIVER ESTUARY RESTORATION</t>
  </si>
  <si>
    <t>2010-070-00 EXP WA ESTUARY MOA PROJECT SCOPING</t>
  </si>
  <si>
    <t>2010-070-00 EXP ELOCHOMAN RIVER TIDAL RESTORATION</t>
  </si>
  <si>
    <t>2010-070-00 EXP WA ESTUARY MOA UMBRELLA CONTRACT</t>
  </si>
  <si>
    <t>2010-072-00</t>
  </si>
  <si>
    <t>Lemhi River Restoration</t>
  </si>
  <si>
    <t>2010-072-00 EXP LEMHI RIVER RESTORATION</t>
  </si>
  <si>
    <t>2010-072-00 EXP LEMHI RIVER RESTORATION PLANNING</t>
  </si>
  <si>
    <t>2010-073-00</t>
  </si>
  <si>
    <t>Columbia Land Trust Estuarine Restoration</t>
  </si>
  <si>
    <t>2010-073-00 EXP COLUMBIA LAND TRUST ESTUARINE (CLT)</t>
  </si>
  <si>
    <t>Columbia Land Trust</t>
  </si>
  <si>
    <t>BPA-008516</t>
  </si>
  <si>
    <t>FY16 CLT Land &amp; Stewardship</t>
  </si>
  <si>
    <t>2010-075-00</t>
  </si>
  <si>
    <t>Upper Columbia Project-Scale Action Effectiveness Monitoring</t>
  </si>
  <si>
    <t>Contextual - Resident Fish, Regional Coordination, and Data Management Categorical Review, Late Addition to the RME + Review, Regional Coordination, Data Management, and Resident Fish Category Review, RM&amp;E Plus Cat. Review - Submitted and Reviewed, RME/AP Categorical Review, WA - by WE Location Expenditure</t>
  </si>
  <si>
    <t>2010-075-00 EXP UPPER COLUMBIA PROJECT-SCALE ACTION EFFECTIVENESS</t>
  </si>
  <si>
    <t>2010-076-00</t>
  </si>
  <si>
    <t>Characterizing migration and survival for juvenile Snake River sockeye salmon between the upper Salmon River basin and Lower Granite Dam</t>
  </si>
  <si>
    <t>Late Addition to the RME + Review, RM&amp;E Plus Cat. Review - Submitted and Reviewed, RME/AP Categorical Review, WA - by WE Location Expenditure</t>
  </si>
  <si>
    <t>46273 REL 99</t>
  </si>
  <si>
    <t>2010-076-00 EXP NOAA SNAKE R SOCKEYE MIGRATION/SURV STUDIES</t>
  </si>
  <si>
    <t>2010-076-00 EXP IDFG SNAKE R JUV SOCKEYE MIGRATION/SURV STUDIES</t>
  </si>
  <si>
    <t>2010-077-00</t>
  </si>
  <si>
    <t>Tucannon River Programmatic Habitat Project</t>
  </si>
  <si>
    <t>Priority-Chinook-Tucannon River</t>
  </si>
  <si>
    <t>2010-077-00 EXP TUCANNON (AREA 15) PHASE II BUILD: HAB COMPLEXITY</t>
  </si>
  <si>
    <t>2010-077-00 EXP TUCANNON (AREA 24) BUILD: FUNCTION AND COMPLEXITY</t>
  </si>
  <si>
    <t>2010-077-00 EXP TUCANNON (PARENT) HABITAT PROGRAM: ADMIN &amp; MANAGE</t>
  </si>
  <si>
    <t>Walla Walla Community College</t>
  </si>
  <si>
    <t>2010-077-00 EXP TUCANNON (WDFW) PA-11 BUILD: ADD LWD &amp; COMPLEXITY</t>
  </si>
  <si>
    <t>2010-077-00 EXP TUCANNON (WDFW) ADMIN: PA-13 (DESIGN), CONST-PREP</t>
  </si>
  <si>
    <t>2010-077-00 TUCANNON (PA-28) PHASE 1-A: ADD FUNCTION &amp; COMPLEXITY</t>
  </si>
  <si>
    <t>2010-077-00 EXP TUCANNON (PA-6, 8-9) BUILD: ADD LWD &amp; COMPLEXITY</t>
  </si>
  <si>
    <t>2010-086-00</t>
  </si>
  <si>
    <t>Protect and Restore the Crooked and American River Watersheds</t>
  </si>
  <si>
    <t>2010-088-00</t>
  </si>
  <si>
    <t>Upper and Lower Lemhi Acquisition/Easements</t>
  </si>
  <si>
    <t>2010-088-00 EXP UPPER &amp; LOWER LEMHI ACQUISITIONS/EASEMENTS</t>
  </si>
  <si>
    <t>BPA-008792</t>
  </si>
  <si>
    <t>FY16 TBL Realty Services/Land Acquisition</t>
  </si>
  <si>
    <t>2010-089-00</t>
  </si>
  <si>
    <t>Advertising for F&amp;W projects</t>
  </si>
  <si>
    <t>FISH &amp; WILDLIFE WORKSHOP AND STRATEGIC COMMUNICATIONS SERVICES</t>
  </si>
  <si>
    <t>Pyramid Communications Inc</t>
  </si>
  <si>
    <t>STRATEGIC COMMUNICATION</t>
  </si>
  <si>
    <t>2016 COMPREHENSIVE EVALUATION PUBLICATION (CITIZEN GUIDE)</t>
  </si>
  <si>
    <t>Luis A Prado</t>
  </si>
  <si>
    <t>BPA-009169</t>
  </si>
  <si>
    <t>FY16 Communications work for F&amp;W</t>
  </si>
  <si>
    <t>2011-002-00</t>
  </si>
  <si>
    <t>National Environmental Policy Act internal work</t>
  </si>
  <si>
    <t>BPA-009161</t>
  </si>
  <si>
    <t>FY16 NEPA related work</t>
  </si>
  <si>
    <t>2011-003-00</t>
  </si>
  <si>
    <t>Willamette Wildlife Fund (WWF)</t>
  </si>
  <si>
    <t>2012 Individual Review</t>
  </si>
  <si>
    <t>BPA-008679</t>
  </si>
  <si>
    <t>BPA-008680</t>
  </si>
  <si>
    <t>FY16 Capital Land Acquisitions</t>
  </si>
  <si>
    <t>2011-004-00</t>
  </si>
  <si>
    <t>ODFW Operation &amp; Maintenance (O&amp;M)</t>
  </si>
  <si>
    <t>2011-004-00 EXP JOHN R. PALENSKY O&amp;M</t>
  </si>
  <si>
    <t>2011-004-00 EXP ODFW O&amp;M</t>
  </si>
  <si>
    <t>2011-004-00 EXP ODFW ADMIN AND O&amp;M</t>
  </si>
  <si>
    <t>2011-004-00 EXP ODFW OPERATION &amp; MAINTENANCE</t>
  </si>
  <si>
    <t>2011-006-00</t>
  </si>
  <si>
    <t>Columbia Habitat and Monitoring Program - (CHAMP)</t>
  </si>
  <si>
    <t>2011-006-00 EXP CHAMP - SITKA TECHNOLOGIES</t>
  </si>
  <si>
    <t>2011-006-00 EXP CHAMP - QUANTITATIVE CONSUL. SALMON RIVER</t>
  </si>
  <si>
    <t>2011-006-00 EXP CHAMP - SO FORK RESEARCH</t>
  </si>
  <si>
    <t>2011-006-00 EXP CHAMP - TERRAQUA - COORD./U COL IMPLEMENTATION</t>
  </si>
  <si>
    <t>2011-006-00 EXP CHAMP - ECO LOGICAL RESEARCH - JOHN DAY</t>
  </si>
  <si>
    <t>2011-006-00 EXP CHAMP - ODFW - U GR RONDE &amp; CATHERINE CK</t>
  </si>
  <si>
    <t>2011-008-00</t>
  </si>
  <si>
    <t>Technical Support for BiOp RM&amp;E Coordinated Assessments</t>
  </si>
  <si>
    <t>Exclude Tributary Habitat RME</t>
  </si>
  <si>
    <t>2011-008-00 EXP TECHNICAL SUPPORT FOR BIOP RM&amp;E</t>
  </si>
  <si>
    <t>2011-012-00</t>
  </si>
  <si>
    <t>Cowlitz Tribe Coordination</t>
  </si>
  <si>
    <t>Jason Karnezis</t>
  </si>
  <si>
    <t>Cowlitz Indian Tribe</t>
  </si>
  <si>
    <t>2011-013-00</t>
  </si>
  <si>
    <t>USACE Cost Share for Section 408 Review and Section 536 support</t>
  </si>
  <si>
    <t>50673 REL 16</t>
  </si>
  <si>
    <t>2011-013-00 EXP SECTION 408 REVIEW FY15 - NWP</t>
  </si>
  <si>
    <t>50673 REL 17</t>
  </si>
  <si>
    <t>2011-013-00 EXP BUCKMIRE SLOUGH MODELING USACE-NWP</t>
  </si>
  <si>
    <t>50673 REL 20</t>
  </si>
  <si>
    <t>2011-013-00 EXP USACE SECTION 408 REVIEW &amp; 536 COST SHARE (ACOE)</t>
  </si>
  <si>
    <t>50673 REL 21</t>
  </si>
  <si>
    <t>2011-013-00 EXP USACE COLUMBIA STOCK RANCH REAL ESTATE (COE)</t>
  </si>
  <si>
    <t>64925 REL 1</t>
  </si>
  <si>
    <t>2011-013-00 SECTION 536 MOA - TRESTLE BAY-FEASIBILITY</t>
  </si>
  <si>
    <t>64925 REL 2</t>
  </si>
  <si>
    <t>2011-013-00 SECTION 536 MOA - YOUNGS BAY FEASIBILITY</t>
  </si>
  <si>
    <t>64925 REL 3</t>
  </si>
  <si>
    <t>2011-013-00 SECTION 536 MOA - DAIRY CREEK DESIGN/CONSTRUCTION</t>
  </si>
  <si>
    <t>64925 REL 4</t>
  </si>
  <si>
    <t>2011-013-00 SECTION 536 MOA-TRESTLE BAY DESIGN/IMPLEMENTATION</t>
  </si>
  <si>
    <t>BPA-008500</t>
  </si>
  <si>
    <t>FY16 BPA Cost Share</t>
  </si>
  <si>
    <t>2011-014-00</t>
  </si>
  <si>
    <t>Evaluate Status &amp; Limiting Factors of Pacific Lamprey in the lower Deschutes River, Fifteenmile Creek and Hood River Subbasins</t>
  </si>
  <si>
    <t>2011-018-00</t>
  </si>
  <si>
    <t>Pend Oreille River Basin Initiative: Land Acquisitions, Watershed Restoration, Conservation Hatchery</t>
  </si>
  <si>
    <t>2011-019-00</t>
  </si>
  <si>
    <t>Cultural Resource Management Clearance of F&amp;W projects</t>
  </si>
  <si>
    <t>2011-020-00</t>
  </si>
  <si>
    <t>Data Management Project</t>
  </si>
  <si>
    <t>2011-021-00</t>
  </si>
  <si>
    <t>Accord Administration - Shoshone-Bannock Tribes</t>
  </si>
  <si>
    <t>2012-001-00</t>
  </si>
  <si>
    <t>AMIP Salmonid Life Cycle Model Support</t>
  </si>
  <si>
    <t>46273 REL 97</t>
  </si>
  <si>
    <t>2012-001-00 EXP AMIP SALMONID LIFE CYCLE MODEL</t>
  </si>
  <si>
    <t>2012-002-00</t>
  </si>
  <si>
    <t>Oregon Regional Coordination</t>
  </si>
  <si>
    <t>2012-002-00 EXP OREGON REGIONAL COORDINATION FY15</t>
  </si>
  <si>
    <t>2012-002-00 EXP OREGON REGIONAL COORDINATION FY16</t>
  </si>
  <si>
    <t>2012-003-00</t>
  </si>
  <si>
    <t>Washington Regional Coordination</t>
  </si>
  <si>
    <t>2012-003-00 EXP WASHINGTON REGIONAL COORDINATION FY15</t>
  </si>
  <si>
    <t>2012-003-00 EXP WASHINGTON REGIONAL COORDINATION FY16</t>
  </si>
  <si>
    <t>2012-004-00</t>
  </si>
  <si>
    <t>Idaho Regional Coordination</t>
  </si>
  <si>
    <t>2012-004-00 EXP IDAHO REGIONAL COORDINATION FY15</t>
  </si>
  <si>
    <t>2012-004-00 EXP IDAHO REGIONAL COORDINATION FY16</t>
  </si>
  <si>
    <t>2012-005-00</t>
  </si>
  <si>
    <t>Siletz Tribe Coordination</t>
  </si>
  <si>
    <t>Confederated Tribes of Siletz Indians</t>
  </si>
  <si>
    <t>2012-006-00</t>
  </si>
  <si>
    <t>Nez Perce Tribe Coordination</t>
  </si>
  <si>
    <t>2012-008-00</t>
  </si>
  <si>
    <t>Montana Regional Coordination</t>
  </si>
  <si>
    <t>2012-008-00 EXP MONTANA REGIONAL COORDINATION</t>
  </si>
  <si>
    <t>2012-010-00</t>
  </si>
  <si>
    <t>Umatilla Tribe Accord Administration &amp; Coordination</t>
  </si>
  <si>
    <t>2012-011-00</t>
  </si>
  <si>
    <t>Tributary Habitat RM&amp;E BiOp Remand Support</t>
  </si>
  <si>
    <t>46273 REL 98</t>
  </si>
  <si>
    <t>2012-011-00 EXP TRIB HABITAT RM&amp;E BIOP REMAND SUPPORT</t>
  </si>
  <si>
    <t>2012-013-00</t>
  </si>
  <si>
    <t>Snake River Fall Chinook Monitoring and Evaluation</t>
  </si>
  <si>
    <t>2013 New Starts</t>
  </si>
  <si>
    <t>2012-013-00 EXP WDFW SNAKE RIVER FALL CHINOOK M&amp;E</t>
  </si>
  <si>
    <t>2012-015-00</t>
  </si>
  <si>
    <t>Cowlitz Indian Tribe Estuary Restoration Program</t>
  </si>
  <si>
    <t>2012-015-00 EXP WALLOOSKEE/YOUNGS RESTORATION</t>
  </si>
  <si>
    <t>Falling Springs, LLC</t>
  </si>
  <si>
    <t>BPA-008793</t>
  </si>
  <si>
    <t>2013-001-00</t>
  </si>
  <si>
    <t>Fish Data Products Technical Services</t>
  </si>
  <si>
    <t>2013-001-00 EXP NPCC TECHNICAL SERVICES - FIISH DATA PRODUCTS</t>
  </si>
  <si>
    <t>2013-002-00</t>
  </si>
  <si>
    <t>Land Acquisition Monitoring</t>
  </si>
  <si>
    <t>Dorothy Welch</t>
  </si>
  <si>
    <t>BPA-008808</t>
  </si>
  <si>
    <t>FY16 TBL Land Acquisition Monitoring</t>
  </si>
  <si>
    <t>2013-003-00</t>
  </si>
  <si>
    <t>Umatilla Tribes Regional Coordination</t>
  </si>
  <si>
    <t>2013-004-00</t>
  </si>
  <si>
    <t>Yakama Nation Regional Coordination</t>
  </si>
  <si>
    <t>2013-005-00</t>
  </si>
  <si>
    <t>Warm Springs Tribe Regional Coordination</t>
  </si>
  <si>
    <t>2013-006-00</t>
  </si>
  <si>
    <t>Kootenai Tribe of Idaho Regional Coordination</t>
  </si>
  <si>
    <t>Marchelle Foster</t>
  </si>
  <si>
    <t>Fort McDermitt Tribe</t>
  </si>
  <si>
    <t>2016-001-00</t>
  </si>
  <si>
    <t>BPA Project Action Effectiveness Monitoring (AEM) Programmatic</t>
  </si>
  <si>
    <t>PROJECT ACTION EFFECTIVENESS MONITORING</t>
  </si>
  <si>
    <t>Cramer Fish Sciences</t>
  </si>
  <si>
    <t>2016-001-00 EXP PROJECT ACTION EFFECTIVENESS MONITORING (AEM)</t>
  </si>
  <si>
    <t>Natural Systems Design</t>
  </si>
  <si>
    <t>2016-002-00</t>
  </si>
  <si>
    <t>Hatchery Condition Assessment</t>
  </si>
  <si>
    <t>2016-002-00 EXP HATCHERY CONDITION ASSESSMENT</t>
  </si>
  <si>
    <t>Christopher Furey</t>
  </si>
  <si>
    <t>Org Type</t>
  </si>
  <si>
    <t>Org Type for Pivot</t>
  </si>
  <si>
    <t>Expenditures w/o Land, Utility/Tero
(land is separate using title co.)</t>
  </si>
  <si>
    <t>Area</t>
  </si>
  <si>
    <t>Provimce/Basin</t>
  </si>
  <si>
    <t>Purpose</t>
  </si>
  <si>
    <t>Program Support</t>
  </si>
  <si>
    <t>Is BPA Overhead</t>
  </si>
  <si>
    <t>BiOp Strategy</t>
  </si>
  <si>
    <t>Contributing Funds</t>
  </si>
  <si>
    <t>Title</t>
  </si>
  <si>
    <t>Summary</t>
  </si>
  <si>
    <t>Proponent Orgs</t>
  </si>
  <si>
    <t>BPA PM</t>
  </si>
  <si>
    <t>Stage</t>
  </si>
  <si>
    <t>Province/Subbasin</t>
  </si>
  <si>
    <t>Starting FY</t>
  </si>
  <si>
    <t>Ending FY</t>
  </si>
  <si>
    <t>Contracts</t>
  </si>
  <si>
    <t>Biop Strategy</t>
  </si>
  <si>
    <t>Biop Action</t>
  </si>
  <si>
    <t>Focal Species</t>
  </si>
  <si>
    <t>Esu Name List</t>
  </si>
  <si>
    <t>Esu Mpg Population Name List</t>
  </si>
  <si>
    <t>Proponent Organization</t>
  </si>
  <si>
    <t>Proponent Organization Type</t>
  </si>
  <si>
    <t>Contributing Funds (All Time)</t>
  </si>
  <si>
    <t>Contributing Funds (Currently)</t>
  </si>
  <si>
    <t>Fund Types</t>
  </si>
  <si>
    <t>Is BPA Internal Program Support</t>
  </si>
  <si>
    <t>Is Bpa Overhead</t>
  </si>
  <si>
    <t>Reviews</t>
  </si>
  <si>
    <t>Capital Ratings</t>
  </si>
  <si>
    <t>Council Funding Recommendation Ratings</t>
  </si>
  <si>
    <t>ISRP Ratings</t>
  </si>
  <si>
    <t>In-Lieu Ratings</t>
  </si>
  <si>
    <t>Decision Dates</t>
  </si>
  <si>
    <t>% Benefit Anadromous</t>
  </si>
  <si>
    <t>% Benefit Resident</t>
  </si>
  <si>
    <t>% Benefit Wildlife</t>
  </si>
  <si>
    <t>RME Types</t>
  </si>
  <si>
    <t>RME Focal Areas</t>
  </si>
  <si>
    <t>Internal Project ID</t>
  </si>
  <si>
    <t>1982-013-00</t>
  </si>
  <si>
    <t>Coded-Wire-Tag Recovery</t>
  </si>
  <si>
    <t>Project is closed.</t>
  </si>
  <si>
    <t>Closed</t>
  </si>
  <si>
    <t>Basinwide</t>
  </si>
  <si>
    <t>Programmatic</t>
  </si>
  <si>
    <t>General</t>
  </si>
  <si>
    <t>The Coded-Wire Tag (CWT) Recovery Project is an on-going data collection and data management program conducted by ODFW, WDFW, and PSMFC that supports a coastwide stock identification system for coded-wire tagged salmonid fish.  Within the Columbia Basin, the CWT is used extensively for identification of hatchery and wild anadromous salmonid stocks.  In particular, the tag recovery data are used to monitor the status of both threatened and endangered stocks.  In addition, the recovery data are used to assess a wide variety of studies designed to improve survival of hatchery-produced salmonids.  CWT recovery information also provides critical data for evaluating stock rebuilding programs sponsored by NPCC's Fish and Wildlife Program.</t>
  </si>
  <si>
    <t>Implementation</t>
  </si>
  <si>
    <t>21928, 25739, 31586, 36537, 40810, 44922, 50555, 55291, 59767, 63610, 64769, 6500, 67252, 68964, 70673, 72028, 74269, 75495, 89 REL 1</t>
  </si>
  <si>
    <t>Coordination and Data Management, Harvest RM&amp;E, Monitor Fish Populations</t>
  </si>
  <si>
    <t>RPA 50 Fish Population Status Monitoring, RPA 51 Collaboration Regarding Fish Population Status Monitoring, RPA 62 Fund Selected Harvest Investigations, RPA 71 Coordination, RPA 72 Data Management</t>
  </si>
  <si>
    <t>Chinook - Deschutes River Summer/Fall ESU, Chinook - Lower Columbia River ESU (threatened), Chinook - Mid-Columbia River Spring ESU, Chinook - Snake River Fall ESU (threatened), Chinook - Snake River Spring/Summer , Chinook - Snake River Spring/Summer ESU (threatened), Chinook - Upper Columbia River Spring ESU (endangered), Chinook - Upper Columbia River Summer/Fall ESU, Chinook - Upper Willamette River ESU (threatened), Chum - Columbia River ESU (threatened), Coho - Lower Columbia River ESU (threatened), Coho - Unspecified Population, Cutthroat Trout, Coastal - Southwest Washington/Columbia River ESU, Cutthroat Trout, Coastal - Upper Willamette River ESU, Lamprey, River , Sockeye - Deschutes Subbasin, Sockeye - Lake Wenatchee ESU, Sockeye - Okanogan River ESU, Sockeye - Other, Sockeye - Snake River ESU (endangered), Steelhead - Lower Columbia River DPS (threatened), Steelhead - Middle Columbia River DPS (threatened), Steelhead - Snake River DPS (threatened), Steelhead - Upper Columbia River DPS (threatened), Steelhead - Upper Willamette River DPS (threatened)</t>
  </si>
  <si>
    <t>Chinook (Bright) [Lower Columbia River ESU], Chinook (Fall) [Lower Columbia River ESU], Chinook (Spring) [Lower Columbia River ESU], Chum [Columbia River ESU], Coho [Lower Columbia River ESU], Steelhead (Summer Winter) [Middle Columbia River DPS], Steelhead (Summer Winter) [Upper Columbia River DPS], Steelhead (Summer) [Lower Columbia River DPS], Steelhead (Winter) [Lower Columbia River DPS]</t>
  </si>
  <si>
    <t>Chinook (Bright) [Lower Columbia River ESU] -- CASCADE -- Lewis River, Chinook (Bright) [Lower Columbia River ESU] -- CASCADE -- Sandy River, Chinook (Fall) [Lower Columbia River ESU] -- CASCADE -- Kalama River, Chinook (Fall) [Lower Columbia River ESU] -- CASCADE -- Lewis River, Chinook (Fall) [Lower Columbia River ESU] -- CASCADE -- Salmon Creek, Chinook (Fall) [Lower Columbia River ESU] -- CASCADE -- Sandy River, Chinook (Fall) [Lower Columbia River ESU] -- CASCADE -- Toutle River, Chinook (Fall) [Lower Columbia River ESU] -- CASCADE -- Washougal River, Chinook (Fall) [Lower Columbia River ESU] -- COASTAL -- Big Creek, Chinook (Fall) [Lower Columbia River ESU] -- COASTAL -- Clatskanie River, Chinook (Fall) [Lower Columbia River ESU] -- COASTAL -- Youngs Bay, Chinook (Fall) [Lower Columbia River ESU] -- GORGE -- Lower Gorge Tribs, Chinook (Fall) [Lower Columbia River ESU] -- GORGE -- Upper Gorge Tributaries, Chinook (Fall) [Lower Columbia River ESU] -- WILLAMETTE - CASCADE -- Clackamas River, Chinook (Spring) [Lower Columbia River ESU] -- CASCADE -- Kalama River, Chinook (Spring) [Lower Columbia River ESU] -- CASCADE -- North Fork Lewis River, Chinook (Spring) [Lower Columbia River ESU] -- CASCADE -- Sandy River, Chinook (Spring) [Lower Columbia River ESU] -- CASCADE -- Toutle River, Chum [Columbia River ESU] -- CASCADE -- Cowlitz River, Chum [Columbia River ESU] -- CASCADE -- Kalama River, Chum [Columbia River ESU] -- CASCADE -- Lewis River, Chum [Columbia River ESU] -- CASCADE -- Salmon Creek, Chum [Columbia River ESU] -- CASCADE -- Sandy River, Chum [Columbia River ESU] -- CASCADE -- Washougal River, Chum [Columbia River ESU] -- COASTAL -- Big Creek, Chum [Columbia River ESU] -- COASTAL -- Clatskanie River, Chum [Columbia River ESU] -- COASTAL -- Youngs Bay, Chum [Columbia River ESU] -- GORGE -- Lower Gorge Tributaries, Chum [Columbia River ESU] -- GORGE -- Upper Gorge Tributaries, Chum [Columbia River ESU] -- WILLAMETTE - CASCADE -- Clackamas River, Coho [Lower Columbia River ESU] -- CASCADE -- Kalama River, Coho [Lower Columbia River ESU] -- CASCADE -- North Fork Lewis River, Coho [Lower Columbia River ESU] -- CASCADE -- North Fork Toutle River, Coho [Lower Columbia River ESU] -- CASCADE -- Salmon Creek, Coho [Lower Columbia River ESU] -- CASCADE -- Sandy River, Coho [Lower Columbia River ESU] -- CASCADE -- Washougal River, Coho [Lower Columbia River ESU] -- COASTAL -- Big Creek, Coho [Lower Columbia River ESU] -- COASTAL -- Clatskanie River, Coho [Lower Columbia River ESU] -- COASTAL -- Youngs Bay, Coho [Lower Columbia River ESU] -- GORGE -- Lower Gorge Tributaries, Coho [Lower Columbia River ESU] -- GORGE -- Upper Gorge Tributaries and Big White Salmon River, Coho [Lower Columbia River ESU] -- WILLAMETTE - CASCADE -- Clackamas River, Steelhead (Summer Winter) [Middle Columbia River DPS] -- Cascades Eastern Slope Tributaries -- Klickitat River, Steelhead (Summer Winter) [Middle Columbia River DPS] -- Cascades Eastern Slope Tributaries -- White Salmon River, Steelhead (Summer Winter) [Middle Columbia River DPS] -- Yakima River Group -- Satus Creek, Steelhead (Summer Winter) [Upper Columbia River DPS] -- Upper Columbia / East Slope Cascades -- Wenatchee River, Steelhead (Summer) [Lower Columbia River DPS] -- CASCADE -- Kalama River, Steelhead (Summer) [Lower Columbia River DPS] -- CASCADE -- North Fork Lewis River, Steelhead (Summer) [Lower Columbia River DPS] -- CASCADE -- Washougal River, Steelhead (Summer) [Lower Columbia River DPS] -- GORGE -- Wind River, Steelhead (Winter) [Lower Columbia River DPS] -- CASCADE -- Kalama River, Steelhead (Winter) [Lower Columbia River DPS] -- CASCADE -- North Fork Lewis River, Steelhead (Winter) [Lower Columbia River DPS] -- CASCADE -- North Fork Toutle River, Steelhead (Winter) [Lower Columbia River DPS] -- CASCADE -- Salmon Creek, Steelhead (Winter) [Lower Columbia River DPS] -- CASCADE -- Sandy River, Steelhead (Winter) [Lower Columbia River DPS] -- CASCADE -- Washougal River, Steelhead (Winter) [Lower Columbia River DPS] -- GORGE -- Lower Gorge Tributaries, Steelhead (Winter) [Lower Columbia River DPS] -- GORGE -- Upper Gorge Tributaries, Steelhead (Winter) [Lower Columbia River DPS] -- WILLAMETTE - CASCADE -- Clackamas River</t>
  </si>
  <si>
    <t>BiOp FCRPS 2008 (non-Accord), BiOp FCRPS 2008 (non-Accord) - Within Year, General, General - Within Year</t>
  </si>
  <si>
    <t>BiOp, non-Accord, General Program</t>
  </si>
  <si>
    <t>FY07-09 Solicitation Review, RME / AP Category Review, Proposals for New FCRPS BiOp work (FY10-July)</t>
  </si>
  <si>
    <t>Does Not Qualify for Capital Funding</t>
  </si>
  <si>
    <t>Fund, Fund (Qualified)</t>
  </si>
  <si>
    <t>Meets Scientific Review Criteria</t>
  </si>
  <si>
    <t>10/01/2003, 10/01/2004, 10/01/2005, 09/26/2006, 04/26/2007, 06/06/2007, 07/03/2008, 01/06/2009, 08/20/2009, 06/25/2010, 07/19/2011, 05/08/2012, 11/01/2012, 03/21/2014, 06/04/2014, 12/12/2014, 06/01/2015, 06/02/2016</t>
  </si>
  <si>
    <t>Status and Trend Monitoring</t>
  </si>
  <si>
    <t>Estuary/Ocean, Harvest, Multiple Strategies, Population Status</t>
  </si>
  <si>
    <t>1982-013-02</t>
  </si>
  <si>
    <t>Coded Wire Tag-Oregon Department of Fish and Wildlife (ODFW)</t>
  </si>
  <si>
    <t>This program contributes to the annual assessment of hatchery and wild salmon populations throughout the Columbia Basin.  Specifically, the goal of the coded-wire tag program, in conjunction with other Columbia River marking programs, is to tag a statistically valid number of coho and chinook salmon from each hatchery such that accurate estimates of survival and distribution in the ocean, in freshwater fisheries and escapement areas can be made.  Historically, the objective of the CWT program has been to release adequate numbers of CWT marked fish to ensure sufficient power of detecting a 50% difference in survival among compared groups (i.e. p= 1-0.95/2).  Each coded wire tag group represents a portion of the total hatchery production for the species.  Multiple tag groups at each hatchery represent different production scenarios, such as one portion of the production released at a different time or size than another portion.  This specific objective, and the means to achieve it and other marking objectives, may be affected by a new basin-wide marking plan currently under development by the co-managers in the Columbia Basin.  Although this plan is currently under development, additional marking and sampling likely will be required.  Much of that expanded work will require the use of the CWT coupled with electronic tag detection sampling programs.  _x000D_
  _x000D_
The expected outcome of continuing this project is to provide a long and consistent time series of survival and distribution data that can be used to measure trends in abundance of selected hatchery stocks.  In addition, the tagged hatchery stocks will be used to provide data relevant to the management of natural stocks, including many that are listed as threatened and endangered under the ESA._x000D_
_x000D_
Fish managers, researchers, mitigation agencies and others use the CWT release and recovery data to evaluate a number of administrative, management and environmental effects on salmon and steelhead.  For example, the harvest management agencies combine CWT data with other data and information to estimate the effects of harvest regulation on populations of salmon and steelhead.  Others use CWT data to estimate the rates of escapement into the wild of a population of hatchery fish.  Others, including BPA, use CWT data to determine survival of different hatchery operations, hence the effectiveness of the hatchery programs they fund.  Others use CWT data to determine the effectiveness of specific hatchery or other management actions._x000D_
_x000D_
Citations/reference materials used in statement of work._x000D_
Blankenship, L.  1981.  Coded-wire tag loss study.  Washington Department of Fisheries, Technical Report No. 65, Olympia, Washington._x000D_
Jenkinson, D.W., and H.T. Bilton.  1981.  Additional guidelines to marking and coded wire tagging of juvenile salmon.  Canadian Technical Report of Fisheries and Aquatic Sciences No. 1051.  24 pages._x000D_
Pacific Salmon Commission (PSC).  1995b.  Hatchery methodology workshop.  Held January 10th through 12th  1995, Seattle, Washington.</t>
  </si>
  <si>
    <t>21237, 25638, 33067, 36819, 40905, 4345, 45630, 51421, 55546, 59665, 88 REL 1</t>
  </si>
  <si>
    <t>Harvest RM&amp;E, Monitor Fish Populations</t>
  </si>
  <si>
    <t>RPA 50 Fish Population Status Monitoring, RPA 51 Collaboration Regarding Fish Population Status Monitoring, RPA 62 Fund Selected Harvest Investigations</t>
  </si>
  <si>
    <t>Chinook - Lower Columbia River ESU (threatened), Chinook - Upper Willamette River ESU (threatened), Coho - Lower Columbia River ESU (threatened)</t>
  </si>
  <si>
    <t>Chinook (Bright) [Lower Columbia River ESU], Chinook (Fall) [Lower Columbia River ESU], Chinook (Spring) [Lower Columbia River ESU], Chinook (Spring) [Upper Willamette River ESU], Chum [Columbia River ESU], Coho [Lower Columbia River ESU], Steelhead (Summer Winter) [Middle Columbia River DPS], Steelhead (Winter) [Lower Columbia River DPS], Steelhead (Winter) [Upper Willamette River DPS]</t>
  </si>
  <si>
    <t>Chinook (Bright) [Lower Columbia River ESU] -- CASCADE -- Sandy River, Chinook (Fall) [Lower Columbia River ESU] -- CASCADE -- Sandy River, Chinook (Fall) [Lower Columbia River ESU] -- COASTAL -- Big Creek, Chinook (Fall) [Lower Columbia River ESU] -- GORGE -- Lower Gorge Tribs, Chinook (Fall) [Lower Columbia River ESU] -- GORGE -- Upper Gorge Tributaries, Chinook (Fall) [Lower Columbia River ESU] -- WILLAMETTE - CASCADE -- Clackamas River, Chinook (Spring) [Lower Columbia River ESU] -- CASCADE -- Sandy River, Chinook (Spring) [Upper Willamette River ESU] -- WILLAMETTE -- McKenzie River, Chinook (Spring) [Upper Willamette River ESU] -- WILLAMETTE -- Middle Fork Willamette River, Chinook (Spring) [Upper Willamette River ESU] -- WILLAMETTE -- Molalla River, Chinook (Spring) [Upper Willamette River ESU] -- WILLAMETTE -- North Santiam River, Chinook (Spring) [Upper Willamette River ESU] -- WILLAMETTE -- South Santiam River, Chum [Columbia River ESU] -- COASTAL -- Big Creek, Chum [Columbia River ESU] -- GORGE -- Lower Gorge Tributaries, Chum [Columbia River ESU] -- GORGE -- Upper Gorge Tributaries, Coho [Lower Columbia River ESU] -- CASCADE -- Sandy River, Coho [Lower Columbia River ESU] -- COASTAL -- Big Creek, Coho [Lower Columbia River ESU] -- GORGE -- Lower Gorge Tributaries, Coho [Lower Columbia River ESU] -- GORGE -- Upper Gorge Trib Mainstem (Hood, White Salmon), Coho [Lower Columbia River ESU] -- GORGE -- Upper Gorge Tributaries and Big White Salmon River, Coho [Lower Columbia River ESU] -- GORGE -- Upper Gorge Tributaries and Hood River, Coho [Lower Columbia River ESU] -- WILLAMETTE - CASCADE -- Clackamas River, Steelhead (Summer Winter) [Middle Columbia River DPS] -- Umatilla and Walla Walla River -- Umatilla River, Steelhead (Winter) [Lower Columbia River DPS] -- CASCADE -- Sandy River, Steelhead (Winter) [Lower Columbia River DPS] -- GORGE -- Lower Gorge Tributaries, Steelhead (Winter) [Lower Columbia River DPS] -- GORGE -- Upper Gorge Tributaries, Steelhead (Winter) [Lower Columbia River DPS] -- WILLAMETTE - CASCADE -- Clackamas River, Steelhead (Winter) [Upper Willamette River DPS] -- WILLAMETTE -- Molalla River, Steelhead (Winter) [Upper Willamette River DPS] -- WILLAMETTE -- North Santiam River, Steelhead (Winter) [Upper Willamette River DPS] -- WILLAMETTE -- South Santiam River</t>
  </si>
  <si>
    <t>Estuary, Exclude Council Folio, RM&amp;E Plus Cat. Review - Submitted and Reviewed, RME/AP Categorical Review, WA - by WE Location Expenditure</t>
  </si>
  <si>
    <t>BiOp FCRPS 2008 (non-Accord), BiOp FCRPS 2008 (non-Accord) - Within Year, General</t>
  </si>
  <si>
    <t>Meets Scientific Review Criteria, Meets Scientific Review Criteria (Qualified)</t>
  </si>
  <si>
    <t>Problems Exist</t>
  </si>
  <si>
    <t>10/01/2003, 10/01/2004, 10/01/2005, 04/26/2007, 07/03/2008, 01/06/2009, 08/20/2009, 06/25/2010, 07/19/2011, 10/04/2012, 06/04/2014</t>
  </si>
  <si>
    <t>Project Implementation/Compliance Monitoring, Status and Trend Monitoring</t>
  </si>
  <si>
    <t>Harvest, Hatchery, Multiple Strategies</t>
  </si>
  <si>
    <t xml:space="preserve">The goal of this project is to tag Coho and Chinook salmon from each hatchery such that accurate estimates of total survival and major catch area information can be made. These data will allow for more accurate assessments of the proportion of wild and hatchery stocks in the Basin and further allow for among project groups Survivals of fish released in this project can be used for comparison with coded-wire tag groups originating from other projects throughout the region. The expected outcome of this project is to provide a long and consistent time series of survival and distribution data that can be used to measure trends in abundance of hatchery fish and be used as surrogate data for critical wild stocks. The project is consistent with the 1994 Columbia River Basin Fish and Wildlife Program goals for monitoring and evaluation (Section 3), restoration of wild stocks (Sections 4 &amp; 7), increased hatchery effectiveness (Section 7), and improved stock assessment and harvest management (Section 8). _x000D_
_x000D_
Fish managers, researchers, mitigation agencies and others use the CWT release and recovery data to evaluate a number of administrative, management and environmental effects on salmon and steelhead.  For example, the harvest management agencies combine CWT data with other data and information to estimate the effects of harvest regulation on populations of salmon and steelhead.  Others use CWT data to estimate the rates of escapement into the wild of a population of hatchery fish.  Others, including BPA, use CWT data to determine survival of different hatchery operations, hence the effectiveness of the hatchery programs they fund.  _x000D_
_x000D_
CWT recovery data also provide critical information for evaluating stock rebuilding programs under measures now sponsored by the 2000 FCRPS Biological Opinion, and to assess a wide variety of studies designed to improve survival of hatchery-produced salmonids._x000D_
</t>
  </si>
  <si>
    <t>10 REL 1, 20734, 25496, 32812, 36685, 41043, 45806, 4746, 51089, 55850, 59827, 63748, 67516, 71237</t>
  </si>
  <si>
    <t>RPA 50 Fish Population Status Monitoring, RPA 62 Fund Selected Harvest Investigations</t>
  </si>
  <si>
    <t>Chinook - Deschutes River Summer/Fall ESU, Chinook - Lower Columbia River ESU (threatened), Chinook - Mid-Columbia River Spring ESU, Chinook - Snake River Fall ESU (threatened), Chinook - Snake River Spring/Summer , Chinook - Snake River Spring/Summer ESU (threatened), Chinook - Upper Columbia River Spring ESU (endangered), Chinook - Upper Columbia River Summer/Fall ESU, Chinook - Upper Willamette River ESU (threatened), Chum - Columbia River ESU (threatened), Coho - Lower Columbia River ESU (threatened), Coho - Unspecified Population, Cutthroat Trout, Coastal - Southwest Washington/Columbia River ESU, Cutthroat Trout, Coastal - Upper Willamette River ESU, Lamprey, Pacific , Lamprey, River , Other Anadromous, Shad, American , Sockeye - Deschutes Subbasin, Sockeye - Lake Wenatchee ESU, Sockeye - Okanogan River ESU, Sockeye - Other, Sockeye - Snake River ESU (endangered), Steelhead - Lower Columbia River DPS (threatened), Steelhead - Middle Columbia River DPS (threatened), Steelhead - Snake River DPS (threatened), Steelhead - Upper Columbia River DPS (threatened), Steelhead - Upper Willamette River DPS (threatened), Sturgeon, Green , Sturgeon, White - Lower Columbia River</t>
  </si>
  <si>
    <t>Chinook (Fall) [Lower Columbia River ESU], Chum [Columbia River ESU], Coho [Lower Columbia River ESU], Steelhead (Summer Winter) [Middle Columbia River DPS], Steelhead (Summer) [Lower Columbia River DPS], Steelhead (Winter) [Lower Columbia River DPS]</t>
  </si>
  <si>
    <t>Chinook (Fall) [Lower Columbia River ESU] -- GORGE -- Upper Gorge Tributaries, Chinook (Fall) [Lower Columbia River ESU] -- WILLAMETTE - CASCADE -- Clackamas River, Chum [Columbia River ESU] -- GORGE -- Upper Gorge Tributaries, Coho [Lower Columbia River ESU] -- GORGE -- Upper Gorge Tributaries and Big White Salmon River, Coho [Lower Columbia River ESU] -- WILLAMETTE - CASCADE -- Clackamas River, Steelhead (Summer Winter) [Middle Columbia River DPS] -- Cascades Eastern Slope Tributaries -- White Salmon River, Steelhead (Summer) [Lower Columbia River DPS] -- GORGE -- Wind River, Steelhead (Winter) [Lower Columbia River DPS] -- GORGE -- Upper Gorge Tributaries, Steelhead (Winter) [Lower Columbia River DPS] -- WILLAMETTE - CASCADE -- Clackamas River</t>
  </si>
  <si>
    <t>Meets Scientific Review Criteria (Qualified)</t>
  </si>
  <si>
    <t>10/01/2003, 10/01/2004, 10/01/2005, 04/26/2007, 07/03/2008, 01/06/2009, 08/20/2009, 06/25/2010, 07/19/2011, 10/05/2012, 12/10/2013, 06/04/2014, 06/01/2015, 06/02/2016</t>
  </si>
  <si>
    <t>Harvest, Hatchery, Hydrosystem, Multiple Strategies, Population Status, Tributaries</t>
  </si>
  <si>
    <t>1982-013-04</t>
  </si>
  <si>
    <t>Coded Wire Tag-Washington Department of Fish and Wildlife (WDFW)</t>
  </si>
  <si>
    <t>This program contributes to the annual assessment of hatchery and wild salmon populations throughout the Columbia Basin.  Specifically, the goal of the coded-wire tag program, in conjunction with other Columbia River marking programs, is to tag a statistically valid number of coho and chinook salmon from each hatchery such that accurate estimates of survival and distribution in the ocean, in freshwater fisheries and escapement areas can be made.  Historically, the objective of the CWT program has been to release adequate numbers of CWT marked fish to ensure sufficient power of detecting a 50% difference in survival among compared groups (i.e. p= 1-0.95/2).  Each coded wire tag group represents a portion of the total hatchery production for the species.  Multiple tag groups at each hatchery represent different production scenarios, such as one portion of the production released at a different time or size than another portion.  This specific objective, and the means to achieve it and other marking objectives, may be affected by a new basin-wide marking plan currently under development by the co-managers in the Columbia Basin.  Although this plan is currently under development, additional marking and sampling likely will be required.  Much of that expanded work will require the use of the CWT coupled with electronic tag detection sampling programs.    _x000D_
_x000D_
The expected outcome of continuing this project is to provide a long and consistent time series of survival and distribution data that can be used to measure trends in abundance of selected hatchery stocks.  In addition, the tagged hatchery stocks will be used to provide data relevant to the management of natural stocks, including many that are listed as threatened and endangered under the ESA._x000D_
_x000D_
Fish managers, researchers, mitigation agencies and others use the CWT release and recovery data to evaluate a number of administrative, management and environmental effects on salmon and steelhead.  For example, the harvest management agencies combine CWT data with other data and information to estimate the effects of harvest regulation on populations of salmon and steelhead.  Others use CWT data to estimate the rates of escapement into the wild of a population of hatchery fish (i.e. stray rates).  Others, including BPA, use CWT data to determine survival of different hatchery operations, hence the effectiveness of the hatchery programs they fund.  Others use CWT data to determine the effectiveness of specific hatchery or other management actions.</t>
  </si>
  <si>
    <t>20941, 25752, 32247, 36769, 40906, 4394, 45761, 51222, 55548, 59891, 64520, 94 REL 1</t>
  </si>
  <si>
    <t>Chinook - Deschutes River Summer/Fall ESU, Chinook - Lower Columbia River ESU (threatened), Chinook - Mid-Columbia River Spring ESU, Chinook - Snake River Fall ESU (threatened), Chinook - Snake River Spring/Summer , Chinook - Snake River Spring/Summer ESU (threatened), Chinook - Upper Columbia River Spring ESU (endangered), Chinook - Upper Columbia River Summer/Fall ESU, Chinook - Upper Willamette River ESU (threatened), Chum - Columbia River ESU (threatened), Coho - Lower Columbia River ESU (threatened), Coho - Unspecified Population, Cutthroat Trout, Coastal - Southwest Washington/Columbia River ESU, Cutthroat Trout, Coastal - Upper Willamette River ESU, Sockeye - Deschutes Subbasin, Sockeye - Lake Wenatchee ESU, Sockeye - Okanogan River ESU, Sockeye - Other, Sockeye - Snake River ESU (endangered), Steelhead - Lower Columbia River DPS (threatened), Steelhead - Middle Columbia River DPS (threatened), Steelhead - Snake River DPS (threatened), Steelhead - Upper Columbia River DPS (threatened), Steelhead - Upper Willamette River DPS (threatened)</t>
  </si>
  <si>
    <t>Chinook (Fall) [Lower Columbia River ESU], Chinook (Spring) [Lower Columbia River ESU], Chum [Columbia River ESU], Coho [Lower Columbia River ESU], Steelhead (Summer Winter) [Middle Columbia River DPS], Steelhead (Summer) [Lower Columbia River DPS], Steelhead (Winter) [Lower Columbia River DPS]</t>
  </si>
  <si>
    <t>Chinook (Fall) [Lower Columbia River ESU] -- CASCADE -- Kalama River, Chinook (Fall) [Lower Columbia River ESU] -- CASCADE -- Toutle River, Chinook (Fall) [Lower Columbia River ESU] -- CASCADE -- Washougal River, Chinook (Fall) [Lower Columbia River ESU] -- COASTAL -- Elochoman River, Chinook (Fall) [Lower Columbia River ESU] -- COASTAL -- Grays River, Chinook (Spring) [Lower Columbia River ESU] -- CASCADE -- Kalama River, Chinook (Spring) [Lower Columbia River ESU] -- CASCADE -- Toutle River, Chum [Columbia River ESU] -- CASCADE -- Cowlitz River, Chum [Columbia River ESU] -- CASCADE -- Kalama River, Chum [Columbia River ESU] -- CASCADE -- Washougal River, Chum [Columbia River ESU] -- COASTAL -- Elochoman River, Chum [Columbia River ESU] -- COASTAL -- Grays &amp;amp; Chinook Rivers, Coho [Lower Columbia River ESU] -- CASCADE -- Kalama River, Coho [Lower Columbia River ESU] -- CASCADE -- North Fork Toutle River, Coho [Lower Columbia River ESU] -- CASCADE -- Washougal River, Coho [Lower Columbia River ESU] -- COASTAL -- Elochoman River, Coho [Lower Columbia River ESU] -- COASTAL -- Grays &amp;amp; Chinook Rivers, Steelhead (Summer Winter) [Middle Columbia River DPS] -- Cascades Eastern Slope Tributaries -- Klickitat River, Steelhead (Summer) [Lower Columbia River DPS] -- CASCADE -- Kalama River, Steelhead (Summer) [Lower Columbia River DPS] -- CASCADE -- Washougal River, Steelhead (Winter) [Lower Columbia River DPS] -- CASCADE -- Kalama River, Steelhead (Winter) [Lower Columbia River DPS] -- CASCADE -- North Fork Toutle River, Steelhead (Winter) [Lower Columbia River DPS] -- CASCADE -- Washougal River</t>
  </si>
  <si>
    <t>BOG FY09-Q1/November, Estuary, RM&amp;E Plus Cat. Review - Submitted and Reviewed, RME/AP Categorical Review, WA - by WE Location Expenditure</t>
  </si>
  <si>
    <t>10/01/2003, 10/01/2004, 10/01/2005, 04/26/2007, 07/03/2008, 01/06/2009, 08/20/2009, 06/25/2010, 07/19/2011, 10/03/2012, 03/21/2014, 06/04/2014, 12/12/2014, 06/01/2015</t>
  </si>
  <si>
    <t>This project addresses how to expand the current fish-tracking technologies to enable the fisheries community to successfully carry out the actions, research, and monitoring activities outlined in the 2000 and 2004 BiOp, 2004 UPA, Fish and Wildlife Program, and 2003 systemwide passage summary.  The goal of the project is to satisfy these needs by developing interrogation systems that will collect data on migrating juvenile and adult salmonids through mainstem Columbia River Basin (CRB) dams including juvenile salmon transiting surface-bypass systems and all life-stages transiting small streams.  These fish-tracking technologies are then used to assess the effectiveness of management actions and strategies for recovery of ESA-listed fish populations.  For example, development of PIT-tag systems that will work in large streams or even rivers are essential for determining the effectiveness of all types of restoration programs on stock recovery supported by BPA.  In addition, these system would help delineate the different types of interactions between hatchery and wild stocks in the field.</t>
  </si>
  <si>
    <t>Hydrosystem</t>
  </si>
  <si>
    <t>10923, 15824, 1902 REL 1, 1902 REL 2, 1902 REL 4, 2113 REL 1, 21670, 21688, 25217, 25218, 2760 REL 1, 2760 REL 10, 2760 REL 13, 2760 REL 14, 2760 REL 2, 2760 REL 5, 2760 REL 7, 2760 REL 9, 2861, 30329, 30330, 307 REL 1, 3467 REL 1, 35800, 40335, 46273 REL 101, 46273 REL 11, 46273 REL 114, 46273 REL 129, 46273 REL 41, 46273 REL 52, 46273 REL 76, 5289, 6361, 6508, 71944, BPA-005213, BPA-005524, BPA-005696, BPA-006332, BPA-007292</t>
  </si>
  <si>
    <t>Hydrosystem RM&amp;E</t>
  </si>
  <si>
    <t>RPA 52 Monitor and Evaluate Performance within the FCRPS, RPA 54 Monitor and Evaluate Effects of Configuration and Operation Actions, RPA 55 Investigate Hydro Critical Uncertanties</t>
  </si>
  <si>
    <t xml:space="preserve">Bass, Largemouth , Bass, Smallmouth , Chinook - Deschutes River Summer/Fall ESU, Chinook - Lower Columbia River ESU (threatened), Chinook - Mid-Columbia River Spring ESU, Chinook - Snake River Fall ESU (threatened), Chinook - Snake River Spring/Summer , Chinook - Snake River Spring/Summer ESU (threatened), Chinook - Upper Columbia River Spring ESU (endangered), Chinook - Upper Columbia River Summer/Fall ESU, Chinook - Upper Willamette River ESU (threatened), Chum - Columbia River ESU (threatened), Coho - Lower Columbia River ESU (threatened), Coho - Unspecified Population, Cutthroat Trout, Coastal - Resident Populations, Cutthroat Trout, Coastal - Southwest Washington/Columbia River ESU, Cutthroat Trout, Coastal - Upper Willamette River ESU, Freshwater Mussels, Lamprey, Pacific , Lamprey, River , Lamprey, Western Brook , OBSOLETE-Carp, Common , OBSOLETE-Catfish , OBSOLETE-Crappie, Black , OBSOLETE-Crappie, White , OBSOLETE-Perch, Yellow , OBSOLETE-Pikeminnow, Northern , OBSOLETE-Walleye , Other Anadromous, Shad, American , Sockeye - Deschutes Subbasin, Sockeye - Lake Wenatchee ESU, Sockeye - Okanogan River ESU, Sockeye - Other, Sockeye - Snake River ESU (endangered), Steelhead - Lower Columbia River DPS (threatened), Steelhead - Middle Columbia River DPS (threatened), Steelhead - Snake River DPS (threatened), Steelhead - Upper Columbia River DPS (threatened), Steelhead - Upper Willamette River DPS (threatened), Sturgeon, Green , Sturgeon, White - All Populations except Kootenai R. DPS, Sturgeon, White - Lower Columbia River, Trout, Bull (threatened), Whitefish, Mountain </t>
  </si>
  <si>
    <t>Chinook (Fall) [Lower Columbia River ESU], Chinook (Fall) [Snake River ESU], Chinook (Spring) [Lower Columbia River ESU], Chum [Columbia River ESU], Coho [Lower Columbia River ESU], Steelhead (Summer Winter) [Middle Columbia River DPS], Steelhead (Summer) [Lower Columbia River DPS], Steelhead (Winter) [Lower Columbia River DPS]</t>
  </si>
  <si>
    <t>Chinook (Fall) [Lower Columbia River ESU] -- CASCADE -- Washougal River, Chinook (Fall) [Lower Columbia River ESU] -- GORGE -- Hood River, Chinook (Fall) [Lower Columbia River ESU] -- GORGE -- Lower Gorge Tribs, Chinook (Fall) [Lower Columbia River ESU] -- GORGE -- Upper Gorge Tributaries, Chinook (Fall) [Snake River ESU] -- Snake River -- Snake River Lower Mainstem, Chinook (Spring) [Lower Columbia River ESU] -- GORGE -- Hood River, Chum [Columbia River ESU] -- CASCADE -- Washougal River, Chum [Columbia River ESU] -- GORGE -- Lower Gorge Tributaries, Chum [Columbia River ESU] -- GORGE -- Upper Gorge Tributaries, Coho [Lower Columbia River ESU] -- CASCADE -- Washougal River, Coho [Lower Columbia River ESU] -- GORGE -- Lower Gorge Tributaries, Coho [Lower Columbia River ESU] -- GORGE -- Upper Gorge Trib Mainstem (Hood, White Salmon), Coho [Lower Columbia River ESU] -- GORGE -- Upper Gorge Tributaries and Hood River, Steelhead (Summer Winter) [Middle Columbia River DPS] -- Cascades Eastern Slope Tributaries -- Klickitat River, Steelhead (Summer Winter) [Middle Columbia River DPS] -- John Day River -- John Day River lower mainstem tributaries, Steelhead (Summer Winter) [Middle Columbia River DPS] -- Umatilla and Walla Walla River -- Umatilla River, Steelhead (Summer) [Lower Columbia River DPS] -- CASCADE -- Washougal River, Steelhead (Summer) [Lower Columbia River DPS] -- GORGE -- Hood River, Steelhead (Winter) [Lower Columbia River DPS] -- CASCADE -- Washougal River, Steelhead (Winter) [Lower Columbia River DPS] -- GORGE -- Hood River, Steelhead (Winter) [Lower Columbia River DPS] -- GORGE -- Lower Gorge Tributaries, Steelhead (Winter) [Lower Columbia River DPS] -- GORGE -- Upper Gorge Tributaries</t>
  </si>
  <si>
    <t>BiOp FCRPS 2008 (non-Accord), General, General - Within Year</t>
  </si>
  <si>
    <t>No Problems Exist</t>
  </si>
  <si>
    <t>10/01/2003, 10/01/2004, 08/02/2005, 10/01/2005, 09/26/2006, 04/26/2007, 07/03/2008, 08/20/2009, 06/25/2010, 07/19/2011, 09/14/2012, 06/25/2013, 06/04/2014, 11/07/2014, 05/22/2015, 01/04/2016, 06/02/2016</t>
  </si>
  <si>
    <t>Status and Trend Monitoring, Uncertainty Research</t>
  </si>
  <si>
    <t>Hydrosystem, Multiple Strategies, Tributaries</t>
  </si>
  <si>
    <t>Provincial</t>
  </si>
  <si>
    <t>Mountain Snake/Clearwater</t>
  </si>
  <si>
    <t>Artificial Production</t>
  </si>
  <si>
    <t>Harvest RM&amp;E</t>
  </si>
  <si>
    <t>RPA 62 Fund Selected Harvest Investigations</t>
  </si>
  <si>
    <t>Chinook (Fall) [Snake River ESU], Chinook (Spring Summer) [Snake River ESU], Steelhead (Summer Winter) [Snake River DPS]</t>
  </si>
  <si>
    <t>BiOp FCRPS 2008 (non-Accord), Cost Savings, General</t>
  </si>
  <si>
    <t>BiOp, non-Accord, General Program, Other Agreements</t>
  </si>
  <si>
    <t>10/01/2003, 10/01/2004, 08/02/2005, 10/01/2005, 09/29/2006, 04/26/2007, 07/03/2008, 08/20/2009, 06/25/2010, 07/19/2011, 10/29/2012, 12/05/2012, 08/06/2013, 06/04/2014, 05/22/2015, 06/02/2016, 02/27/2017</t>
  </si>
  <si>
    <t>Action Effectiveness Monitoring, Project Implementation/Compliance Monitoring, Status and Trend Monitoring</t>
  </si>
  <si>
    <t>Hatchery</t>
  </si>
  <si>
    <t>Kenneth Kirkman</t>
  </si>
  <si>
    <t>Habitat</t>
  </si>
  <si>
    <t>General Program</t>
  </si>
  <si>
    <t>Harvest RM&amp;E, Hatchery RM&amp;E, Monitor Fish Populations</t>
  </si>
  <si>
    <t>Chinook - Snake River Fall ESU (threatened), Chinook - Snake River Spring/Summer , Chinook - Snake River Spring/Summer ESU (threatened), Steelhead - Snake River DPS (threatened)</t>
  </si>
  <si>
    <t>BiOp FCRPS 2008 (non-Accord), General</t>
  </si>
  <si>
    <t>10/01/2003, 10/01/2004, 10/01/2005, 04/26/2007, 07/03/2008, 08/20/2009, 06/25/2010, 07/19/2011, 10/29/2012, 12/05/2012, 12/19/2012, 08/21/2013, 08/23/2013, 07/03/2014, 10/01/2014, 05/22/2015, 05/28/2015, 06/02/2016</t>
  </si>
  <si>
    <t>Harvest, Hatchery, Hydrosystem, Population Status, Tributary Habitat</t>
  </si>
  <si>
    <t>Columbia Plateau/Umatilla</t>
  </si>
  <si>
    <t>Chinook (Fall) [Lower Columbia River ESU], Chinook (Spring Summer) [Snake River ESU], Chum [Columbia River ESU], Coho [Lower Columbia River ESU], Steelhead (Summer Winter) [Middle Columbia River DPS], Steelhead (Summer Winter) [Snake River DPS], Steelhead (Winter) [Lower Columbia River DPS]</t>
  </si>
  <si>
    <t>Fish Accord - LRT - Umatilla, General, General - Within Year, Post 2018 â€“ Umatilla</t>
  </si>
  <si>
    <t>Fish Accord, General Program, Other Agreements</t>
  </si>
  <si>
    <t>10/01/2003, 10/01/2004, 10/01/2005, 04/26/2007, 07/02/2007, 03/05/2008, 05/02/2008, 07/03/2008, 11/21/2008, 10/05/2010, 06/23/2011, 01/26/2012, 06/07/2012, 07/19/2012, 10/03/2013, 06/25/2014, 10/08/2015, 02/24/2016, 08/17/2016, 09/21/2016, 09/28/2016, 02/13/2017</t>
  </si>
  <si>
    <t>Hatchery, Population Status, Tributaries</t>
  </si>
  <si>
    <t>The Umatilla Passage O&amp;M Projectâ€™s main objective is to increase adult and juvenile migrant survival to chinook and coho salmon, as well as ESA listed mid-Columbia steelhead, in the Umatilla Basin.  The project provides survival benefits for both hatchery and natural production by operating and maintaining ladders, bypasses, screen sites and trap facilities on the Umatilla River according to design criteria. A secondary objective of the project is to support the basin artificial production program by assisting CTUIR in the maintenance of the adult holding and spawning facilities and juvenile acclimation sites.</t>
  </si>
  <si>
    <t>19753, 24659, 28839, 35073, 39496, 40052 REL 9, 4011, 44315, 49263, 524 REL 1, 54791, 59045, 62976, 67543, 72145, 75169</t>
  </si>
  <si>
    <t>Protect and Improve Tributary Habitat</t>
  </si>
  <si>
    <t>RPA 34 Tributary Habitat Implementation 2007 to 2009, RPA 35 Tributary Habitat Implementation 2010 to 2018</t>
  </si>
  <si>
    <t>Chinook - Deschutes River Summer/Fall ESU, Chinook - Lower Columbia River ESU (threatened), Chinook - Mid-Columbia River Spring ESU, Chinook - Snake River Fall ESU (threatened), Chinook - Snake River Spring/Summer , Chinook - Snake River Spring/Summer ESU (threatened), Chinook - Upper Columbia River Spring ESU (endangered), Chinook - Upper Columbia River Summer/Fall ESU, Chinook - Upper Willamette River ESU (threatened), Chum - Columbia River ESU (threatened), Coho - Lower Columbia River ESU (threatened), Coho - Unspecified Population, Cutthroat Trout, Coastal - Southwest Washington/Columbia River ESU, Cutthroat Trout, Coastal - Upper Willamette River ESU, Lamprey, Pacific , Lamprey, River , Other Anadromous, Shad, American , Sockeye - Deschutes Subbasin, Sockeye - Lake Wenatchee ESU, Sockeye - Okanogan River ESU, Sockeye - Other, Sockeye - Snake River ESU (endangered), Steelhead - Lower Columbia River DPS (threatened), Steelhead - Middle Columbia River DPS (threatened), Steelhead - Snake River DPS (threatened), Steelhead - Upper Columbia River DPS (threatened), Steelhead - Upper Willamette River DPS (threatened), Sturgeon, Green , Sturgeon, White - Lower Columbia River, Trout, Brook , Trout, Bull (threatened)</t>
  </si>
  <si>
    <t>Steelhead (Summer Winter) [Middle Columbia River DPS]</t>
  </si>
  <si>
    <t>Steelhead (Summer Winter) [Middle Columbia River DPS] -- Umatilla and Walla Walla River -- Umatilla River, Steelhead (Summer Winter) [Middle Columbia River DPS] -- Umatilla and Walla Walla River -- Walla Walla River</t>
  </si>
  <si>
    <t>BiOp FCRPS 2008 (non-Accord), BiOp FCRPS 2008 (non-Accord) - Within Year, Cost Savings, General</t>
  </si>
  <si>
    <t>FY07-09 Solicitation Review, Proposals for New FCRPS BiOp work (FY10-July), 2013 Geographic Category Review</t>
  </si>
  <si>
    <t>Fund, Implement with Conditions</t>
  </si>
  <si>
    <t>Does Not Meet Scientific Review Criteria, Meets Scientific Review Criteria (Qualified)</t>
  </si>
  <si>
    <t>10/01/2003, 10/01/2004, 10/01/2005, 04/26/2007, 07/03/2008, 02/12/2009, 08/20/2009, 06/25/2010, 07/19/2011, 08/23/2011, 12/06/2011, 05/25/2012, 08/20/2012, 06/25/2013, 06/04/2014, 05/22/2015, 10/02/2015, 06/02/2016, 02/27/2017</t>
  </si>
  <si>
    <t>See contract description</t>
  </si>
  <si>
    <t>Columbia Plateau/John Day</t>
  </si>
  <si>
    <t>21625, 24750, 26527, 33040, 36930, 41751, 46869, 52495, 5632, 56429, 60620, 629 REL 1, 65076, 68536, 71856, 75300</t>
  </si>
  <si>
    <t xml:space="preserve">Chinook - Deschutes River Summer/Fall ESU, Chinook - Lower Columbia River ESU (threatened), Chinook - Mid-Columbia River Spring ESU, Chinook - Snake River Fall ESU (threatened), Chinook - Snake River Spring/Summer , Chinook - Snake River Spring/Summer ESU (threatened), Chinook - Upper Columbia River Spring ESU (endangered), Chinook - Upper Columbia River Summer/Fall ESU, Chinook - Upper Willamette River ESU (threatened), Chum - Columbia River ESU (threatened), Coho - Lower Columbia River ESU (threatened), Coho - Unspecified Population, Cutthroat Trout, Coastal - Southwest Washington/Columbia River ESU, Cutthroat Trout, Coastal - Upper Willamette River ESU, Cutthroat Trout, Westslope , Lamprey, Pacific , Lamprey, River , Other Anadromous, Shad, American , Sockeye - Deschutes Subbasin, Sockeye - Lake Wenatchee ESU, Sockeye - Okanogan River ESU, Sockeye - Other, Sockeye - Snake River ESU (endangered), Steelhead - Lower Columbia River DPS (threatened), Steelhead - Middle Columbia River DPS (threatened), Steelhead - Snake River DPS (threatened), Steelhead - Upper Columbia River DPS (threatened), Steelhead - Upper Willamette River DPS (threatened), Sturgeon, Green , Sturgeon, White - Lower Columbia River, Trout, Bull (threatened), Trout, Rainbow </t>
  </si>
  <si>
    <t>Steelhead (Summer Winter) [Middle Columbia River DPS] -- Cascades Eastern Slope Tributaries -- Crooked River, Steelhead (Summer Winter) [Middle Columbia River DPS] -- John Day River -- John Day River lower mainstem tributaries, Steelhead (Summer Winter) [Middle Columbia River DPS] -- John Day River -- John Day River upper mainstem, Steelhead (Summer Winter) [Middle Columbia River DPS] -- John Day River -- Middle Fork John Day River, Steelhead (Summer Winter) [Middle Columbia River DPS] -- John Day River -- North Fork John Day River, Steelhead (Summer Winter) [Middle Columbia River DPS] -- John Day River -- South Fork John Day River</t>
  </si>
  <si>
    <t>Meets Scientific Review Criteria (Qualified), Meets Scientific Review Criteria - In Part (Qualified)</t>
  </si>
  <si>
    <t>10/01/2003, 10/01/2004, 10/01/2005, 09/29/2006, 04/26/2007, 12/17/2007, 07/03/2008, 08/20/2009, 06/25/2010, 07/19/2011, 10/04/2012, 11/07/2012, 12/18/2012, 08/06/2013, 06/04/2014, 05/22/2015, 06/02/2016</t>
  </si>
  <si>
    <t>Population Status, Tributaries, Tributary Habitat</t>
  </si>
  <si>
    <t>ODFW Grande Ronde Basin Fish Habitat Improvement Project, FY2009 Summary_x000D_
_x000D_
This project continues the Oregon Department of Fish and Wildlife's efforts to restore the riparian and instream habitats in the Blue Mountain Province as mitigation for fisheries losses resulting from development of the federal Columbia River Power System.  The project focuses on the restoration of the habitats utilized by the ESA listed Snake River Spring/Summer Chinook Salmon and Snake River Summer Steelhead, but benefits many other species of fish and wildlife. _x000D_
_x000D_
Since the initiation of this project in 1984, a total of 53 projects have been completed along 84.9 miles of stream, restoring 3,564 acres of riparian and instream habitat.  Restoration efforts have focused on the Joseph Creek, Wallowa River and Upper Grande Ronde River systems based on recommendations of agencies, tribes and the Grande Ronde Model Watershed Program.  Staff of this project works closely with the Grande Ronde Model Watershed Program (GRMWP) who provides additional basin-wide funding, and project review and prioritization of individual projects.  This project frequently works in partnership with other agencies including CTUIR, NRCS, ODOT, ODF, USFWS, USFS, NOAA, USWCD and others. The results of these restoration efforts have shown improving conditions in project areas for salmon, steelhead and other native fishes.  An in depth summary of the project history, goals and objectives, summaries of individual project accomplishments, and overall results was recently completed by project staff.  The summary report for 1984-2007 can be found at: _x000D_
_x000D_
http://pisces.bpa.gov/release/documents/documentviewer.aspx?doc=P107898</t>
  </si>
  <si>
    <t>Blue Mountain/Grande Ronde</t>
  </si>
  <si>
    <t>22142, 27222, 32053, 37261, 41677, 41904, 4338, 52483, 56506, 60625, 628 REL 1, 65423, 68693, 71935, 75277</t>
  </si>
  <si>
    <t xml:space="preserve">Chinook - Mid-Columbia River Spring ESU, Chinook - Snake River Fall ESU (threatened), Chinook - Snake River Spring/Summer , Chinook - Snake River Spring/Summer ESU (threatened), Steelhead - Middle Columbia River DPS (threatened), Steelhead - Snake River DPS (threatened), Trout, Rainbow </t>
  </si>
  <si>
    <t>Chinook (Spring Summer) [Snake River ESU], Steelhead (Summer Winter) [Middle Columbia River DPS], Steelhead (Summer Winter) [Snake River DPS]</t>
  </si>
  <si>
    <t>Chinook (Spring Summer) [Snake River ESU] -- Grande Ronde / Imnaha -- Catherine Creek, Chinook (Spring Summer) [Snake River ESU] -- Grande Ronde / Imnaha -- Grande Ronde River upper mainstem, Chinook (Spring Summer) [Snake River ESU] -- Grande Ronde / Imnaha -- Lostine River, Steelhead (Summer Winter) [Middle Columbia River DPS] -- John Day River -- North Fork John Day River, Steelhead (Summer Winter) [Snake River DPS] -- Grande Ronde River -- Grande Ronde River lower mainstem tributaries, Steelhead (Summer Winter) [Snake River DPS] -- Grande Ronde River -- Grande Ronde River upper mainstem, Steelhead (Summer Winter) [Snake River DPS] -- Grande Ronde River -- Joseph Creek, Steelhead (Summer Winter) [Snake River DPS] -- Grande Ronde River -- Wallowa River</t>
  </si>
  <si>
    <t>Problems May Exist</t>
  </si>
  <si>
    <t>10/01/2003, 10/01/2004, 10/01/2005, 04/26/2007, 07/03/2008, 07/31/2009, 08/20/2009, 06/25/2010, 07/19/2011, 10/04/2012, 08/06/2013, 04/03/2014, 06/04/2014, 02/18/2015, 05/22/2015, 06/02/2016</t>
  </si>
  <si>
    <t>Multiple Strategies, Tributaries, Tributary Habitat</t>
  </si>
  <si>
    <t>Intermountain/Sanpoil</t>
  </si>
  <si>
    <t>Steelhead (Summer Winter) [Upper Columbia River DPS]</t>
  </si>
  <si>
    <t>Steelhead (Summer Winter) [Upper Columbia River DPS] -- Upper Columbia - Above Chief Joseph Dam -- San Poil River, Steelhead (Summer Winter) [Upper Columbia River DPS] -- Upper Columbia / East Slope Cascades -- Okanogan River</t>
  </si>
  <si>
    <t>Fish Accord - Colville, General, General - Within Year, Post 2018 - Colville</t>
  </si>
  <si>
    <t>FY07-09 Solicitation Review, Proposals for New FCRPS BiOp work (FY10-July), Resident Fish, Regional Coordination, and Data Management Category Review</t>
  </si>
  <si>
    <t>Does Not Meet Scientific Review Criteria, Meets Scientific Review Criteria - In Part</t>
  </si>
  <si>
    <t>10/01/2003, 10/01/2004, 08/02/2005, 10/01/2005, 09/26/2006, 04/26/2007, 09/05/2007, 05/02/2008, 07/02/2008, 07/03/2008, 11/21/2008, 05/18/2009, 05/18/2009, 09/10/2009, 10/13/2009, 07/28/2010, 10/07/2010, 04/18/2011, 05/09/2011, 05/09/2011, 02/22/2012, 03/08/2012, 05/14/2012, 09/10/2012, 07/29/2013, 09/10/2013, 02/27/2014, 04/09/2014, 02/18/2015, 04/16/2015, 06/30/2015, 08/14/2015, 09/08/2016, 02/10/2017, 02/13/2017</t>
  </si>
  <si>
    <t>Action Effectiveness Monitoring, Status and Trend Monitoring, Uncertainty Research</t>
  </si>
  <si>
    <t>Harvest, Hatchery, Hydrosystem, Population Status, Tributaries, Tributary Habitat</t>
  </si>
  <si>
    <t>1985-062-00</t>
  </si>
  <si>
    <t>Yakima/Huntsville Screen Evaluation</t>
  </si>
  <si>
    <t>This project is being conducted at up to 26 Phase II fish screening facilities in the Yakima River basin and 1 on the Touchet River, all in Washington. _x000D_
_x000D_
BPA-Furnished Property or Services _x000D_
_x000D_
There are no BPA-furnished property or services on this project. _x000D_
_x000D_
Work to Be Performed _x000D_
_x000D_
The approach to evaluating Phase II screens includes three tasks; on-site evaluation of operating screens; implementation of a protocol for problem identification, correction, and follow-up, and communication of the findings.   _x000D_
_x000D_
Task I-A, Field Evaluations - During 2006, we will examine up to 26 fish screening facilities in the Yakima River Basin and Touchet River and evaluate their operation using the 3-step approach (Table 1).  We will determine if sites are properly equipped to provide safe, efficient fish bypass by reviewing design drawings, operating procedures, and components installed and in use at the facility.  We will monitor approach and sweep velocities in front of the screens and in the fish bypass to determine if the facilities meet fish passage criteria.  Screen integrity will be monitored by completing "real-time" inspections of sites using underwater video technology.  The second and third evaluations may include a reduced number of sites, with emphasis being placed on those that showed some indication of problems during the initial round of evaluations, or that have shown problems later in the season in previous years.  Evaluation results will be documented in the annual report that will be placed on electronic networks linked to BPA and PNNL homepages (http://www.bpa.gov/ and http://www.pnl.gov/ecology/Projects/Screen/Reports.htm, respectively).  _x000D_
_x000D_
Task I-B, Problem identification protocol task - We will continue to implement a standardized protocol for identifying, correcting, and following up any problems that may be discovered during our evaluations.  As in the past, problems identified in the field will be reported to the Washington Department of Fish and Wildlife (WDFW) or U.S. Bureau of Reclamation (BOR) screen shop immediately via phone with email confirmation.  In addition, problems identified in the office during review of the underwater video tapes and velocity data will be reported to the appropriate O&amp;M staff.  We will document problems on a problem-tracking form.  We will revisit the site within one to two weeks of being notified that changes have been made to correct the problem to confirm the effictiveness of the changes.  Timing of the follow-up evaluation will depend on the time of year, with more rapid follow-ups occurring when anadromous smolts are emigrating.  If O&amp;M staff have not responded within one week, a repeat notification will be issued.  Response times and effectiveness of repairs/modifications will be included as a separate section in the annual reports.  Open lines of communication among cooperating agencies will result in a more rapid response to correct failures or deficiencies. _x000D_
_x000D_
Task 1-C, Communication of Screens Evaluation information  - Evaluation results will be documented in the annual report that will be placed on electronic networks linked to BPA and PNNL homepages (http://www.bpa.gov/ and http://www.pnl.gov/ecology/Projects/Screen/Reports.htm, respectively).  Information collected during the evaluation of fish screens in the Yakima Basin is of interest to fisheries and habitat managers within and outside of the Yakima River Basin. One PNNL staff member may attend meetings or workshops to present pertinent information obtained through the performance of this contract.</t>
  </si>
  <si>
    <t>Columbia Plateau/Yakima</t>
  </si>
  <si>
    <t>26934 REL 1, 652 REL 17, 652 REL 28, 652 REL 5, 652 REL 9</t>
  </si>
  <si>
    <t xml:space="preserve">Bass, Largemouth , Bass, Smallmouth , Chinook - Deschutes River Summer/Fall ESU, Chinook - Lower Columbia River ESU (threatened), Chinook - Mid-Columbia River Spring ESU, Chinook - Snake River Fall ESU (threatened), Chinook - Snake River Spring/Summer , Chinook - Snake River Spring/Summer ESU (threatened), Chinook - Upper Columbia River Spring ESU (endangered), Chinook - Upper Columbia River Summer/Fall ESU, Chinook - Upper Willamette River ESU (threatened), Chum - Columbia River ESU (threatened), Coho - Lower Columbia River ESU (threatened), Coho - Unspecified Population, Cutthroat Trout, Coastal - Southwest Washington/Columbia River ESU, Cutthroat Trout, Coastal - Upper Willamette River ESU, Cutthroat Trout, Westslope , Freshwater Mussels, Kokanee , Lamprey, Pacific , Lamprey, River , Lamprey, Western Brook , OBSOLETE-Carp, Common , OBSOLETE-Catfish , OBSOLETE-Crappie, Black , OBSOLETE-Crappie, White , OBSOLETE-Perch, Yellow , OBSOLETE-Pikeminnow, Northern , OBSOLETE-Trout, Brown , OBSOLETE-Trout, Lake , Other Anadromous, Shad, American , Sockeye - Deschutes Subbasin, Sockeye - Lake Wenatchee ESU, Sockeye - Okanogan River ESU, Sockeye - Other, Sockeye - Snake River ESU (endangered), Steelhead - Lower Columbia River DPS (threatened), Steelhead - Middle Columbia River DPS (threatened), Steelhead - Snake River DPS (threatened), Steelhead - Upper Columbia River DPS (threatened), Steelhead - Upper Willamette River DPS (threatened), Sturgeon, Green , Sturgeon, White - Lower Columbia River, Trout, Brook , Trout, Bull (threatened), Trout, Interior Redband , Trout, Rainbow , Whitefish, Mountain </t>
  </si>
  <si>
    <t>Steelhead (Summer Winter) [Middle Columbia River DPS] -- Umatilla and Walla Walla River -- Touchet River, Steelhead (Summer Winter) [Middle Columbia River DPS] -- Yakima River Group -- Naches River, Steelhead (Summer Winter) [Middle Columbia River DPS] -- Yakima River Group -- Toppenish, Steelhead (Summer Winter) [Middle Columbia River DPS] -- Yakima River Group -- Yakima River upper mainstem</t>
  </si>
  <si>
    <t>FY07-09 Solicitation Review</t>
  </si>
  <si>
    <t>Fund Pending Available Funds</t>
  </si>
  <si>
    <t>10/01/2003, 10/01/2004, 10/01/2005, 04/26/2007</t>
  </si>
  <si>
    <t>Project Implementation/Compliance Monitoring</t>
  </si>
  <si>
    <t>Tributaries</t>
  </si>
  <si>
    <t>Project Overview:	This project includes a series of closely coordinated and complementary activities being implemented in an orderly progression from initial problem scoping to full-scale restoration and mitigation in the Columbia River downstream from Lake Roosevelt, and in the Snake River downstream from Lower Granite Dam.  The project has evolved from conducting research on white sturgeon in the Columbia River Basin to implementing mitigation activities based on research results, and monitoring the effects of mitigation activities.</t>
  </si>
  <si>
    <t>Mainstem</t>
  </si>
  <si>
    <t>140 REL 1, 140 REL 2, 19342, 24751, 29876, 326 REL 8, 35494, 39233, 4005, 44565, 50318, 59559, 63186, 66928, 70076, 73881, 8774 REL 2, BPA-003644, BPA-004305, BPA-004813, BPA-005477, BPA-005535, BPA-006311, BPA-007014, BPA-007450, BPA-008430, BPA-009672</t>
  </si>
  <si>
    <t>Sturgeon, White - All Populations except Kootenai R. DPS, Sturgeon, White - Lower Columbia River</t>
  </si>
  <si>
    <t>Chinook (Fall) [Lower Columbia River ESU], Chinook (Fall) [Snake River ESU], Chum [Columbia River ESU], Coho [Lower Columbia River ESU], Steelhead (Summer Winter) [Middle Columbia River DPS], Steelhead (Summer Winter) [Snake River DPS], Steelhead (Summer Winter) [Upper Columbia River DPS], Steelhead (Winter) [Lower Columbia River DPS]</t>
  </si>
  <si>
    <t>Chinook (Fall) [Lower Columbia River ESU] -- GORGE -- Lower Gorge Tribs, Chinook (Fall) [Snake River ESU] -- Snake River -- Snake River Lower Mainstem, Chum [Columbia River ESU] -- GORGE -- Lower Gorge Tributaries, Chum [Columbia River ESU] -- GORGE -- Upper Gorge Tributaries, Coho [Lower Columbia River ESU] -- GORGE -- Lower Gorge Tributaries, Steelhead (Summer Winter) [Middle Columbia River DPS] -- Umatilla and Walla Walla River -- Umatilla River, Steelhead (Summer Winter) [Snake River DPS] -- Lower Snake -- Tucannon River, Steelhead (Summer Winter) [Upper Columbia River DPS] -- Upper Columbia / East Slope Cascades -- Wenatchee River, Steelhead (Winter) [Lower Columbia River DPS] -- GORGE -- Lower Gorge Tributaries</t>
  </si>
  <si>
    <t>10/01/2003, 10/01/2004, 10/01/2005, 04/26/2007, 07/03/2008, 08/20/2009, 06/25/2010, 07/19/2011, 10/04/2012, 11/07/2012, 08/21/2013, 06/04/2014, 10/20/2014, 05/22/2015, 06/02/2016</t>
  </si>
  <si>
    <t>Harvest, Hydrosystem</t>
  </si>
  <si>
    <t>1986-050-01</t>
  </si>
  <si>
    <t>Experimental White Sturgeon Re</t>
  </si>
  <si>
    <t>Ronald Morinaka</t>
  </si>
  <si>
    <t>4673, 556 REL 2</t>
  </si>
  <si>
    <t>1987-099-00</t>
  </si>
  <si>
    <t>Dworshak Dam Impacts Assess/In</t>
  </si>
  <si>
    <t>142 REL 1, 16791, 26850, 4381</t>
  </si>
  <si>
    <t xml:space="preserve">Kokanee </t>
  </si>
  <si>
    <t>Chinook (Fall) [Snake River ESU] -- Snake River -- Snake River Lower Mainstem, Chinook (Spring Summer) [Snake River ESU] -- Wet Clearwater -- Lower North Fork Clearwater, Steelhead (Summer Winter) [Snake River DPS] -- Clearwater River -- North Fork Clearwater River</t>
  </si>
  <si>
    <t>General, General - Within Year</t>
  </si>
  <si>
    <t>10/01/2003, 10/01/2004, 08/02/2005, 10/01/2005</t>
  </si>
  <si>
    <t>Uncertainty Research</t>
  </si>
  <si>
    <t>Fish Accord - LRT - Umatilla, General, Post 2018 â€“ Umatilla</t>
  </si>
  <si>
    <t>10/01/2003, 10/01/2004, 10/01/2005, 09/26/2006, 04/26/2007, 05/02/2008, 07/03/2008, 11/21/2008, 12/22/2009, 01/20/2011, 01/28/2011, 06/23/2011, 01/11/2012, 01/26/2012, 05/18/2012, 07/19/2012, 01/17/2013, 10/03/2013, 12/09/2013, 12/24/2014, 08/04/2015, 12/22/2015, 02/24/2016, 05/10/2016, 08/17/2016, 12/01/2016, 02/13/2017</t>
  </si>
  <si>
    <t>Action Effectiveness Monitoring, Project Feasibility/Development Monitoring, Project Implementation/Compliance Monitoring, Status and Trend Monitoring</t>
  </si>
  <si>
    <t>Tributaries, Tributary Habitat</t>
  </si>
  <si>
    <t>Umatilla River Subbasin Fish Habitat Improvement Program</t>
  </si>
  <si>
    <t>144 REL 1, 19915, 24677, 29883, 35799, 37754, 39122, 44709, 50161, 5101, 55328, 60131, 63615, 67546, 70410, 74554</t>
  </si>
  <si>
    <t xml:space="preserve">Chinook - Mid-Columbia River Spring ESU, Steelhead - Middle Columbia River DPS (threatened), Trout, Bull (threatened), Trout, Interior Redband </t>
  </si>
  <si>
    <t>Steelhead (Summer Winter) [Middle Columbia River DPS] -- John Day River -- North Fork John Day River, Steelhead (Summer Winter) [Middle Columbia River DPS] -- Umatilla and Walla Walla River -- Umatilla River</t>
  </si>
  <si>
    <t>Does Not Meet Scientific Review Criteria, Meets Scientific Review Criteria</t>
  </si>
  <si>
    <t>10/01/2003, 10/01/2004, 10/01/2005, 04/26/2007, 10/31/2007, 07/03/2008, 08/20/2009, 06/25/2010, 07/19/2011, 10/04/2012, 06/25/2013, 06/04/2014, 05/22/2015, 06/02/2016</t>
  </si>
  <si>
    <t>Hydrosystem, Tributaries, Tributary Habitat</t>
  </si>
  <si>
    <t>The smolt-monitoring program (SMP) provides data on movement of salmonid smolts out of the major drainages and past the series of dams on the Snake and Columbia rivers.  Indices of migration strength and migration timing are provided for the run-at-large at key monitoring sites.  In addition, marked smolts from hatcheries, traps, and dams provide measures of smolt speed and in-river survival through key reaches.  Fish quality, descaling, and gas bubble trauma measures are taken on samples of fish collected at the monitoring sites to provide an indicator of health of the run.  These data are used for in-season operational decisions relative to flow and spill management, particularly during periods when spill is being provided to improve smolt passage at dams.</t>
  </si>
  <si>
    <t>Fish Passage Center, Pacific States Marine Fisheries Commission</t>
  </si>
  <si>
    <t>18 REL 1, 18 REL 2, 22085, 25497, 26930, 30968, 32385, 36536, 37032, 3992, 41539, 42480, 45804, 46930, 4697, 51234, 52114, 533 REL 1, 56305, 56408, 59980, 60650, 64578, 64847, 68049, 68326, 71960, 71985, BPA-003642, BPA-004306, BPA-004967, BPA-005519, BPA-005685, BPA-006312, BPA-006955, BPA-007714, BPA-008374, BPA-008903, BPA-009511, CR-302329, CR-302330</t>
  </si>
  <si>
    <t>Hydrosystem RM&amp;E, Monitor Fish Populations</t>
  </si>
  <si>
    <t>RPA 50 Fish Population Status Monitoring, RPA 52 Monitor and Evaluate Performance within the FCRPS, RPA 53 Monitor and Evaluate Mitigation Characteristics and River Condition, RPA 54 Monitor and Evaluate Effects of Configuration and Operation Actions, RPA 55 Investigate Hydro Critical Uncertanties</t>
  </si>
  <si>
    <t xml:space="preserve">Bass, Largemouth , Bass, Smallmouth , Burbot , Chinook - Deschutes River Summer/Fall ESU, Chinook - Lower Columbia River ESU (threatened), Chinook - Mid-Columbia River Spring ESU, Chinook - Snake River Fall ESU (threatened), Chinook - Snake River Spring/Summer , Chinook - Snake River Spring/Summer ESU (threatened), Chinook - Upper Columbia River Spring ESU (endangered), Chinook - Upper Columbia River Summer/Fall ESU, Chinook - Upper Willamette River ESU (threatened), Chum - Columbia River ESU (threatened), Coho - Lower Columbia River ESU (threatened), Coho - Unspecified Population, Cutthroat Trout, Coastal - Resident Populations, Cutthroat Trout, Coastal - Southwest Washington/Columbia River ESU, Cutthroat Trout, Coastal - Upper Willamette River ESU, Cutthroat Trout, Westslope , Freshwater Mussels, Kokanee , Lamprey, Pacific , Lamprey, River , Lamprey, Western Brook , OBSOLETE-Carp, Common , OBSOLETE-Catfish , OBSOLETE-Crappie, Black , OBSOLETE-Crappie, White , OBSOLETE-Perch, Yellow , OBSOLETE-Pikeminnow, Northern , OBSOLETE-Trout, Brown , OBSOLETE-Walleye , Other Anadromous, Shad, American , Sockeye - Deschutes Subbasin, Sockeye - Lake Wenatchee ESU, Sockeye - Okanogan River ESU, Sockeye - Other, Sockeye - Snake River ESU (endangered), Steelhead - Lower Columbia River DPS (threatened), Steelhead - Middle Columbia River DPS (threatened), Steelhead - Snake River DPS (threatened), Steelhead - Upper Columbia River DPS (threatened), Steelhead - Upper Willamette River DPS (threatened), Sturgeon, Green , Sturgeon, White - All Populations except Kootenai R. DPS, Sturgeon, White - Lower Columbia River, Trout, Brook , Trout, Bull (threatened), Trout, Interior Redband , Trout, Rainbow , Whitefish, Mountain </t>
  </si>
  <si>
    <t>Chinook (Fall) [Lower Columbia River ESU], Chinook (Fall) [Snake River ESU], Chinook (Spring Summer) [Snake River ESU], Chinook (Spring Summer) [Upper Columbia River ESU], Chinook (Spring) [Lower Columbia River ESU], Chum [Columbia River ESU], Coho [Lower Columbia River ESU], Steelhead (Summer Winter) [Middle Columbia River DPS], Steelhead (Summer Winter) [Snake River DPS], Steelhead (Summer Winter) [Upper Columbia River DPS], Steelhead (Summer) [Lower Columbia River DPS], Steelhead (Winter) [Lower Columbia River DPS]</t>
  </si>
  <si>
    <t>Chinook (Fall) [Lower Columbia River ESU] -- GORGE -- Hood River, Chinook (Fall) [Lower Columbia River ESU] -- GORGE -- Upper Gorge Tributaries, Chinook (Fall) [Snake River ESU] -- Snake River -- Snake River Lower Mainstem, Chinook (Spring Summer) [Snake River ESU] -- Dry Clearwater -- Lapwai/Big Canyon, Chinook (Spring Summer) [Snake River ESU] -- Lower Snake -- Tucannon River, Chinook (Spring Summer) [Snake River ESU] -- South Fork Salmon River -- Little Salmon River, Chinook (Spring Summer) [Snake River ESU] -- Wet Clearwater -- Lolo Creek, Chinook (Spring Summer) [Snake River ESU] -- Wet Clearwater -- Lower North Fork Clearwater, Chinook (Spring Summer) [Upper Columbia River ESU] -- Upper Columbia / East Slope Cascades -- Wenatchee River, Chinook (Spring) [Lower Columbia River ESU] -- GORGE -- Hood River, Chum [Columbia River ESU] -- GORGE -- Upper Gorge Tributaries, Coho [Lower Columbia River ESU] -- GORGE -- Upper Gorge Tributaries and Big White Salmon River, Coho [Lower Columbia River ESU] -- GORGE -- Upper Gorge Tributaries and Hood River, Steelhead (Summer Winter) [Middle Columbia River DPS] -- Umatilla and Walla Walla River -- Umatilla River, Steelhead (Summer Winter) [Middle Columbia River DPS] -- Umatilla and Walla Walla River -- Willow Creek, Steelhead (Summer Winter) [Snake River DPS] -- Clearwater River -- Clearwater River lower mainstem, Steelhead (Summer Winter) [Snake River DPS] -- Clearwater River -- North Fork Clearwater River, Steelhead (Summer Winter) [Snake River DPS] -- Grande Ronde River -- Grande Ronde River lower mainstem tributaries, Steelhead (Summer Winter) [Snake River DPS] -- Grande Ronde River -- Joseph Creek, Steelhead (Summer Winter) [Snake River DPS] -- Hells Canyon -- Hells Canyon, Steelhead (Summer Winter) [Snake River DPS] -- Lower Snake -- Asotin Creek, Steelhead (Summer Winter) [Snake River DPS] -- Lower Snake -- Tucannon River, Steelhead (Summer Winter) [Snake River DPS] -- Salmon River -- Little Salmon and Rapid River, Steelhead (Summer Winter) [Upper Columbia River DPS] -- Upper Columbia / East Slope Cascades -- Crab Creek, Steelhead (Summer Winter) [Upper Columbia River DPS] -- Upper Columbia / East Slope Cascades -- Methow River, Steelhead (Summer Winter) [Upper Columbia River DPS] -- Upper Columbia / East Slope Cascades -- Wenatchee River, Steelhead (Summer) [Lower Columbia River DPS] -- GORGE -- Hood River, Steelhead (Winter) [Lower Columbia River DPS] -- GORGE -- Hood River, Steelhead (Winter) [Lower Columbia River DPS] -- GORGE -- Upper Gorge Tributaries</t>
  </si>
  <si>
    <t>Non-Profit, Govt - Federal</t>
  </si>
  <si>
    <t>10/01/2003, 10/01/2004, 08/02/2005, 10/01/2005, 04/26/2007, 07/02/2007, 07/03/2008, 03/06/2009, 07/01/2009, 07/01/2009, 08/20/2009, 02/17/2017</t>
  </si>
  <si>
    <t>Hydrosystem, Multiple Strategies, Population Status</t>
  </si>
  <si>
    <t>1987-401-00</t>
  </si>
  <si>
    <t>Assess Smolt Condition - Bio &amp;</t>
  </si>
  <si>
    <t>John Piccininni</t>
  </si>
  <si>
    <t>19 REL 1, 4740</t>
  </si>
  <si>
    <t>Charles Craig</t>
  </si>
  <si>
    <t>Monitor Fish Populations, Protect and Improve Tributary Habitat</t>
  </si>
  <si>
    <t>10/01/2003, 10/01/2004, 10/01/2005, 04/26/2007, 05/02/2008, 07/03/2008, 11/21/2008, 02/27/2009, 11/17/2009, 10/05/2010, 10/20/2010, 12/16/2010, 06/23/2011, 07/14/2011, 01/26/2012, 07/19/2012, 10/03/2013, 06/25/2014, 02/24/2016, 10/21/2016, 02/13/2017</t>
  </si>
  <si>
    <t>Execute on Safety Net and Conservation Objectives, Hatchery RM&amp;E</t>
  </si>
  <si>
    <t>Chinook (Fall) [Lower Columbia River ESU], Chinook (Spring Summer) [Snake River ESU], Chum [Columbia River ESU], Coho [Lower Columbia River ESU], Steelhead (Summer Winter) [Snake River DPS], Steelhead (Winter) [Lower Columbia River DPS]</t>
  </si>
  <si>
    <t>FY07-09 Solicitation Review, RME / AP Category Review, Proposals for New FCRPS BiOp work (FY10-July), 2011 Individual ISRP reviews</t>
  </si>
  <si>
    <t>Qualifies for Capital Funding</t>
  </si>
  <si>
    <t>Fund, Under Review</t>
  </si>
  <si>
    <t>Meets Scientific Review Criteria - In Part, Not Applicable</t>
  </si>
  <si>
    <t>10/01/2003, 10/01/2004, 08/02/2005, 10/01/2005, 09/29/2006, 11/06/2006, 04/26/2007, 11/07/2007, 07/03/2008, 08/20/2009, 06/25/2010, 07/19/2011, 10/29/2012, 12/05/2012, 02/25/2013, 08/06/2013, 06/04/2014, 05/22/2015, 06/02/2016, 10/20/2016</t>
  </si>
  <si>
    <t>Columbia Gorge/Hood</t>
  </si>
  <si>
    <t>RPA 50 Fish Population Status Monitoring, RPA 62 Fund Selected Harvest Investigations, RPA 64 Investigate Hatchery Critical Uncertainties</t>
  </si>
  <si>
    <t>Fish Accord - LRT - Warm Springs, General, Post 2018 â€“ Warm Springs</t>
  </si>
  <si>
    <t>10/01/2003, 10/01/2004, 10/01/2005, 04/26/2007, 05/02/2008, 07/03/2008, 11/21/2008, 06/02/2011, 11/04/2011, 04/02/2012, 01/07/2013, 06/11/2013, 09/03/2014, 11/18/2014, 05/29/2015, 09/09/2015, 09/24/2015, 12/29/2015, 02/13/2017</t>
  </si>
  <si>
    <t>Action Effectiveness Monitoring, Project Feasibility/Development Monitoring, Project Implementation/Compliance Monitoring, Status and Trend Monitoring, Uncertainty Research</t>
  </si>
  <si>
    <t>Harvest, Hatchery, Population Status, Tributaries, Tributary Habitat</t>
  </si>
  <si>
    <t>1988-053-05</t>
  </si>
  <si>
    <t>Northeast Oregon Outplanting Facilities</t>
  </si>
  <si>
    <t>ODFW will provide technical review and comments of final design for the Northeast Oregon Hatchery facilities (Lostine, Imnaha, and Lookingglass).  Comments will be provided either immediately during the meetings or within  allotted time for responding to review of the designs.  This will be accomplished by attending meetings and the review of technical drawings of facility designs for the Lostine Hatchery, Imnaha facility and Lookingglass Hatchery modifications, as well as, address issues identified by the council.</t>
  </si>
  <si>
    <t>25192, 30306, 36161, 40357, 4293, 45174, 50755</t>
  </si>
  <si>
    <t>Chinook - Snake River Spring/Summer ESU (threatened)</t>
  </si>
  <si>
    <t>Not Applicable, Response Requested</t>
  </si>
  <si>
    <t>10/01/2003, 10/01/2004, 10/01/2005, 09/29/2006, 04/26/2007, 07/03/2008, 08/20/2009, 06/25/2010, 07/19/2011</t>
  </si>
  <si>
    <t>1988-053-06</t>
  </si>
  <si>
    <t>Hood R Prod O&amp;M - Pge</t>
  </si>
  <si>
    <t>Sarah Branum</t>
  </si>
  <si>
    <t>21398, 23455, 25985, 398 REL 1, 4283</t>
  </si>
  <si>
    <t>Chinook - Deschutes River Summer/Fall ESU, Chinook - Lower Columbia River ESU (threatened)</t>
  </si>
  <si>
    <t>Steelhead (Summer Winter) [Middle Columbia River DPS] -- Cascades Eastern Slope Tributaries -- Crooked River, Steelhead (Summer Winter) [Middle Columbia River DPS] -- Cascades Eastern Slope Tributaries -- Deschutes River - eastside</t>
  </si>
  <si>
    <t>Action Effectiveness Monitoring, Status and Trend Monitoring</t>
  </si>
  <si>
    <t>Monitor Fish Populations</t>
  </si>
  <si>
    <t>RPA 50 Fish Population Status Monitoring</t>
  </si>
  <si>
    <t>Fish Accord - LRT - Warm Springs, General, General - Within Year, Post 2018 â€“ Warm Springs</t>
  </si>
  <si>
    <t>10/01/2003, 10/01/2004, 08/02/2005, 10/01/2005, 03/07/2007, 04/26/2007, 11/07/2007, 05/02/2008, 07/02/2008, 07/03/2008, 11/21/2008, 03/21/2011, 06/02/2011, 11/04/2011, 04/02/2012, 08/22/2012, 01/07/2013, 02/14/2013, 06/11/2013, 09/03/2014, 11/18/2014, 05/29/2015, 09/09/2015, 12/29/2015, 02/07/2017, 02/13/2017</t>
  </si>
  <si>
    <t>Action Effectiveness Monitoring, Project Implementation/Compliance Monitoring, Status and Trend Monitoring, Uncertainty Research</t>
  </si>
  <si>
    <t>Harvest, Hatchery, Population Status, Tributaries</t>
  </si>
  <si>
    <t>This ongoing proposal requests funding for the operation and maintenance of the Powerdale Dam Fish Trap, rearing of Hood River origin steelhead at Oak Springs Hatchery, and rearing of spring Chinook at Pelton Ladder associated with the HRPP.</t>
  </si>
  <si>
    <t>18702, 20547, 20548, 25455, 25553, 29536, 29612, 29646, 29683, 35232, 35244, 35267, 35288, 37320, 39123, 39162, 39378, 39618, 44184, 44256, 44453, 44563, 49291, 49319, 4933, 49843, 49848, 527 REL 1, 54532, 54534, 54581, 54773, 59607, 59618, 59658, 59728, 62674, 62683, 62828, 63178, 66242, 66349, 66453, 66464, 69212, 69439, 69471, 69700, 73715, 73773, 73949, 73997, BPA-004822, BPA-005060, BPA-005417, BPA-005588, BPA-006333, BPA-006958, BPA-007716, BPA-008427, BPA-008942, BPA-009595</t>
  </si>
  <si>
    <t>Chinook (Fall) [Lower Columbia River ESU] -- COASTAL -- Mill Creek, Chinook (Fall) [Lower Columbia River ESU] -- GORGE -- Hood River, Chinook (Spring) [Lower Columbia River ESU] -- GORGE -- Hood River, Chum [Columbia River ESU] -- COASTAL -- Mill Creek, Chum [Columbia River ESU] -- GORGE -- Upper Gorge Tributaries, Coho [Lower Columbia River ESU] -- COASTAL -- Mill Creek, Coho [Lower Columbia River ESU] -- GORGE -- Upper Gorge Tributaries and Hood River, Steelhead (Summer Winter) [Middle Columbia River DPS] -- Cascades Eastern Slope Tributaries -- Crooked River, Steelhead (Summer Winter) [Middle Columbia River DPS] -- Cascades Eastern Slope Tributaries -- Deschutes River - eastside, Steelhead (Summer Winter) [Middle Columbia River DPS] -- Cascades Eastern Slope Tributaries -- Deschutes River - westside, Steelhead (Summer Winter) [Middle Columbia River DPS] -- Cascades Eastern Slope Tributaries -- Fifteenmile Creek (winter run), Steelhead (Summer) [Lower Columbia River DPS] -- GORGE -- Hood River, Steelhead (Winter) [Lower Columbia River DPS] -- GORGE -- Hood River</t>
  </si>
  <si>
    <t>10/01/2003, 08/02/2005, 01/10/2007, 04/26/2007, 07/03/2007, 07/03/2008, 08/20/2009, 06/25/2010, 07/19/2011, 10/04/2012, 06/25/2013, 06/04/2014, 07/22/2014, 05/22/2015, 06/02/2016</t>
  </si>
  <si>
    <t>1988-053-11</t>
  </si>
  <si>
    <t>Neoh Umatilla Ctuir Parametrix</t>
  </si>
  <si>
    <t>664 REL 1</t>
  </si>
  <si>
    <t>1988-053-12</t>
  </si>
  <si>
    <t>Hood River Steelhead Genetic</t>
  </si>
  <si>
    <t>13429, 9245</t>
  </si>
  <si>
    <t>1988-053-13</t>
  </si>
  <si>
    <t>Hood River Three Step Review</t>
  </si>
  <si>
    <t>Thomas Morse</t>
  </si>
  <si>
    <t>1988-053-14</t>
  </si>
  <si>
    <t>Hood River Program Review</t>
  </si>
  <si>
    <t>Mountain Columbia/Kootenai</t>
  </si>
  <si>
    <t>Fund</t>
  </si>
  <si>
    <t>10/01/2003, 10/01/2004, 10/01/2005, 11/06/2006, 04/26/2007, 07/02/2007, 07/03/2008, 08/20/2009, 06/25/2010, 07/19/2011, 01/11/2013, 06/25/2013, 06/04/2014, 05/22/2015, 06/02/2016</t>
  </si>
  <si>
    <t>The Kootenai River White Sturgeon Investigation is managed by the Idaho Department of Fish and Game and is comprised of four major projects collectively called the Kootenai River Fisheries Recovery Investigations.  Most of the investigations are transboundary in nature and cooperative with various state, federal, provincial, and tribal agencies.  White sturgeon research to monitor and evaluate measures taken to rehabilitate the Kootenai River white sturgeon population, an endangered species.</t>
  </si>
  <si>
    <t>148 REL 1, 22684, 27421, 32681, 37711, 42367, 4691, 47135, 52001, 57130, 60966, 64937, 68393, 72417, BPA-007718, BPA-009495, CR-303591</t>
  </si>
  <si>
    <t xml:space="preserve">Burbot , Cutthroat Trout, Westslope , Cutthroat Trout, Yellowstone , Sturgeon, White - Kootenai River DPS (endangered), Sturgeon, White - Lower Columbia River, Trout, Brook , Trout, Bull (threatened), Trout, Interior Redband , Trout, Rainbow , Whitefish, Mountain </t>
  </si>
  <si>
    <t>10/01/2003, 10/01/2004, 10/01/2005, 04/26/2007, 07/03/2008, 08/20/2009, 06/25/2010, 07/08/2010, 07/19/2011, 10/31/2012, 08/06/2013, 06/04/2014, 05/22/2015, 06/02/2016</t>
  </si>
  <si>
    <t>Hatchery, Hydrosystem, Multiple Strategies, Population Status, Tributaries, Tributary Habitat</t>
  </si>
  <si>
    <t>StreamNet Project_x000D_
BPA Project No.:  198810804_x000D_
FY 2007 Work Statement_x000D_
October 1, 2006 through September 30, 2007_x000D_
_x000D_
Note 1:  The StreamNet contract is being revised mid year to incorporate changes in data type and data service priorities as determined through a regional data management workshop and from guidance by CBFWA.  This revision will result in shifts in effort among the various types of data served by the project and services provided to data sources and data users.  There is no change in scope of the project or in the total budget._x000D_
_x000D_
Note 2:  Project costs have, in most cases, been allocated equally across all individual titles within each Work Element, since it is not possible to accurately separate them for the large number of individual titles and the fact that in some cases given work effort (cost) can address several titles at the same time._x000D_
_x000D_
Participants:_x000D_
_x000D_
Bruce Schmidt, Project Manager, Pacific States Marine Fisheries Commission_x000D_
Phil Roger, Columbia River Intertribal Fish Commission_x000D_
Bart Butterfield, Idaho Department of Fish and Game_x000D_
Janet Hess-Herbert, Montana Fish Wildlife and Parks_x000D_
Cedric Cooney, Oregon Department of Fish and Wildlife_x000D_
Steve Pastor, U.S. Fish and Wildlife Service_x000D_
Dick O'Connor, Washington Department of Fish and Wildlife_x000D_
_x000D_
_x000D_
Project Description_x000D_
_x000D_
StreamNet is a cooperative, multi-agency data compilation and data management project authorized by the Northwest Power Planning Council's Fish and Wildlife Program (FWP).  It is funded primarily by the Bonneville Power Administration (BPA) through the FWP as part of its program to protect, mitigate, and enhance fish and wildlife resources affected by the development and operation of hydroelectric facilities on the Columbia River and tributaries.  Other funding has also been obtained in the past from agencies including the Environmental Protection Agency and the National Marine Fisheries Service._x000D_
_x000D_
The Pacific States Marine Fisheries Commission (PSMFC) administers the project.  PSMFC staff are also responsible for the regional components of the project, including maintaining the regional database, assuring regional data standardization, making data available in Geographic Information System (GIS) formats, building and operating Internet based data delivery systems, and posting the data for public access._x000D_
_x000D_
Three fourths of the project consists of sub-projects within the state fish and wildlife agencies, Columbia River Intertribal Fish Commission and US Fish and Wildlife Service to develop data and databases within the respective agencies and facilitate data transfer in regionally consistent format.  In addition to administratively housing the StreamNet sub-projects, these cooperating agencies also contribute in kind support.  The kind and amount of support varies between agencies.  All agencies provide at least some salary support for their respective StreamNet Project Leader (from one or two months to full time).  Several agencies contribute use of servers or other computer equipment and services that are not covered by charges for indirect costs.  All contribute time by biologists and in some cases data entry staff to provide data to the project.  _x000D_
_x000D_
StreamNet functions to obtain, standardize, georeference and disseminate fish related data.  It focuses on the kinds of data primarily collected by the state, tribal and federal fisheries management agencies for use in management and research programs.  Work is organized around eight BPA defined Work Elements:_x000D_
_x000D_
1.  WE 159 Submit / Acquire Data._x000D_
2.  WE 160 Manage / Maintain Database.  _x000D_
3.  WE 161 Disseminate Raw and Summary Data._x000D_
4.  WE 189 Coordination.  _x000D_
5.  WE 99 Outreach and Education.  _x000D_
6.  WE 119 Manage and Administer Projects.  _x000D_
7.  WE 132 Produce Annual Report.  _x000D_
8.  WE 185 Periodic Status Reports for BPA_x000D_
_x000D_
Details of the actual tasks performed by the project are detailed in the Milestones under each Work Element.</t>
  </si>
  <si>
    <t>20518, 20649, 28958, 293 REL 1, 2996 REL 1, 34428, 38615, 400 REL 1, 4053, 41533, 4341, 43664, 47658, 49053, 53107, 54765, 60412, 63021, 66435, CR-224349</t>
  </si>
  <si>
    <t>Coordination and Data Management, Monitor Fish Populations</t>
  </si>
  <si>
    <t>RPA 51 Collaboration Regarding Fish Population Status Monitoring, RPA 71 Coordination, RPA 72 Data Management</t>
  </si>
  <si>
    <t>Burbot , Chinook - Deschutes River Summer/Fall ESU, Chinook - Lower Columbia River ESU (threatened), Chinook - Mid-Columbia River Spring ESU, Chinook - Snake River Fall ESU (threatened), Chinook - Snake River Spring/Summer , Chinook - Snake River Spring/Summer ESU (threatened), Chinook - Upper Columbia River Spring ESU (endangered), Chinook - Upper Columbia River Summer/Fall ESU, Chinook - Upper Willamette River ESU (threatened), Chub, Oregon (endangered), Chum - Columbia River ESU (threatened), Coho - Lower Columbia River ESU (threatened), Coho - Unspecified Population, Cutthroat Trout, Coastal - Resident Populations, Cutthroat Trout, Coastal - Southwest Washington/Columbia River ESU, Cutthroat Trout, Coastal - Upper Willamette River ESU, Cutthroat Trout, Lahontan (threatened), Cutthroat Trout, Westslope , Cutthroat Trout, Yellowstone , Freshwater Mussels, Kokanee , Lamprey, Pacific , Lamprey, River , Lamprey, Western Brook , OBSOLETE-Carp, Common , OBSOLETE-Pikeminnow, Northern , OBSOLETE-Trout, Brown , OBSOLETE-Trout, Lake , Other Anadromous, Shad, American , Sockeye - Deschutes Subbasin, Sockeye - Lake Wenatchee ESU, Sockeye - Okanogan River ESU, Sockeye - Other, Sockeye - Snake River ESU (endangered), Steelhead - Lower Columbia River DPS (threatened), Steelhead - Middle Columbia River DPS (threatened), Steelhead - Snake River DPS (threatened), Steelhead - Upper Columbia River DPS (threatened), Steelhead - Upper Willamette River DPS (threatened), Sturgeon, Green , Sturgeon, White - All Populations except Kootenai R. DPS, Sturgeon, White - Kootenai River DPS (endangered), Sturgeon, White - Lower Columbia River, Trout, Brook , Trout, Bull (threatened), Trout, Interior Redband , Trout, Rainbow , Whitefish, Mountain , Wildlife</t>
  </si>
  <si>
    <t>Chinook (Fall) [Lower Columbia River ESU], Chum [Columbia River ESU], Coho [Lower Columbia River ESU], Steelhead (Winter) [Lower Columbia River DPS]</t>
  </si>
  <si>
    <t>Chinook (Fall) [Lower Columbia River ESU] -- WILLAMETTE - CASCADE -- Clackamas River, Chum [Columbia River ESU] -- WILLAMETTE - CASCADE -- Clackamas River, Coho [Lower Columbia River ESU] -- WILLAMETTE - CASCADE -- Clackamas River, Steelhead (Winter) [Lower Columbia River DPS] -- WILLAMETTE - CASCADE -- Clackamas River</t>
  </si>
  <si>
    <t>BiOp FCRPS 2008 (non-Accord), Fish Accord - LRT - CRITFC, General</t>
  </si>
  <si>
    <t>BiOp, non-Accord, Fish Accord, General Program</t>
  </si>
  <si>
    <t>10/01/2003, 10/01/2004, 10/01/2005, 04/26/2007, 07/02/2007, 02/06/2008, 05/02/2008, 07/03/2008, 09/10/2008, 08/20/2009, 06/25/2010, 10/12/2010, 04/21/2011, 07/19/2011, 11/01/2012, 06/25/2013, 08/07/2013, 09/04/2013, 06/04/2014, 08/01/2014, 05/22/2015, 07/15/2015, 08/13/2015, 06/02/2016</t>
  </si>
  <si>
    <t>David Byrnes</t>
  </si>
  <si>
    <t>1988-115-12</t>
  </si>
  <si>
    <t>Easton Spring Chinook Acclimat</t>
  </si>
  <si>
    <t>1988-115-14</t>
  </si>
  <si>
    <t>Yakima Hatchery Acclimation</t>
  </si>
  <si>
    <t>1988-115-16</t>
  </si>
  <si>
    <t>Yakima Hatchery Acclimation Si</t>
  </si>
  <si>
    <t>347 REL 1, 347 REL 3, 347 REL 5</t>
  </si>
  <si>
    <t>Chinook (Fall) [Lower Columbia River ESU], Chum [Columbia River ESU], Coho [Lower Columbia River ESU], Steelhead (Summer Winter) [Middle Columbia River DPS], Steelhead (Winter) [Lower Columbia River DPS]</t>
  </si>
  <si>
    <t>FY07-09 Solicitation Review, Proposals for New FCRPS BiOp work (FY10-July), Unsubmitted Accord Projects Remaining from the RME+ Categorical Review</t>
  </si>
  <si>
    <t>Do Not Fund</t>
  </si>
  <si>
    <t>10/01/2003, 10/01/2004, 10/01/2005, 09/29/2006, 11/06/2006, 04/26/2007, 09/05/2007, 09/05/2007, 07/03/2008, 08/20/2009, 11/12/2009, 12/10/2009, 04/08/2010, 10/03/2011, 11/10/2011, 06/04/2013, 06/25/2013, 05/22/2015, 06/02/2016</t>
  </si>
  <si>
    <t>Columbia Gorge/Klickitat</t>
  </si>
  <si>
    <t>Chum [Columbia River ESU], Steelhead (Summer Winter) [Middle Columbia River DPS]</t>
  </si>
  <si>
    <t>Fish Accord - LRT - Yakama, General, General - Within Year</t>
  </si>
  <si>
    <t>Fish Accord, General Program</t>
  </si>
  <si>
    <t>Meets Scientific Review Criteria - In Part</t>
  </si>
  <si>
    <t>04/26/2007, 05/02/2008, 07/03/2008, 02/27/2009, 03/15/2009, 07/21/2009, 07/21/2009, 10/16/2009, 12/17/2009, 05/07/2010, 06/30/2010, 03/18/2011, 04/29/2011, 06/13/2011, 07/28/2011, 04/11/2012, 06/29/2012, 03/22/2013, 07/11/2013, 01/08/2014, 12/04/2014, 07/01/2015, 10/30/2015, 12/18/2015, 12/12/2016</t>
  </si>
  <si>
    <t xml:space="preserve">Chinook - Deschutes River Summer/Fall ESU, Chinook - Lower Columbia River ESU (threatened), Chinook - Mid-Columbia River Spring ESU, Chinook - Snake River Fall ESU (threatened), Chinook - Snake River Spring/Summer , Chinook - Snake River Spring/Summer ESU (threatened), Chinook - Upper Columbia River Spring ESU (endangered), Chinook - Upper Columbia River Summer/Fall ESU, Chinook - Upper Willamette River ESU (threatened), Chum - Columbia River ESU (threatened), Coho - Lower Columbia River ESU (threatened), Coho - Unspecified Population, Cutthroat Trout, Coastal - Southwest Washington/Columbia River ESU, Cutthroat Trout, Coastal - Upper Willamette River ESU, Lamprey, Pacific , Lamprey, River , Other Anadromous, Shad, American , Sockeye - Deschutes Subbasin, Sockeye - Lake Wenatchee ESU, Sockeye - Okanogan River ESU, Sockeye - Other, Sockeye - Snake River ESU (endangered), Steelhead - Lower Columbia River DPS (threatened), Steelhead - Middle Columbia River DPS (threatened), Steelhead - Snake River DPS (threatened), Steelhead - Upper Columbia River DPS (threatened), Steelhead - Upper Willamette River DPS (threatened), Sturgeon, Green , Sturgeon, White - Lower Columbia River, Trout, Bull (threatened), Trout, Rainbow </t>
  </si>
  <si>
    <t>Fish Accord - LRT - Yakama, General, Interim Ops Agreement, Post 2018 â€“ Yakama</t>
  </si>
  <si>
    <t>Fund, Not Applicable</t>
  </si>
  <si>
    <t>Meets Scientific Review Criteria (Qualified), Not Applicable</t>
  </si>
  <si>
    <t>10/01/2003, 10/01/2004, 10/01/2005, 11/06/2006, 02/28/2007, 04/26/2007, 07/02/2007, 10/01/2007, 02/01/2008, 05/02/2008, 07/02/2008, 07/03/2008, 10/31/2008, 11/21/2008, 01/06/2010, 08/16/2010, 11/19/2010, 05/16/2011, 07/28/2011, 04/11/2012, 01/10/2013, 03/22/2013, 09/20/2013, 04/03/2014, 09/09/2014, 07/01/2015, 12/18/2015, 03/30/2016, 02/13/2017, 03/08/2017</t>
  </si>
  <si>
    <t>Fish Accord - LRT - Yakama, General, General - Within Year, Post 2018 â€“ Yakama</t>
  </si>
  <si>
    <t>10/01/2003, 10/01/2004, 10/01/2005, 09/26/2006, 04/26/2007, 05/02/2008, 07/03/2008, 11/21/2008, 03/12/2010, 07/28/2011, 09/23/2011, 05/29/2012, 10/09/2013, 05/19/2014, 07/01/2015, 12/18/2015, 02/13/2017</t>
  </si>
  <si>
    <t>Middle Snake/Owyhee</t>
  </si>
  <si>
    <t>1988-160-00</t>
  </si>
  <si>
    <t>Bioeng Eval Oxygen Supp Odf&amp;W</t>
  </si>
  <si>
    <t>Lower Columbia/Willamette</t>
  </si>
  <si>
    <t>147 REL 1, 147 REL 2</t>
  </si>
  <si>
    <t>.This project originally began in 1994 as the Umatilla Juvenile Salmonid Outmigration and Survival Project (1989-024-01); following initial studies beginning in 1989 that evaluated the passage of juvenile fish at irrigation diversion facilities [Evaluation of Juvenile Salmonid Bypass Facilities and Passage at Water Diversions on the Lower Umatilla River]. The project was requested by the Oregon Department of Fish and Wildlife (ODFW) and the Confederated Tribes of the Umatilla Indian Reservation (CTUIR) based on both a local and regional high priority need for information on life history characteristics, survival, and success of hatchery- and naturally-reared salmon and steelhead in the Umatilla River (Boyce 1986; CTUIR and ODFW 1989; NPPC 1994). The project provided co-managers with annual estimates of smolt abundance, migration timing and survival, life history characteristics and productivity status and trends for all anadromous salmonid species in the Umatilla River basin. Project objectives were primarily accomplished through trapping and tagging juvenile outmigrants on the lower river. The project coordinated with ODFWâ€™s Umatilla Hatchery Monitoring and Evaluation Project (1990-005-00) and CTUIRâ€™s Umatilla Basin Natural Production Monitoring and Evaluation Project (1990-005-01) to provide managers with information in support of the Umatilla River Fisheries Restoration Program (CTUIR and ODFW 2004). At the request of the ISRP, the three projects produced the "Comprehensive Research, Monitoring, and Evaluation Plan for Umatilla Subbasin Summer Steelhead and Chinook Salmon" (Schwartz and Cameron 2006) to guide future RME in the Umatilla Subbasin. However, funding for the Outmigration and Survival Project was eliminated in 2007._x000D_
_x000D_
In 2006 the ISRP expressed the need for a complete Umatilla Program review to help the panel understand the complexity and relationships among the Umatilla River Fisheries Restoration Program's projects. This review was completed in 2007, and included an ISRP site visit on May 16-17, 2007, and presentations made to the panel by ODFW and CTUIR personnel. In their review (ISRP 2007b), the panel noted that "â€¦the biological effectiveness of habitat restoration is not being adequately evaluated. Habitat restoration effectiveness monitoring and evaluation within the Umatilla is needed." Panel comments were positive regarding the Juvenile Outmigration and Survival Project, and recognized that the information this project provided was essential to establishing benefits from habitat enhancement. In 2009, the Outmigration and Survival Project was restarted, but with a narrowed focus that only included ESA-listed Umatilla River steelhead. _x000D_
_x000D_
This project proposal is to continue ongoing activities of the Umatilla Juvenile Outmigration and Survival Project. We also propose additional activities, integrated with the goals of existing Umatilla M&amp;E projects, to intensively monitor the response of the natural steelhead population to watershed-scale habitat restoration. This portion of the project will provide statistically valid estimates of steelhead population viability parameters and rigorous assessments of temporal habitat changes at multiple spatial scales. Finally, in 2008 Umatilla co-managers implemented HSRG recommend hatchery reform strategies (HSRG 2004) that are aimed at establishing locally-adapted natural spring and fall Chinook salmon populations. Therefore, we also propose to expand the scope of smolt monitoring activities to once again include all anadroumous salmonid species._x000D_
_x000D_
Specifically, we propose to 1) operate PIT tag detection system at Three Mile Falls Dam to monitor movement; 2) operate smolt traps to estimate smolt abundance and mark smolts for survival and migration characteristics assessment; 3) conduct spawning surveys to determine spawner distribution; 4) conduct juvenile fish surveys to determine rearing distribution and density; 5) conduct habitat surveys to characterize the quantity, quality, and distribution of steelhead habitat in the Umatilla River Subbasin. Data analyses will integrate life stage specific survival and life history information to derive and assess the key performance metrics.</t>
  </si>
  <si>
    <t>152 REL 1, 20425, 24721, 39455, 4340, 45075, 50567, 55329, 59392, 63486, 67055, 70542, 74267, BPA-004205, BPA-004571, BPA-005620, BPA-006319, BPA-007015, BPA-007719, BPA-008421, BPA-008901, BPA-009512</t>
  </si>
  <si>
    <t xml:space="preserve">Bass, Largemouth , Bass, Smallmouth , Chinook - Deschutes River Summer/Fall ESU, Chinook - Lower Columbia River ESU (threatened), Chinook - Mid-Columbia River Spring ESU, Chinook - Snake River Fall ESU (threatened), Chinook - Snake River Spring/Summer , Chinook - Snake River Spring/Summer ESU (threatened), Chinook - Upper Columbia River Spring ESU (endangered), Chinook - Upper Columbia River Summer/Fall ESU, Chinook - Upper Willamette River ESU (threatened), Chum - Columbia River ESU (threatened), Coho - Lower Columbia River ESU (threatened), Coho - Unspecified Population, Cutthroat Trout, Coastal - Southwest Washington/Columbia River ESU, Cutthroat Trout, Coastal - Upper Willamette River ESU, Freshwater Mussels, Lamprey, Pacific , Lamprey, River , Lamprey, Western Brook , OBSOLETE-Carp, Common , OBSOLETE-Catfish , OBSOLETE-Crappie, Black , OBSOLETE-Crappie, White , OBSOLETE-Perch, Yellow , OBSOLETE-Pikeminnow, Northern , OBSOLETE-Walleye , Other Anadromous, Shad, American , Sockeye - Deschutes Subbasin, Sockeye - Lake Wenatchee ESU, Sockeye - Okanogan River ESU, Sockeye - Other, Sockeye - Snake River ESU (endangered), Steelhead - Lower Columbia River DPS (threatened), Steelhead - Middle Columbia River DPS (threatened), Steelhead - Snake River DPS (threatened), Steelhead - Upper Columbia River DPS (threatened), Steelhead - Upper Willamette River DPS (threatened), Sturgeon, Green , Sturgeon, White - All Populations except Kootenai R. DPS, Sturgeon, White - Lower Columbia River, Trout, Bull (threatened), Trout, Interior Redband , Trout, Rainbow , Whitefish, Mountain </t>
  </si>
  <si>
    <t>Chinook (Fall) [Lower Columbia River ESU] -- GORGE -- Lower Gorge Tribs, Chum [Columbia River ESU] -- GORGE -- Lower Gorge Tributaries, Coho [Lower Columbia River ESU] -- GORGE -- Lower Gorge Tributaries, Steelhead (Summer Winter) [Middle Columbia River DPS] -- Umatilla and Walla Walla River -- Umatilla River, Steelhead (Winter) [Lower Columbia River DPS] -- GORGE -- Lower Gorge Tributaries</t>
  </si>
  <si>
    <t>Do Not Fund, Fund (Qualified)</t>
  </si>
  <si>
    <t>10/01/2003, 10/01/2004, 10/01/2005, 04/26/2007, 07/02/2007, 07/03/2008, 04/23/2009, 04/23/2009, 08/20/2009, 06/25/2010, 09/23/2010, 07/19/2011, 10/04/2012, 06/25/2013, 06/04/2014, 05/22/2015, 06/02/2016</t>
  </si>
  <si>
    <t>RPA 34 Tributary Habitat Implementation 2007 to 2009</t>
  </si>
  <si>
    <t>Steelhead (Summer Winter) [Middle Columbia River DPS] -- Umatilla and Walla Walla River -- Umatilla River</t>
  </si>
  <si>
    <t>FY07-09 Solicitation Review, Proposals for New FCRPS BiOp work (FY10-July), 2013 Geographic Category Review, Unreviewed proposals from the Geographic Review</t>
  </si>
  <si>
    <t>Does Not Meet Scientific Review Criteria</t>
  </si>
  <si>
    <t>10/01/2003, 10/01/2004, 10/01/2005, 09/26/2006, 09/29/2006, 04/26/2007, 05/02/2008, 07/03/2008, 11/21/2008, 06/23/2011, 11/20/2013, 10/20/2014, 10/08/2015, 02/13/2017</t>
  </si>
  <si>
    <t>Brenda Heister</t>
  </si>
  <si>
    <t>10/01/2003, 10/01/2004</t>
  </si>
  <si>
    <t>Project Summary_x000D_
_x000D_
_x000D_
_x000D_
Summer Steelhead_x000D_
Production of summer steelhead has averaged approximately 146,600 smolts since 1992 (Table 1).  This production level has resulted in a sport and tribal fisheries, but has only met the Master Plan adult return goal (5,500) in run year 2001-02 (Chess et al 2003).  Elimination of the hatchery program would mostly likely result in closing of fishing opportunity in the Umatilla River.   _x000D_
Table 1.  Summer steelhead reared at Umatilla Hatchery and released in the Umatilla Subbasin, 1988- 2005._x000D_
1992	184,800	1997	137,200	2002	127,200_x000D_
1993	158,200	1998	137,400	2003	130,600_x000D_
1994	154,800	1999	131,500	2004	156,100_x000D_
1995	146,400	2000	153,700	2005	140,500_x000D_
1996	146,700	2001	160,300	2006	*135,000_x000D_
*Projected release number_x000D_
Fall Chinook _x000D_
Production of sub-yearling fall Chinook averaged 2.67 million between 1994 and 2000.  The program was reduced starting with releases in 2001 due to poor adult returns to the Umatilla River, as well as, concerns of strays into the Snake River.  Since 2001, the sub-yearling release has averaged approximately 621,000.  Fall Chinook provide an established harvest opportunity for both sport and tribal fishers.  Elimination of the hatchery program would result in fewer fish harvested (Table 2).  _x000D_
A portion of this project funds fish transfers from Bonneville Hatchery (John Day mitigation 480,000 yearlings) to CTUIR operated acclimation pond (Thornhollow).  _x000D_
This production level has not resulted in 12,000 adult return goal identified in the Master Plan.  Only a few thousand adults have return to the Umatilla River from this program (Chess et al 2003).  _x000D_
Table 2.  Fall Chinook reared at Umatilla Hatchery and released in the Umatilla Subbasin, 1994- 2005._x000D_
Release Year	Umatilla-Sub-yearlings_x000D_
1994	2,469,200	2000	3,030,000_x000D_
1995	2,960,400	2001	648,000_x000D_
1996	2,580,800	2002	620,000_x000D_
1997	2,777,400	2003	625,600_x000D_
1998	1,842,600	2004	608,600_x000D_
1999	3,020,500	2005	603,500_x000D_
Note:  An additional production of 480,000 yearlings is provided through John Day mitigation. _x000D_
Spring Chinook_x000D_
Production goals have varied throughout this program with experimental releases of sub-yearling spring release, pre-smolt fall releases, and full term smolt releases of Chinook in the between 1992 and 1994 (Chess et al 2003).  Evaluation of the program (1990-005-00) determined that full term smolt were most productive (Chess et al 2003).  Since 1996, production has focused on smolt releases.  Due to water limitations at Umatilla Hatchery, production has occurred at various Columbia River hatcheries (Table 3).  _x000D_
Currently, the spring Chinook production goal is 810,000 yearling (full term smolt) spring released smolts.  Umatilla Hatchery goal is 600,000 smolts and 210,000 at Little White National Fish Hatchery (LWNFH)._x000D_
This production level has resulted in both sport and tribal fisheries in the Umatilla River, as well as, contributed to the Columbia River fisheries.  This program has not produced the 8,000 adult goal identified in the Master Plan; however, four to five thousand adults have returned annually between 2000 and 2003 (Chess et al 2003).  Elimination of the hatchery program would mostly likely result in closing of fishing opportunity in the Umatilla River.   _x000D_
_x000D_
Table 3.  Spring Chinook reared at Umatilla, Willard, Carson and Little White hatcheries, 1992- 2005._x000D_
Release Year	Umatilla-yearlings	Umatilla-subs	Umatilla-presmolts	Willard NFH	Little White NFH-yearlings	Carson_x000D_
1992	205,400	1,250,200	234,300			_x000D_
1993	286,200	667,300	460,800			_x000D_
1994	381,100	839,300	378,200			_x000D_
1995	  226,900			_x000D_
1996	  383,400			_x000D_
1997	  254,300			379.600_x000D_
1998	  360,000			294,200_x000D_
1999	  338,700			355,700_x000D_
2000	  513,900	354,300		_x000D_
2001	  460,000	0	346,600	_x000D_
2002	  493,240	0	374,700	_x000D_
2003	  584,770	0	205,200	_x000D_
2004	494,500	0	375,000	_x000D_
2005	586,000	0	210,000	_x000D_
Note:  Fish reared at Little White or Willard NH hatcheries were funded with project 1983-435-00; however, the transfers of yearling smolts to Imeques acclimation are funded by this project. _x000D_
Coho_x000D_
The Umatilla Hatchery does not produce Coho; however, a portion of this project funds the transfer of Coho smolts from Cascade and Oxbow Mitchell Act hatcheries to the Pendleton Acclimation facility.  Approximately 1.5 million Coho are transferred annually (Table 4)._x000D_
  _x000D_
Table 4.  Coho reared at Cascade and Oxbow hatcheries and released in the Umatilla Subbasin, 1992- 2005._x000D_
Release Year	Cascade	Oxbow HatcheryHerman Ponds_x000D_
2000	1,048,000	513,000_x000D_
2001	995,000	478,000_x000D_
2002	1,079,000	542,000_x000D_
2003	1,030,000	515,000_x000D_
2004	1,050,000	506,000_x000D_
2005	1,000,000	500,000_x000D_
Note:  Fish reared at Cascade and Oxbow hatcheries were funded through the Mitchell Act projects; however, the transfers of yearling smolts are funded by this project.</t>
  </si>
  <si>
    <t>20129, 24581, 294 REL 1, 294 REL 2, 29856, 35518, 38956, 4120, 44449, 50037, 55040, 59669, 63378, 66858, 70366, 74059</t>
  </si>
  <si>
    <t>Chinook - Deschutes River Summer/Fall ESU, Chinook - Lower Columbia River ESU (threatened), Chinook - Mid-Columbia River Spring ESU, Chinook - Snake River Fall ESU (threatened), Chinook - Snake River Spring/Summer , Chinook - Snake River Spring/Summer ESU (threatened), Chinook - Upper Columbia River Spring ESU (endangered), Chinook - Upper Columbia River Summer/Fall ESU, Chinook - Upper Willamette River ESU (threatened), Coho - Lower Columbia River ESU (threatened), Coho - Unspecified Population, Steelhead - Middle Columbia River DPS (threatened)</t>
  </si>
  <si>
    <t>10/01/2003, 10/01/2004, 10/01/2005, 04/26/2007, 05/09/2007, 07/02/2007, 11/07/2007, 07/03/2008, 08/12/2009, 08/20/2009, 06/25/2010, 07/19/2011, 11/01/2012, 06/25/2013, 06/04/2014, 05/22/2015, 06/02/2016</t>
  </si>
  <si>
    <t>1989-062-01</t>
  </si>
  <si>
    <t>Annual Work Plan for Columbia Basin Fish and Wildlife Authority (CBFWA)</t>
  </si>
  <si>
    <t>This project coordinates fish and wildlife manager participation in regional mitigation activities for implementation of the NPCC's Program including RM&amp;E, project and program review, subbasin plan implementation, program amendment recommendations, etc. _x000D_
_x000D_
It should be noted that CBFWA provides contract administration or coordination assistance for the following contracts, some of which have their own project numbers:_x000D_
BPA 199602000 Pit Tagging Spring/Summer Chin (CBFWA provides contract administration) _x000D_
BPA 200303600 CSMEP (CBFWA provides coordination and facilitation for meetings _x000D_
BPA 200304700 Northwest Environmental Database (CBFWA provides contract administration) _x000D_
BPA 200400200 PNAMP Funding (CBFWA provides contract administration and assistance) _x000D_
BPA 200600600 Habitat Evaluation Project (CBFWA provides contract administration) _x000D_
_x000D_
 _x000D_
_x000D_
_x000D_
 _x000D_
Section 4: Past Accomplishments _x000D_
Past Accomplishments for Each Fiscal Year of This Project Fiscal Year Accomplishments _x000D_
2005 FY 2001-2004 Fish and Wildlife Program Implementation Report; Coordinated meetings for Members, MAG, AFAC, RFAC, WAC, CSMEP, BRAT, BPA rate case, Decision Framework Workgroup, and 13 Tribes; Coordinated presentations to NPCC on special issues _x000D_
2004 FY 2001-2003 F&amp;W Program Implementation Report;Coordinated meetings for Members, MMG, AFC, RFC, WC, CSMEP, BRAT, MOU2, Spill Science Committee, BPA rate case, Decision Framework Workgroup, and 13 Tribes; Coordinated presentations to NPCC on special issue _x000D_
2003 Coordinated meetings for Members, MMG, AFC, RFC, WC, BRAT, Spill Science Committee, Business Practices Workgroup, BPA financial crisis, and 13 Tribes; Coordinated presentations to NPCC on special issues _x000D_
2002 Project recommendations - Main/Sys Work Plan, Innovative Projects WP, 5 province work plans; Coordinated meetings for Members, MMG, AFC, RFC, WC, Business Practices Workgroup, BPA financial crisis, and 13 Tribes; Coordinated presentations to NPCC _x000D_
2001 Project recommendations - 4 province work plans, Innovative projects, Ongoing projects work plan; Coordinated meetings for Members, MMG, AFC, RFC, WC, APRE, subbasin planning/assessment templates, and 13 Tribes; Coordinated presentations to NPCC _x000D_
2000 Project recommendations - DAIWP, 2 province work plans, Innovative project recomendations; Coordinated meetings for Members, MMG, AFC, RFC, WC, APRE, subbasin planning/assessment templates; Coordinated presentations to NPCC on special issues _x000D_
1999 Draft Annual Implementation Work Plan (project review recommendations) with subbasin summaries and balanced budget; Coordinated meetings for Members, MMG, AFC, RFC, WC; Coordinated presentations to NPCC on special issues; Improve Your FY 2000 Proposal _x000D_
1998 FY 99 Draft Annual Implementation Work Plan (project review recommendations) and 1997 Multi-Year Implementation Plan (10-yr Budget); Coordinated Members, MSG, AFC, RFC, WC; Coordinated presentations to NPCC on special issues _x000D_
1997 FY 98 Draft Annual Implementation Work Plan (project review recommendations); Future Fish and Wildlife Costs; FY 1998 Watershed Project Technical Evaluation; Guidelines for Enhancement, Operation, and Maintenance Activities for Wildlife Mitigation Project _x000D_
1996 FY 97 Draft Annual Implementation Work Plan (project review recommendations); Draft Multi-Year Implementation Plan For the Protection, Restoration, and Enhancement of Columbia River Basin F&amp;W Resources; Impacts of Artificial Production Strategies _x000D_
1995 Columbia River Basin Fish and Wildlife Program Work Plan for FY1996 (project review recommendations); DPEIS on Impacts of Artificial Salmon &amp; Steelhead Production Strategies in the Columbia River Basin; Fish Screen Oversight Committee Annual R</t>
  </si>
  <si>
    <t>Columbia Basin Fish and Wildlife Foundation</t>
  </si>
  <si>
    <t>19573, 20620 REL 11, 20620 REL 12, 20620 REL 15, 20620 REL 17, 20620 REL 2, 20620 REL 23, 20620 REL 26, 20620 REL 29, 20620 REL 3, 20620 REL 4, 20620 REL 6, 20620 REL 8, 306 REL 1, 4099, 4269, 47428, 47646, 51832, 52771, 52934, 5864</t>
  </si>
  <si>
    <t>RPA 51 Collaboration Regarding Fish Population Status Monitoring, RPA 72 Data Management</t>
  </si>
  <si>
    <t>Bass, Largemouth , Bass, Smallmouth , Burbot , Chinook - Deschutes River Summer/Fall ESU, Chinook - Lower Columbia River ESU (threatened), Chinook - Mid-Columbia River Spring ESU, Chinook - Snake River Fall ESU (threatened), Chinook - Snake River Spring/Summer , Chinook - Snake River Spring/Summer ESU (threatened), Chinook - Upper Columbia River Spring ESU (endangered), Chinook - Upper Columbia River Summer/Fall ESU, Chinook - Upper Willamette River ESU (threatened), Chub, Oregon (endangered), Chum - Columbia River ESU (threatened), Coho - Lower Columbia River ESU (threatened), Coho - Unspecified Population, Cutthroat Trout, Coastal - Resident Populations, Cutthroat Trout, Coastal - Southwest Washington/Columbia River ESU, Cutthroat Trout, Coastal - Upper Willamette River ESU, Cutthroat Trout, Lahontan (threatened), Cutthroat Trout, Westslope , Cutthroat Trout, Yellowstone , Freshwater Mussels, Kokanee , Lamprey, Pacific , Lamprey, River , Lamprey, Western Brook , OBSOLETE-Carp, Common , OBSOLETE-Catfish , OBSOLETE-Crappie, Black , OBSOLETE-Crappie, White , OBSOLETE-Perch, Yellow , OBSOLETE-Pike, Northern , OBSOLETE-Pikeminnow, Northern , OBSOLETE-Trout, Brown , OBSOLETE-Trout, Lake , OBSOLETE-Walleye , Other Anadromous, Shad, American , Sockeye - Deschutes Subbasin, Sockeye - Lake Wenatchee ESU, Sockeye - Okanogan River ESU, Sockeye - Other, Sockeye - Snake River ESU (endangered), Steelhead - Lower Columbia River DPS (threatened), Steelhead - Middle Columbia River DPS (threatened), Steelhead - Snake River DPS (threatened), Steelhead - Upper Columbia River DPS (threatened), Steelhead - Upper Willamette River DPS (threatened), Sturgeon, Green , Sturgeon, White - All Populations except Kootenai R. DPS, Sturgeon, White - Kootenai River DPS (endangered), Sturgeon, White - Lower Columbia River, Trout, Brook , Trout, Bull (threatened), Trout, Interior Redband , Trout, Rainbow , Whitefish, Mountain , Wildlife</t>
  </si>
  <si>
    <t>Chinook (Fall) [Lower Columbia River ESU] -- CASCADE -- Coweeman River, Chinook (Fall) [Lower Columbia River ESU] -- COASTAL -- Big Creek, Chinook (Fall) [Lower Columbia River ESU] -- WILLAMETTE - CASCADE -- Clackamas River, Chum [Columbia River ESU] -- CASCADE -- Cowlitz River, Chum [Columbia River ESU] -- COASTAL -- Big Creek, Chum [Columbia River ESU] -- WILLAMETTE - CASCADE -- Clackamas River, Coho [Lower Columbia River ESU] -- CASCADE -- Coweeman River, Coho [Lower Columbia River ESU] -- COASTAL -- Big Creek, Coho [Lower Columbia River ESU] -- WILLAMETTE - CASCADE -- Clackamas River, Steelhead (Summer Winter) [Middle Columbia River DPS] -- Umatilla and Walla Walla River -- Walla Walla River, Steelhead (Summer Winter) [Middle Columbia River DPS] -- Yakima River Group -- Satus Creek, Steelhead (Winter) [Lower Columbia River DPS] -- CASCADE -- Coweeman River, Steelhead (Winter) [Lower Columbia River DPS] -- WILLAMETTE - CASCADE -- Clackamas River</t>
  </si>
  <si>
    <t>MT - 0-25% WE budget in state, OR - 76-99% WE budget in state, Regional Coordination Projects, WA - 0-25% WE budget in state</t>
  </si>
  <si>
    <t>Implement with Conditions, Under Review</t>
  </si>
  <si>
    <t>Meets Scientific Review Criteria (Qualified), Qualified</t>
  </si>
  <si>
    <t>10/01/2003, 10/01/2004, 08/02/2005, 10/01/2005, 09/26/2006, 04/26/2007, 01/15/2008, 07/03/2008, 02/19/2009, 02/23/2009, 08/20/2009, 03/09/2010, 05/05/2010, 06/25/2010, 12/16/2010, 07/19/2011, 10/25/2011, 12/21/2011, 02/17/2012, 11/01/2012, 06/25/2013</t>
  </si>
  <si>
    <t>Multiple Strategies, Population Status</t>
  </si>
  <si>
    <t>1989-072-01</t>
  </si>
  <si>
    <t>Isab - Coutant</t>
  </si>
  <si>
    <t>186 REL 2, 5278</t>
  </si>
  <si>
    <t>Project:  198909600 -- Monitoring and evaluate the genetic characteristics of supplemented salmon and steelhead_x000D_
_x000D_
Brief description:  _x000D_
Initiated in 1989, this study monitors genetic changes associated with hatchery propagation in multiple Snake River sub-basins for Chinook salmon and steelhead.  We also derive estimates of reproductive success for individual families and groups of fish.  _x000D_
_x000D_
The information obtained from this study directly addresses a critical knowledge gap identified by comanagers, that is, under what conditions does hatchery supplementation provide a sustained contribution to natural production?  This type of monitoring work is now an essential part of hatchery reform and the goal of using widespread hatchery propagation in recovery of natural populations.  Tier 2 sites use changes in gene frequencies through time in hatchery, natural and wild Chinook salmon and steelhead populations to evaluate the genetic effects of hatchery supplementation on a broad geographic scale.  Tier 3 sites involve direct measures of the relative reproductive success of hatchery fish spawning in the wild by using parentage analysis to construct pedigrees (see study sites below).  These methods were explained in detail in the proposal recommended and approved by the ISRP, BPA, and the NWPPC._x000D_
_x000D_
This study has made important contributions to management and research in the Snake River basin:_x000D_
-	Provided genetic data for Chinook and steelhead NMFS status reviews_x000D_
-	Data contributed to US v. Oregon dispute resolution_x000D_
-	Best available estimates in salmon for important genetic parameters, Nm, Ne, and N to Nb ratios_x000D_
-	Individual-specific reproductive success estimates in steelhead_x000D_
-	Quantitative genetic analysis of a mixed hatchery and natural steelhead population_x000D_
-	Development of marker systems and interagency data standardization_x000D_
-	20 papers, reports, book chapters, and abstracts (3/4 in peer-reviewed literature)_x000D_
_x000D_
This project directly addresses RPA #182:  _x000D_
-	"Determine the reproductive success of hatchery fish relative to wild."  Our study has directly and indirectly measured the relative reproductive success of hatchery and natural fish spawning in the wild.  Proposed extension of this work would provide additional direct estimates for two Chinook salmon populations (Lostine River and Catherine Creek)._x000D_
_x000D_
This project also addresses RPA #184:_x000D_
-	"Determine whether hatchery reforms reduce the risk of extinctionâ€¦.and whether conservation hatcheries contribute to recovery."  Because our pedigree design provides family- and individual-specific information this study offers what is perhaps the most powerful method currently available to measure the efficacy of hatchery reforms, particularly in real time.</t>
  </si>
  <si>
    <t>15834, 19985, 24794, 30044, 35628, 39648, 408 REL 1, 44895, 46273 REL 102, 46273 REL 115, 46273 REL 13, 46273 REL 131, 46273 REL 31, 46273 REL 53, 46273 REL 75, 56303, 59270, 5947, 64289, 68783, 72268, CR-302331</t>
  </si>
  <si>
    <t>Harvest RM&amp;E, Hatchery RM&amp;E</t>
  </si>
  <si>
    <t>RPA 62 Fund Selected Harvest Investigations, RPA 63 Monitor Hatchery Effectiveness, RPA 64 Investigate Hatchery Critical Uncertainties</t>
  </si>
  <si>
    <t xml:space="preserve">Chinook - Snake River Fall ESU (threatened), Chinook - Snake River Spring/Summer , Chinook - Snake River Spring/Summer ESU (threatened), Steelhead - Snake River DPS (threatened), Trout, Rainbow </t>
  </si>
  <si>
    <t>Chinook (Fall) [Snake River ESU] -- Snake River -- Snake River Lower Mainstem, Chinook (Spring Summer) [Snake River ESU] -- Grande Ronde / Imnaha -- Big Sheep Creek, Chinook (Spring Summer) [Snake River ESU] -- Grande Ronde / Imnaha -- Catherine Creek, Chinook (Spring Summer) [Snake River ESU] -- Grande Ronde / Imnaha -- Imnaha River mainstem, Chinook (Spring Summer) [Snake River ESU] -- Grande Ronde / Imnaha -- Lostine River, Chinook (Spring Summer) [Snake River ESU] -- Grande Ronde / Imnaha -- Minam River, Chinook (Spring Summer) [Snake River ESU] -- Grande Ronde / Imnaha -- Wenaha River, Chinook (Spring Summer) [Snake River ESU] -- Lower Snake -- Tucannon River, Chinook (Spring Summer) [Snake River ESU] -- Middle Fork Salmon River -- Big Creek, Chinook (Spring Summer) [Snake River ESU] -- Middle Fork Salmon River -- Marsh Creek, Chinook (Spring Summer) [Snake River ESU] -- South Fork Salmon River -- East Fork South Fork Salmon River, Chinook (Spring Summer) [Snake River ESU] -- South Fork Salmon River -- Little Salmon River, Chinook (Spring Summer) [Snake River ESU] -- South Fork Salmon River -- Secesh River, Chinook (Spring Summer) [Snake River ESU] -- South Fork Salmon River -- South Fork Salmon River mainstem, Chinook (Spring Summer) [Snake River ESU] -- Upper Salmon River -- Salmon River upper mainstem above Redfish Lake, Chinook (Spring Summer) [Snake River ESU] -- Upper Salmon River -- Valley Creek, Chinook (Spring Summer) [Snake River ESU] -- Wet Clearwater -- Lochsa River, Steelhead (Summer Winter) [Snake River DPS] -- Clearwater River -- Lochsa River, Steelhead (Summer Winter) [Snake River DPS] -- Grande Ronde River -- Grande Ronde River lower mainstem tributaries, Steelhead (Summer Winter) [Snake River DPS] -- Grande Ronde River -- Grande Ronde River upper mainstem, Steelhead (Summer Winter) [Snake River DPS] -- Grande Ronde River -- Joseph Creek, Steelhead (Summer Winter) [Snake River DPS] -- Grande Ronde River -- Wallowa River, Steelhead (Summer Winter) [Snake River DPS] -- Imnaha River -- Imnaha River, Steelhead (Summer Winter) [Snake River DPS] -- Lower Snake -- Asotin Creek, Steelhead (Summer Winter) [Snake River DPS] -- Lower Snake -- Tucannon River, Steelhead (Summer Winter) [Snake River DPS] -- Salmon River -- Big, Camas, and Loon Creek, Steelhead (Summer Winter) [Snake River DPS] -- Salmon River -- Chamberlain Creek, Steelhead (Summer Winter) [Snake River DPS] -- Salmon River -- Little Salmon and Rapid River, Steelhead (Summer Winter) [Snake River DPS] -- Salmon River -- Middle Fork Salmon River upper mainstem, Steelhead (Summer Winter) [Snake River DPS] -- Salmon River -- Salmon River upper mainstem, Steelhead (Summer Winter) [Snake River DPS] -- Salmon River -- Secesh River, Steelhead (Summer Winter) [Snake River DPS] -- Salmon River -- South Fork Salmon River</t>
  </si>
  <si>
    <t>10/01/2003, 10/01/2004, 10/01/2005, 04/26/2007, 07/03/2008, 01/06/2009, 08/20/2009, 06/25/2010, 07/19/2011, 08/15/2011, 10/04/2012, 06/25/2013, 08/05/2013, 07/03/2014, 01/13/2015, 02/02/2015, 05/22/2015, 06/02/2016</t>
  </si>
  <si>
    <t>Hatchery, Multiple Strategies, Population Status</t>
  </si>
  <si>
    <t>The purpose of the Idaho Supplementation Study (ISS) is to help determine the utility of supplementation as a potential recovery tool for imperiled stocks of spring and summer Chinook salmon in Idaho.  Our goals are to assess the use of hatchery Chinook salmon to restore or augment natural populations, and to evaluate the effects of supplementation on the survival and fitness of existing natural populations.  The program operates in both the Clearwater and Salmon sub-basins, and encompasses 30 streams throughout Idaho. Sixteen streams have received supplementation treatments and 14 are un-supplemented controls.  Data collection responsibility is partitioned among the Idaho Department of Fish and Game, Nez Perce Tribe, Shoshone-Bannock Tribe, and the U.S. Fish and Wildlife Service.  _x000D_
_x000D_
The IDFG is responsible for the collection and analysis of data collected from Brushy Fork Creek, Crooked Fork Creek, Marsh Creek, Pahsimeroi River, Upper Salmon River, Big Flat Creek, White Cap Creek, Colt Killed Creek, North Fork Salmon River, Lemhi River, South Fork Salmon River, American River, Crooked River, and Red River.  Data collection includes: (1) installing and operating screw traps, (2) adult collection and marking at program weirs, (3) redd and carcass surveys, (4) PIT tagging juvenile migrants, (5) collection of DNA from adult and juvenile Chinook salmon in study streams, (6). Data analyses include: (1) adult escapement estimates, (2) juvenile survival estimates to Lower Granite dam, (3) juvenile production estimates, and (4) analyze DNA from adult and juvenile Chinook salmon for parentage analysis and genetic monitoring. Activities for contract year 2007 will not deviate from those activities conducted in previous years._x000D_
_x000D_
Our experimental design utilizes three main approaches.  The first and main level of evaluation is large-scale population production and productivity studies designed to provide relatively generic inferences state wide.  The second level uses the same study streams as individual â€œcase historiesâ€ to evaluate specific supplementation programs (i.e., individual hatchery programs), although inferences at this level are limited to only descriptive assessments.  The third level represents small-scale studies designed to address specific hypotheses concerning the mechanism of supplementation._x000D_
_x000D_
The long-term design tests the response of populations to treatments (supplemented) over time compared to controls (un-supplemented).  To evaluate these effects, we monitor a number of production and productivity response variables.  Production variables measure the effects of supplementation on fish numbers.  Productivity variables measure the effect of supplementation on the overall replacement ability of the naturally spawning populations.  Our general hypothesis is that supplementation can increase natural production but not productivity.  However, we hypothesize that reductions in natural productivity can be minimized through the use of locally derived broodstocks (where available) so that enhanced production more than compensates for reduced productivity.  _x000D_
_x000D_
The ISS study design uses a multi-phased approach to evaluate supplementation. In Phase I, local adult returns were collected to develop supplementation broodstock. Phase II (treatment phase) used the returning supplementation adults to augment natural reproduction in treatment streams. In Phase III, or evaluation phase, supplementation treatments will be terminated, but we will continue to monitor production and productivity in both treatment and control populations for one Chinook salmon generation (i.e., five years). Determining population response after supplementation ceases will provide valuable insight into the long-term effects of supplementation.  Currently, the project is transitioning between Phase II and III. _x000D_
_x000D_
In response to ISRP recommendations, the programâ€™s data sets were assessed, and the original ISS study design was updated in 2005.  The data set review indicated the data will be sufficient to address the programâ€™s two main goals (defined above) and that the ANOVA technique proposed in the original study design would be appropriate for much of the analysis.  Alternatively, regression and graphical techniques were also developed for some data sets as recommended by the ISRP.  The effect of general production hatchery strays into ISS study streams was also addressed in the updated study design.  Additional carcass collections were initiated to better quantify the magnitude of this unintended supplementation and will be continued throughout the remainder of the program.  We also developed a supplemental proposal to use microsatellite DNA parentage analyses to address the relative reproductive success of natural, supplementation, and general production fish in a subset of study streams.  However, this would represent a large and costly commitment by the region, and would require additional funding to undertake.</t>
  </si>
  <si>
    <t>Idaho Department of Fish and Game (IDFG), Nez Perce Tribe, Shoshone-Bannock Tribes, US Fish and Wildlife Service (USFWS)</t>
  </si>
  <si>
    <t>Mountain Snake/Salmon</t>
  </si>
  <si>
    <t>1980 REL 1, 1980 REL 2, 20863, 27839, 30600, 30638, 30751, 31540, 36058, 36085, 36152, 36189, 39993, 40184, 40511, 40843, 45292, 45601, 45728, 45805, 50460, 50465, 50511, 51090, 55312, 55352, 55671, 55848, 59799, 59843, 59852, 59864, 63724, 63738, 63754, 64186, 6630, 67556, 67577, 67980, BPA-003611, BPA-004312, BPA-004875, BPA-005499, BPA-005529, BPA-006299, BPA-006961, BPA-007708</t>
  </si>
  <si>
    <t>Hatchery RM&amp;E, Hydrosystem RM&amp;E, Monitor Fish Populations, Tributary Habitat RM&amp;E</t>
  </si>
  <si>
    <t>RPA 50 Fish Population Status Monitoring, RPA 51 Collaboration Regarding Fish Population Status Monitoring, RPA 54 Monitor and Evaluate Effects of Configuration and Operation Actions, RPA 55 Investigate Hydro Critical Uncertanties, RPA 56 Monitor and Evaluate Tributary Habitat Conditions and Limiting Factors, RPA 63 Monitor Hatchery Effectiveness, RPA 64 Investigate Hatchery Critical Uncertainties</t>
  </si>
  <si>
    <t>Chinook - Snake River Fall ESU (threatened), Chinook - Snake River Spring/Summer , Chinook - Snake River Spring/Summer ESU (threatened), Coho - Unspecified Population, Lamprey, Pacific , Steelhead - Snake River DPS (threatened)</t>
  </si>
  <si>
    <t>Chinook (Fall) [Snake River ESU] -- Snake River -- Snake River Lower Mainstem, Chinook (Spring Summer) [Snake River ESU] -- Dry Clearwater -- Lapwai/Big Canyon, Chinook (Spring Summer) [Snake River ESU] -- Dry Clearwater -- Lawyer Creek, Chinook (Spring Summer) [Snake River ESU] -- Dry Clearwater -- Upper South Fork Clearwater, Chinook (Spring Summer) [Snake River ESU] -- Middle Fork Salmon River -- Bear Valley Creek, Chinook (Spring Summer) [Snake River ESU] -- Middle Fork Salmon River -- Chamberlain Creek, Chinook (Spring Summer) [Snake River ESU] -- Middle Fork Salmon River -- Marsh Creek, Chinook (Spring Summer) [Snake River ESU] -- South Fork Salmon River -- East Fork South Fork Salmon River, Chinook (Spring Summer) [Snake River ESU] -- South Fork Salmon River -- Little Salmon River, Chinook (Spring Summer) [Snake River ESU] -- South Fork Salmon River -- Secesh River, Chinook (Spring Summer) [Snake River ESU] -- South Fork Salmon River -- South Fork Salmon River mainstem, Chinook (Spring Summer) [Snake River ESU] -- Upper Salmon River -- East Fork Salmon River, Chinook (Spring Summer) [Snake River ESU] -- Upper Salmon River -- Lemhi River, Chinook (Spring Summer) [Snake River ESU] -- Upper Salmon River -- North Fork Salmon River, Chinook (Spring Summer) [Snake River ESU] -- Upper Salmon River -- Pahsimeroi River, Chinook (Spring Summer) [Snake River ESU] -- Upper Salmon River -- Salmon River upper mainstem above Redfish Lake, Chinook (Spring Summer) [Snake River ESU] -- Upper Salmon River -- Valley Creek, Chinook (Spring Summer) [Snake River ESU] -- Upper Salmon River -- Yankee Fork, Chinook (Spring Summer) [Snake River ESU] -- Wet Clearwater -- Lochsa River, Chinook (Spring Summer) [Snake River ESU] -- Wet Clearwater -- Lolo Creek, Chinook (Spring Summer) [Snake River ESU] -- Wet Clearwater -- Upper North Fork Clearwater, Chinook (Spring Summer) [Snake River ESU] -- Wet Clearwater -- Upper Selway River, Steelhead (Summer Winter) [Snake River DPS] -- Clearwater River -- Clearwater River lower mainstem, Steelhead (Summer Winter) [Snake River DPS] -- Clearwater River -- Lochsa River, Steelhead (Summer Winter) [Snake River DPS] -- Clearwater River -- Lolo Creek, Steelhead (Summer Winter) [Snake River DPS] -- Clearwater River -- North Fork Clearwater River, Steelhead (Summer Winter) [Snake River DPS] -- Clearwater River -- Selway River, Steelhead (Summer Winter) [Snake River DPS] -- Clearwater River -- South Fork Clearwater River, Steelhead (Summer Winter) [Snake River DPS] -- Salmon River -- Chamberlain Creek, Steelhead (Summer Winter) [Snake River DPS] -- Salmon River -- East Fork Salmon River, Steelhead (Summer Winter) [Snake River DPS] -- Salmon River -- Lemhi River, Steelhead (Summer Winter) [Snake River DPS] -- Salmon River -- Little Salmon and Rapid River, Steelhead (Summer Winter) [Snake River DPS] -- Salmon River -- Middle Fork Salmon River upper mainstem, Steelhead (Summer Winter) [Snake River DPS] -- Salmon River -- North Fork Salmon River, Steelhead (Summer Winter) [Snake River DPS] -- Salmon River -- Pahsimeroi River, Steelhead (Summer Winter) [Snake River DPS] -- Salmon River -- Salmon River upper mainstem, Steelhead (Summer Winter) [Snake River DPS] -- Salmon River -- Secesh River, Steelhead (Summer Winter) [Snake River DPS] -- Salmon River -- South Fork Salmon River</t>
  </si>
  <si>
    <t>Govt - State, Tribe, Tribe, Govt - Federal</t>
  </si>
  <si>
    <t>BiOp FCRPS 2008 (non-Accord), Fish Accord - Shoshone Bannock, General</t>
  </si>
  <si>
    <t>FY07-09 Solicitation Review, RME / AP Category Review, Fast Track ISRP Review 2010, Proposals for New FCRPS BiOp work (FY10-July)</t>
  </si>
  <si>
    <t>10/01/2003, 10/01/2004, 10/01/2005, 04/26/2007, 07/02/2007, 07/03/2008, 11/07/2008, 11/07/2008, 11/21/2008, 08/20/2009, 02/09/2010, 05/05/2010, 05/24/2010, 06/25/2010, 07/05/2011, 07/19/2011, 11/01/2011, 11/10/2011, 08/24/2012, 10/29/2012, 12/05/2012, 05/17/2013, 05/20/2013, 06/25/2013, 09/24/2013, 02/24/2014, 07/03/2014, 10/01/2014, 12/17/2014, 06/26/2015, 07/24/2015</t>
  </si>
  <si>
    <t>Hatchery, Multiple Strategies, Population Status, Tributaries, Tributary Habitat</t>
  </si>
  <si>
    <t>1989-098-01</t>
  </si>
  <si>
    <t>Salmon Studies in Idaho Rivers-US Fish and Wildlife Service (USFWS)</t>
  </si>
  <si>
    <t>16291, 173 REL 1, 173 REL 2, 20972, 26686, 4998</t>
  </si>
  <si>
    <t>Chinook - Snake River Spring/Summer , Chinook - Snake River Spring/Summer ESU (threatened)</t>
  </si>
  <si>
    <t>Chinook (Spring Summer) [Snake River ESU], Steelhead (Summer Winter) [Snake River DPS]</t>
  </si>
  <si>
    <t>Chinook (Spring Summer) [Snake River ESU] -- Dry Clearwater -- Lawyer Creek, Chinook (Spring Summer) [Snake River ESU] -- Wet Clearwater -- Lochsa River, Steelhead (Summer Winter) [Snake River DPS] -- Clearwater River -- Clearwater River lower mainstem, Steelhead (Summer Winter) [Snake River DPS] -- Clearwater River -- Lochsa River</t>
  </si>
  <si>
    <t>10/01/2003, 10/01/2004, 10/01/2005</t>
  </si>
  <si>
    <t>Action Effectiveness Monitoring, Uncertainty Research</t>
  </si>
  <si>
    <t>10/01/2003, 10/01/2004, 10/01/2005, 09/26/2006</t>
  </si>
  <si>
    <t>PROJECT OVERVIEW_x000D_
_x000D_
This Bonneville Power Administration (BPA) funded project was initiated to develop the statistical theory, methods, and statistical software to design and analyze PIT-tag survival studies.  This project developed the initial study designs for the National Marine Fisheries Service (NMFS) /University of Washington (UW) Snake River survival studies of 1993â€“present.  Since then, survival investigations have been extended to the use of balloon, radio, and acoustic tags.  Survival investigations now include route-specific survival at hydro projects, partitioning project survival into pool and dam components, relating smolt survival to river conditions and dam operations, and the estimation of upriver adult survival.  This project continues to respond to the changing needs of the scientific community in the Pacific Northwest as they face new challenges to extract life-history data from an increasing variety of fish-tagging studies.  The project's mission is to help assure tagging studies are designed and analyzed from the onset to extract the best available information using state-of-the-art statistical methods.  In so doing, investigators can focus on the management implications of their findings and not become distracted by concerns whether the studies design and analyses are correct or not._x000D_
_x000D_
To accomplish this project's mission, the project provides quantitative support to the fisheries community from study design through data analysis and interpretation.  Starting from first principles, statistical methods are tailored specifically for the intent of the tagging study objectives.  From the onset, investigators therefore know exactly what information can and cannot be extracted and what model assumptions must be met for a valid study.  By tailoring the statistical models to the specific purpose of the study, maximum precision is also obtained._x000D_
_x000D_
The project also develops interactive statistical software to allow investigators to easily and competently analyze tagging data.  Program SURPH was developed to analyze juvenile PIT-tag data; Program USER, to analyze radio- and acoustic-tag studies; Program ROSTER, to analyze joint juvenile and adult PIT-tag detections; and Program PitPro, to easily and correctly extract detection histories from the PTAGIS data base for the analysis of adult and juvenile survival and transportation studies.  Technical support is provided to investigators through instruction, consultation, and assistance in the design and analysis of complex datasets.  Program SampleSize was developed to assist investigators in the design of single-release, paired-release, transport-inriver, and balloon-tag survival studies.  Each year, this project assists investigators in the design and analysis of over 20 major tagging studies conducted by state and federal agencies, public utility districts, and tribal organizations in the Columbia Basin._x000D_
_x000D_
Tagging studies within the Columbia Basin have become extensive, with tens of millions of CWT, over a million PIT tags, tens of thousands of radio tags, and thousands of acoustic tags used annually to obtain life-history information on salmonid stocks.  Yet, this BPA-funded project is the only project dedicated to providing statistical support for their design and analysis.  This project helps assure cost-effective tagging studies, valid analysis of the data, and proper interpretation of results to best manage water and salmonid resources.  Because evaluation of mitigation projects and system recovery rely on performance measures from tagging studies, reliable study designs and data analysis are crucial to the Fish and Wildlife Program (FWP)._x000D_
_x000D_
_x000D_
PROJECT GOAL_x000D_
_x000D_
Ensure that salmonid tagging studies in the Columbia Basin are conducted with the best available design and analysis, including sample size guidance, state-of-the-art statistical software, and consultation in order to provide cost-effective and precise research, monitoring, and evaluation studies.</t>
  </si>
  <si>
    <t>12494, 156 REL 1, 25091, 29651, 35149, 39987, 4126, 44410, 50065, 55454, 59002, 63491, 67518, 70916, 74580</t>
  </si>
  <si>
    <t>Estuary Habitat RM&amp;E, Hydrosystem RM&amp;E, Monitor Fish Populations</t>
  </si>
  <si>
    <t>RPA 50 Fish Population Status Monitoring, RPA 51 Collaboration Regarding Fish Population Status Monitoring, RPA 52 Monitor and Evaluate Performance within the FCRPS, RPA 54 Monitor and Evaluate Effects of Configuration and Operation Actions, RPA 55 Investigate Hydro Critical Uncertanties, RPA 58 Monitor and Evaluate Fish Performance in the Estuary and Plume, RPA 60 Monitor and Evaluate Habitat Actions in the Estuary, RPA 61 Investigate Estuary/Ocean Critical Uncertainties</t>
  </si>
  <si>
    <t>BiOp FCRPS 2008 (non-Accord), BPA Overhead - Technical Support, General</t>
  </si>
  <si>
    <t>10/01/2003, 10/01/2004, 10/01/2005, 04/26/2007, 07/03/2008, 10/14/2008, 08/20/2009, 06/25/2010, 07/19/2010, 07/19/2011, 08/20/2012, 06/25/2013, 07/03/2014, 05/22/2015, 06/02/2016</t>
  </si>
  <si>
    <t>Hydrosystem, Multiple Strategies</t>
  </si>
  <si>
    <t>The contracts provide critical information needed to help focus mitigation efforts to achieve positive fish recovery results with efficient use of limited mitigation funds on both a real-time and planning-horizon basis.  Much of this work is currently both direct and indirect support for ESA Biological Opinion consultations on operations of the Federal Columbia River Power System (FCRPS) and related implementation plans, and In-season management decisions.  The services provided by these contracts are critical to BPAâ€™s accountability to perform certain intrinsic governmental responsibilities that may not be transferred to other entities or voided._x000D_
_x000D_
The analyses in the project will improve BPAâ€™s ability to evaluate the efficacy of salmon recovery actions for fish and their subsequent impact on hydrosystem operations.  The work involves applying existing analysis tools and developing further capabilities for the increasingly complex management of the Columbia River system._x000D_
_x000D_
The work in this period continues to support BPAâ€™s needs with modeling and evaluation of the impact of Columbia and Snake River hydrosystem operations and salmon recovery plans on fish migration and survival.  The work focuses on development of analytical tools for evaluating the impacts of restoration efforts and hydrosystem operations on salmon. The allocation of specific work elements changes slightly from year-to-year to better align our efforts and organization to BPAâ€™s needs._x000D_
Our monitoring and evaluation tasks involve in-season monitoring, data collection and analysis, data monitoring and quality assurance, implementation of coding algorithms, optimization, calibration, and projections of fish passage through the Columbia River system.  In addition, we are developing tools to address upcoming issues regarding the monitoring and evaluation of performance standards as part of the Implementation Plan called for under the National Marine Fisheries Service (NMFS) 2000 BiOp.</t>
  </si>
  <si>
    <t>154 REL 1, 20638, 21787 REL 15, 25162, 28556, 34571, 39016, 44408, 49070, 514 REL 2, 5396, 55905, 58850, 62996, 66635, 70642, 74063</t>
  </si>
  <si>
    <t>RPA 54 Monitor and Evaluate Effects of Configuration and Operation Actions, RPA 55 Investigate Hydro Critical Uncertanties</t>
  </si>
  <si>
    <t>Chinook (Fall) [Lower Columbia River ESU], Chinook (Fall) [Snake River ESU], Chum [Columbia River ESU], Coho [Lower Columbia River ESU], Steelhead (Summer Winter) [Snake River DPS], Steelhead (Winter) [Lower Columbia River DPS]</t>
  </si>
  <si>
    <t>Chinook (Fall) [Lower Columbia River ESU] -- GORGE -- Upper Gorge Tributaries, Chinook (Fall) [Snake River ESU] -- Snake River -- Snake River Lower Mainstem, Chum [Columbia River ESU] -- GORGE -- Upper Gorge Tributaries, Coho [Lower Columbia River ESU] -- GORGE -- Upper Gorge Trib Mainstem (Hood, White Salmon), Steelhead (Summer Winter) [Snake River DPS] -- Lower Snake -- Asotin Creek, Steelhead (Winter) [Lower Columbia River DPS] -- GORGE -- Upper Gorge Tributaries</t>
  </si>
  <si>
    <t>BPA Overhead - Technical Support</t>
  </si>
  <si>
    <t>Overhead</t>
  </si>
  <si>
    <t>10/01/2003, 08/02/2005, 10/14/2008, 03/20/2009, 07/13/2009, 09/14/2009, 10/20/2009, 06/25/2010, 06/30/2010, 05/04/2011, 07/19/2011, 02/01/2012, 08/20/2012, 06/25/2013, 06/04/2014, 05/22/2015, 02/05/2016, 06/02/2016</t>
  </si>
  <si>
    <t>Estuary/Ocean, Hydrosystem, Multiple Strategies, Population Status</t>
  </si>
  <si>
    <t>Umatilla Hatchery Monitoring and Evaluation_x000D_
_x000D_
The Umatilla Fish Hatchery was constructed to reintroduce spring and fall Chinook salmon and supplement summer steelhead in the Umatilla River.  The Umatilla Hatchery Monitoring and Evaluation project began in 1991 to evaluate hatchery rearing techniques and juvenile and adult production goals.  The water supply to the Umatilla Hatchery has never met design criteria, therefore initial monitoring and evaluation focused on comparison of the effectiveness of producing fish in oxygen-supplemented Michigan raceways to improve water use efficiency and evaluating subyearling and yearling rearing strategies for spring and fall Chinook salmon from several hatchery sources.  Fish health monitoring was added in 1992.  The focus of the Umatilla Hatchery RM&amp;E Project has shifted away from hatchery rearing practices to evaluation of release sizes and acclimation and release locations, timing and strategies on juvenile survival and adult production.  _x000D_
_x000D_
The Hatchery Monitoring and Evaluation Project now includes monitoring of Umatilla recreational fisheries, out-of-subbasin contributions to commercial, tribal and recreational fisheries, productivity of hatchery fish, outmigration and survival of hatchery juveniles, fish marking and tagging, straying of hatchery adults, pre-season run predictions, and adult production to meet Northwest Power and Conservation Council goals for Columbia River salmonid restoration.  The Hatchery Monitoring and Evaluation Project coordinates closely with other Umatilla Monitoring and Evaluation projects to plan, design and implement fisheries research for the Umatilla River Fisheries Restoration Program.  The Umatilla Hatchery Monitoring and Evaluation Project is an integral part of the Umatilla Subbasin Plan and critical to monitor the performance and success of the hatchery program and will continue to guide management activities through the adaptive management process.  Data and results from the Umatilla Hatchery Monitoring and Evaluation project are also used for regional planning and coordination for recovery of listed ESUs such as Mid-Columbia steelhead.</t>
  </si>
  <si>
    <t>169 REL 1, 169 REL 2, 20294, 25172, 29964, 35809, 39797, 4122, 45078, 50543, 55246, 60158, 63517, 66987, 70363, 74247, BPA-003634, BPA-004147, BPA-004814, BPA-005523, BPA-005592, BPA-006318, BPA-006941, BPA-007720, BPA-008428, BPA-008944, BPA-009513</t>
  </si>
  <si>
    <t>Hatchery RM&amp;E, Monitor Fish Populations</t>
  </si>
  <si>
    <t>RPA 50 Fish Population Status Monitoring, RPA 64 Investigate Hatchery Critical Uncertainties</t>
  </si>
  <si>
    <t>Chinook - Mid-Columbia River Spring ESU, Chinook - Upper Columbia River Summer/Fall ESU, Steelhead - Middle Columbia River DPS (threatened), Steelhead - Snake River DPS (threatened)</t>
  </si>
  <si>
    <t>10/01/2003, 10/01/2004, 10/01/2005, 09/26/2006, 04/26/2007, 11/07/2007, 07/03/2008, 08/20/2009, 06/25/2010, 07/19/2011, 10/04/2012, 06/25/2013, 06/04/2014, 05/22/2015, 06/02/2016</t>
  </si>
  <si>
    <t>Harvest, Hatchery, Tributaries</t>
  </si>
  <si>
    <t>Chinook (Fall) [Snake River ESU], Chinook (Spring Summer) [Snake River ESU], Steelhead (Summer Winter) [Middle Columbia River DPS], Steelhead (Summer Winter) [Snake River DPS]</t>
  </si>
  <si>
    <t>Fish Accord - LRT - Umatilla, General, Interim Ops Agreement, Post 2018 â€“ Umatilla</t>
  </si>
  <si>
    <t>Fund, Fund (In Part)</t>
  </si>
  <si>
    <t>10/01/2003, 10/01/2004, 10/01/2005, 02/28/2007, 04/26/2007, 10/01/2007, 02/01/2008, 05/02/2008, 07/03/2008, 11/21/2008, 02/04/2011, 07/25/2011, 08/16/2011, 01/26/2012, 06/07/2012, 07/19/2012, 01/15/2013, 05/21/2013, 10/03/2013, 11/15/2013, 12/01/2014, 01/11/2016, 02/24/2016, 11/14/2016, 02/13/2017</t>
  </si>
  <si>
    <t>Steelhead (Summer Winter) [Upper Columbia River DPS] -- Upper Columbia / East Slope Cascades -- Okanogan River</t>
  </si>
  <si>
    <t>Fish Accord - Colville, General, Post 2018 - Colville</t>
  </si>
  <si>
    <t>10/01/2003, 10/01/2004, 10/01/2005, 04/26/2007, 05/02/2008, 07/02/2008, 07/03/2008, 07/04/2008, 11/21/2008, 02/11/2009, 03/13/2009, 05/18/2009, 07/21/2009, 09/10/2009, 10/13/2009, 12/22/2009, 07/28/2010, 02/15/2011, 03/25/2011, 05/09/2011, 05/12/2011, 05/13/2011, 01/11/2012, 01/27/2012, 03/08/2012, 05/14/2012, 08/03/2012, 09/05/2012, 09/10/2012, 10/30/2012, 11/08/2012, 07/29/2013, 12/16/2013, 02/27/2014, 06/10/2014, 07/31/2014, 10/29/2014, 07/15/2015, 10/26/2015, 03/21/2016, 04/22/2016, 09/08/2016, 10/12/2016, 11/01/2016, 02/13/2017</t>
  </si>
  <si>
    <t>Hydrosystem, Population Status, Tributaries, Tributary Habitat</t>
  </si>
  <si>
    <t>Intermountain/Coeur D'Alene</t>
  </si>
  <si>
    <t>10/01/2003, 10/01/2004, 10/01/2005, 04/26/2007, 07/02/2007, 04/09/2008, 07/03/2008, 08/20/2009, 06/25/2010, 07/19/2011, 11/01/2012, 08/06/2013, 02/14/2014, 06/04/2014, 03/02/2015, 05/22/2015, 06/02/2016</t>
  </si>
  <si>
    <t>Wildlife</t>
  </si>
  <si>
    <t>10/01/2003, 10/01/2004, 10/01/2005, 04/26/2007, 07/03/2008</t>
  </si>
  <si>
    <t>1990-052-00</t>
  </si>
  <si>
    <t>Perf/Stock Prod Impacts Of Hat</t>
  </si>
  <si>
    <t>Jeffrey Gislason</t>
  </si>
  <si>
    <t>160 REL 1, 4726</t>
  </si>
  <si>
    <t>This project was originally titled the Idaho Steelhead Supplementation Studies (SSS) and it was designed to assess the effects of supplementation and to gather life history and genetic data from wild steelhead Oncorhynchus mykiss populations.  The experimental design was submitted to BPA in December, 1992 and field work began in 1993.  The small scale supplementation experiments were completed in 2004.  The project was renamed Idaho Steelhead Monitoring &amp; Evaluation Studies (ISMES) to acknowledge that wild steelhead population dynamics, life-history, and genetics have always been the primary goal of this project.  Basic biological data must be available to assess population abundance, population trends, and to understand stock specific life-history and genetic attributes.  This study has focused on gathering this information from wild steelhead populations in Idaho.  Performance of ESA listed steelhead population units is evaluated in terms of population growth rate, abundance, genetic and life history diversity, and spatial distribution within the ESU. This is addressed in the Clearwater and Salmon Sub Basin Plans, Federal Biological Opinions (BiOp), Salmon Recovery Plans, and the Northwest Power Planning Council Research and Monitoring Plan.  ISMES has since its inception addressed Tier 1 (Ecosystem Status) and Tier 2 (Population and Habitat Status Monitoring) goals developed by Collaborative Systemwide Monitoring and Evaluation Project (CSMEP).  Much of the status information on wild steelhead in Idaho that was presented in the BiOp was developed from data gathered by ISMES. The ISMES project provides data needed for determining migration timing and life histories of steelhead, determining population specific smolt-to-adult return rates (SAR) in index streams, comparing SARâ€™s of Idaho populations with other downriver stocks, collecting tributary specific adult and juvenile abundance data, evaluating downstream passage through the hydrosystem, developing stock specific productivity metrics (juveniles and smolts per female), and characterizing the steelhead stock structure within Idaho.</t>
  </si>
  <si>
    <t>20874, 27838, 31601, 36150, 40650, 45642, 50973, 55728, 59800, 63755, 67655, 71170, 74851, 9949, BPA-003700, BPA-004313, BPA-004955, BPA-005530, BPA-005702, BPA-006342, BPA-006962, BPA-007722, BPA-008378, BPA-008906, BPA-009581</t>
  </si>
  <si>
    <t>Hydrosystem RM&amp;E, Monitor Fish Populations, Tributary Habitat RM&amp;E</t>
  </si>
  <si>
    <t>RPA 50 Fish Population Status Monitoring, RPA 53 Monitor and Evaluate Mitigation Characteristics and River Condition, RPA 54 Monitor and Evaluate Effects of Configuration and Operation Actions, RPA 56 Monitor and Evaluate Tributary Habitat Conditions and Limiting Factors</t>
  </si>
  <si>
    <t>Chinook - Snake River Spring/Summer , Chinook - Snake River Spring/Summer ESU (threatened), Steelhead - Snake River DPS (threatened)</t>
  </si>
  <si>
    <t>Chinook (Fall) [Snake River ESU] -- Snake River -- Snake River Lower Mainstem, Chinook (Spring Summer) [Snake River ESU] -- Dry Clearwater -- Lapwai/Big Canyon, Chinook (Spring Summer) [Snake River ESU] -- Dry Clearwater -- Potlatch River, Chinook (Spring Summer) [Snake River ESU] -- Dry Clearwater -- Upper South Fork Clearwater, Chinook (Spring Summer) [Snake River ESU] -- Middle Fork Salmon River -- Big Creek, Chinook (Spring Summer) [Snake River ESU] -- Middle Fork Salmon River -- Marsh Creek, Chinook (Spring Summer) [Snake River ESU] -- Middle Fork Salmon River -- Middle Fork Salmon River above Indian Creek, Chinook (Spring Summer) [Snake River ESU] -- Middle Fork Salmon River -- Middle Fork Salmon River below Indian Creek, Chinook (Spring Summer) [Snake River ESU] -- South Fork Salmon River -- East Fork South Fork Salmon River, Chinook (Spring Summer) [Snake River ESU] -- South Fork Salmon River -- Little Salmon River, Chinook (Spring Summer) [Snake River ESU] -- South Fork Salmon River -- Secesh River, Chinook (Spring Summer) [Snake River ESU] -- South Fork Salmon River -- South Fork Salmon River mainstem, Chinook (Spring Summer) [Snake River ESU] -- Upper Salmon River -- East Fork Salmon River, Chinook (Spring Summer) [Snake River ESU] -- Upper Salmon River -- North Fork Salmon River, Chinook (Spring Summer) [Snake River ESU] -- Upper Salmon River -- Pahsimeroi River, Chinook (Spring Summer) [Snake River ESU] -- Upper Salmon River -- Panther Creek, Chinook (Spring Summer) [Snake River ESU] -- Upper Salmon River -- Salmon River lower mainstem below Redfish Lake, Chinook (Spring Summer) [Snake River ESU] -- Upper Salmon River -- Salmon River upper mainstem above Redfish Lake, Chinook (Spring Summer) [Snake River ESU] -- Upper Salmon River -- Valley Creek, Chinook (Spring Summer) [Snake River ESU] -- Wet Clearwater -- Lochsa River, Chinook (Spring Summer) [Snake River ESU] -- Wet Clearwater -- Lolo Creek, Chinook (Spring Summer) [Snake River ESU] -- Wet Clearwater -- Meadow Creek, Chinook (Spring Summer) [Snake River ESU] -- Wet Clearwater -- Upper Selway River, Steelhead (Summer Winter) [Snake River DPS] -- Clearwater River -- Clearwater River lower mainstem, Steelhead (Summer Winter) [Snake River DPS] -- Clearwater River -- Lochsa River, Steelhead (Summer Winter) [Snake River DPS] -- Clearwater River -- Lolo Creek, Steelhead (Summer Winter) [Snake River DPS] -- Clearwater River -- Selway River, Steelhead (Summer Winter) [Snake River DPS] -- Clearwater River -- South Fork Clearwater River, Steelhead (Summer Winter) [Snake River DPS] -- Lower Snake -- Asotin Creek, Steelhead (Summer Winter) [Snake River DPS] -- Salmon River -- Big, Camas, and Loon Creek, Steelhead (Summer Winter) [Snake River DPS] -- Salmon River -- East Fork Salmon River, Steelhead (Summer Winter) [Snake River DPS] -- Salmon River -- Little Salmon and Rapid River, Steelhead (Summer Winter) [Snake River DPS] -- Salmon River -- Middle Fork Salmon River upper mainstem, Steelhead (Summer Winter) [Snake River DPS] -- Salmon River -- North Fork Salmon River, Steelhead (Summer Winter) [Snake River DPS] -- Salmon River -- Pahsimeroi River, Steelhead (Summer Winter) [Snake River DPS] -- Salmon River -- Panther Creek, Steelhead (Summer Winter) [Snake River DPS] -- Salmon River -- Salmon River upper mainstem, Steelhead (Summer Winter) [Snake River DPS] -- Salmon River -- Secesh River, Steelhead (Summer Winter) [Snake River DPS] -- Salmon River -- South Fork Salmon River</t>
  </si>
  <si>
    <t>BiOp FCRPS 2008 (non-Accord), Fish Accord - Idaho, General, Post 2018 - Idaho</t>
  </si>
  <si>
    <t>BiOp, non-Accord, Fish Accord, General Program, Other Agreements</t>
  </si>
  <si>
    <t>10/01/2003, 10/01/2004, 10/01/2005, 04/26/2007, 05/02/2008, 07/03/2008, 11/21/2008, 02/18/2009, 02/18/2009, 04/02/2009, 08/20/2009, 12/22/2009, 05/05/2010, 06/25/2010, 07/16/2010, 08/03/2010, 07/19/2011, 10/14/2011, 03/26/2012, 07/31/2012, 10/31/2012, 06/25/2013, 07/26/2013, 08/07/2013, 02/26/2014, 02/26/2014, 05/09/2014, 07/03/2014, 11/14/2014, 05/22/2015, 08/26/2015, 06/02/2016, 02/07/2017, 02/13/2017</t>
  </si>
  <si>
    <t>The Northern Pikeminnow Management Program (NPMP) is a basin-wide program to harvest northern pikeminnow (Ptychocheilus oregonensis).  It was started in 1991 in an effort to reduce predation by northern pikeminnow on juvenile salmonids during their emigration from natal streams to the ocean.</t>
  </si>
  <si>
    <t>Predation</t>
  </si>
  <si>
    <t>219 REL 1, 22819, 26763, 31848, 37442, 41717, 4477, 46941, 52617, 56795, 61037, 64365, 68321, 71866, 75527, BPA-003706, BPA-004315, BPA-004979, BPA-005564, BPA-005703, BPA-006343, BPA-007050, BPA-007723, BPA-008379, BPA-008907, BPA-009521</t>
  </si>
  <si>
    <t>Hydrosystem RM&amp;E, Implement Piscivorous Predation Control Measures, Predation Management RM&amp;E</t>
  </si>
  <si>
    <t>RPA 43 Northern Pikeminnow Management Program (NPMP), RPA 54 Monitor and Evaluate Effects of Configuration and Operation Actions, RPA 70 Monitoring Related to Piscivorous (Fish) Predation</t>
  </si>
  <si>
    <t>Bass, Smallmouth , Chinook - Deschutes River Summer/Fall ESU, Chinook - Lower Columbia River ESU (threatened), Chinook - Mid-Columbia River Spring ESU, Chinook - Snake River Fall ESU (threatened), Chinook - Snake River Spring/Summer , Chinook - Snake River Spring/Summer ESU (threatened), Chinook - Upper Columbia River Spring ESU (endangered), Chinook - Upper Columbia River Summer/Fall ESU, Chinook - Upper Willamette River ESU (threatened), Chum - Columbia River ESU (threatened), Coho - Lower Columbia River ESU (threatened), Coho - Unspecified Population, OBSOLETE-Pikeminnow, Northern , OBSOLETE-Walleye , Sockeye - Deschutes Subbasin, Sockeye - Lake Wenatchee ESU, Sockeye - Okanogan River ESU, Sockeye - Other, Sockeye - Snake River ESU (endangered), Steelhead - Lower Columbia River DPS (threatened), Steelhead - Middle Columbia River DPS (threatened), Steelhead - Snake River DPS (threatened), Steelhead - Upper Columbia River DPS (threatened), Steelhead - Upper Willamette River DPS (threatened)</t>
  </si>
  <si>
    <t>Chinook (Fall) [Lower Columbia River ESU], Chinook (Fall) [Snake River ESU], Chinook (Spring) [Lower Columbia River ESU], Chum [Columbia River ESU], Coho [Lower Columbia River ESU], Steelhead (Summer Winter) [Middle Columbia River DPS], Steelhead (Summer Winter) [Snake River DPS], Steelhead (Summer) [Lower Columbia River DPS], Steelhead (Winter) [Lower Columbia River DPS]</t>
  </si>
  <si>
    <t>Chinook (Fall) [Lower Columbia River ESU] -- CASCADE -- Coweeman River, Chinook (Fall) [Lower Columbia River ESU] -- CASCADE -- Kalama River, Chinook (Fall) [Lower Columbia River ESU] -- COASTAL -- Chinook River, Chinook (Fall) [Lower Columbia River ESU] -- COASTAL -- Clatskanie River, Chinook (Fall) [Lower Columbia River ESU] -- COASTAL -- Elochoman River, Chinook (Fall) [Lower Columbia River ESU] -- COASTAL -- Mill Creek, Chinook (Fall) [Lower Columbia River ESU] -- COASTAL -- Scappoose River, Chinook (Fall) [Lower Columbia River ESU] -- GORGE -- Lower Gorge Tribs, Chinook (Fall) [Lower Columbia River ESU] -- GORGE -- Upper Gorge Tributaries, Chinook (Fall) [Lower Columbia River ESU] -- WILLAMETTE - CASCADE -- Clackamas River, Chinook (Fall) [Snake River ESU] -- Snake River -- Snake River Lower Mainstem, Chinook (Spring) [Lower Columbia River ESU] -- CASCADE -- Kalama River, Chum [Columbia River ESU] -- CASCADE -- Cowlitz River, Chum [Columbia River ESU] -- CASCADE -- Kalama River, Chum [Columbia River ESU] -- COASTAL -- Clatskanie River, Chum [Columbia River ESU] -- COASTAL -- Elochoman River, Chum [Columbia River ESU] -- COASTAL -- Grays &amp;amp; Chinook Rivers, Chum [Columbia River ESU] -- COASTAL -- Mill Creek, Chum [Columbia River ESU] -- COASTAL -- Scappoose River, Chum [Columbia River ESU] -- GORGE -- Lower Gorge Tributaries, Chum [Columbia River ESU] -- GORGE -- Upper Gorge Tributaries, Chum [Columbia River ESU] -- WILLAMETTE - CASCADE -- Clackamas River, Coho [Lower Columbia River ESU] -- CASCADE -- Coweeman River, Coho [Lower Columbia River ESU] -- CASCADE -- Kalama River, Coho [Lower Columbia River ESU] -- COASTAL -- Clatskanie River, Coho [Lower Columbia River ESU] -- COASTAL -- Elochoman River, Coho [Lower Columbia River ESU] -- COASTAL -- Grays &amp;amp; Chinook Rivers, Coho [Lower Columbia River ESU] -- COASTAL -- Mill Creek, Coho [Lower Columbia River ESU] -- COASTAL -- Scappoose River, Coho [Lower Columbia River ESU] -- GORGE -- Lower Gorge Tributaries, Coho [Lower Columbia River ESU] -- GORGE -- Upper Gorge Trib Mainstem (Hood, White Salmon), Coho [Lower Columbia River ESU] -- GORGE -- Upper Gorge Tributaries and Big White Salmon River, Coho [Lower Columbia River ESU] -- WILLAMETTE - CASCADE -- Clackamas River, Steelhead (Summer Winter) [Middle Columbia River DPS] -- Cascades Eastern Slope Tributaries -- Deschutes River - eastside, Steelhead (Summer Winter) [Middle Columbia River DPS] -- Cascades Eastern Slope Tributaries -- Deschutes River - westside, Steelhead (Summer Winter) [Middle Columbia River DPS] -- Cascades Eastern Slope Tributaries -- Fifteenmile Creek (winter run), Steelhead (Summer Winter) [Middle Columbia River DPS] -- Umatilla and Walla Walla River -- Umatilla River, Steelhead (Summer Winter) [Middle Columbia River DPS] -- Yakima River Group -- Satus Creek, Steelhead (Summer Winter) [Snake River DPS] -- Hells Canyon -- Hells Canyon, Steelhead (Summer Winter) [Snake River DPS] -- Lower Snake -- Asotin Creek, Steelhead (Summer Winter) [Snake River DPS] -- Lower Snake -- Tucannon River, Steelhead (Summer) [Lower Columbia River DPS] -- CASCADE -- Kalama River, Steelhead (Winter) [Lower Columbia River DPS] -- CASCADE -- Coweeman River, Steelhead (Winter) [Lower Columbia River DPS] -- CASCADE -- Kalama River, Steelhead (Winter) [Lower Columbia River DPS] -- GORGE -- Lower Gorge Tributaries, Steelhead (Winter) [Lower Columbia River DPS] -- GORGE -- Upper Gorge Tributaries, Steelhead (Winter) [Lower Columbia River DPS] -- WILLAMETTE - CASCADE -- Clackamas River</t>
  </si>
  <si>
    <t>10/01/2003, 10/01/2004, 10/01/2005, 09/29/2006, 04/26/2007, 07/03/2008, 08/20/2009, 06/25/2010, 07/19/2011, 11/04/2011, 11/01/2012, 03/19/2013, 06/25/2013, 06/04/2014, 01/13/2015, 05/22/2015, 06/02/2016, 09/16/2016, 01/20/2017</t>
  </si>
  <si>
    <t>Harvest, Hatchery, Hydrosystem, Multiple Strategies, Predation</t>
  </si>
  <si>
    <t>1990-078-00</t>
  </si>
  <si>
    <t>Squawfish Management Support</t>
  </si>
  <si>
    <t>John Skidmore</t>
  </si>
  <si>
    <t>16 REL 1, 2695 REL 1, 4813</t>
  </si>
  <si>
    <t>This is a project for the Administration and System Operation of the Columbia River Basin PIT Tag Information System (PTAGIS)._x000D_
_x000D_
The goal of this project is to operate and maintain the Columbia River Basin-wide database for PIT Tagged fish and to operate and maintain the established interrogation systems. The data collected by this system is accessible to all entities._x000D_
_x000D_
The measurable goal for the system is to collect 100% valid data  and provide that data  in â€œnear-realâ€ time with downtime of any system component of not more than one percent as measured during the period of peak out-migration.</t>
  </si>
  <si>
    <t>22063, 26564, 31847, 36774, 4007, 413 REL 1, 413 REL 2, 41401, 534 REL 1, 534 REL 2, 57188, 64846, 68472, 71755, 75091, 82 REL 1, BPA-003707, BPA-004316, BPA-004980, BPA-005525, BPA-006344, BPA-006979, BPA-008372, BPA-008908</t>
  </si>
  <si>
    <t>RPA 50 Fish Population Status Monitoring, RPA 72 Data Management</t>
  </si>
  <si>
    <t>Chinook - Deschutes River Summer/Fall ESU, Chinook - Lower Columbia River ESU (threatened), Chinook - Mid-Columbia River Spring ESU, Chinook - Snake River Fall ESU (threatened), Chinook - Snake River Spring/Summer , Chinook - Snake River Spring/Summer ESU (threatened), Chinook - Upper Columbia River Spring ESU (endangered), Chinook - Upper Columbia River Summer/Fall ESU, Chinook - Upper Willamette River ESU (threatened), Chum - Columbia River ESU (threatened), Coho - Lower Columbia River ESU (threatened), Coho - Unspecified Population, Cutthroat Trout, Coastal - Southwest Washington/Columbia River ESU, Cutthroat Trout, Coastal - Upper Willamette River ESU, Lamprey, Pacific , Lamprey, River , Shad, American , Sockeye - Deschutes Subbasin, Sockeye - Lake Wenatchee ESU, Sockeye - Okanogan River ESU, Sockeye - Other, Sockeye - Snake River ESU (endangered), Steelhead - Lower Columbia River DPS (threatened), Steelhead - Middle Columbia River DPS (threatened), Steelhead - Snake River DPS (threatened), Steelhead - Upper Columbia River DPS (threatened), Steelhead - Upper Willamette River DPS (threatened), Sturgeon, Green , Sturgeon, White - Lower Columbia River</t>
  </si>
  <si>
    <t>Chinook (Fall) [Lower Columbia River ESU], Chinook (Fall) [Snake River ESU], Chinook (Spring Summer) [Snake River ESU], Chum [Columbia River ESU], Coho [Lower Columbia River ESU], Steelhead (Summer Winter) [Middle Columbia River DPS], Steelhead (Summer Winter) [Snake River DPS], Steelhead (Winter) [Lower Columbia River DPS]</t>
  </si>
  <si>
    <t>Chinook (Fall) [Lower Columbia River ESU] -- GORGE -- Lower Gorge Tribs, Chinook (Fall) [Lower Columbia River ESU] -- GORGE -- Upper Gorge Tributaries, Chinook (Fall) [Snake River ESU] -- Snake River -- Snake River Lower Mainstem, Chinook (Spring Summer) [Snake River ESU] -- South Fork Salmon River -- Little Salmon River, Chum [Columbia River ESU] -- GORGE -- Lower Gorge Tributaries, Chum [Columbia River ESU] -- GORGE -- Upper Gorge Tributaries, Coho [Lower Columbia River ESU] -- GORGE -- Lower Gorge Tributaries, Coho [Lower Columbia River ESU] -- GORGE -- Upper Gorge Tributaries and Big White Salmon River, Steelhead (Summer Winter) [Middle Columbia River DPS] -- Cascades Eastern Slope Tributaries -- Klickitat River, Steelhead (Summer Winter) [Middle Columbia River DPS] -- Umatilla and Walla Walla River -- Umatilla River, Steelhead (Summer Winter) [Middle Columbia River DPS] -- Yakima River Group -- Satus Creek, Steelhead (Summer Winter) [Middle Columbia River DPS] -- Yakima River Group -- Yakima River upper mainstem, Steelhead (Summer Winter) [Snake River DPS] -- Lower Snake -- Asotin Creek, Steelhead (Summer Winter) [Snake River DPS] -- Lower Snake -- Tucannon River, Steelhead (Summer Winter) [Snake River DPS] -- Salmon River -- Little Salmon and Rapid River, Steelhead (Winter) [Lower Columbia River DPS] -- GORGE -- Lower Gorge Tributaries, Steelhead (Winter) [Lower Columbia River DPS] -- GORGE -- Upper Gorge Tributaries</t>
  </si>
  <si>
    <t>FY07-09 Solicitation Review, RME / AP Category Review, Proposals for New FCRPS BiOp work (FY10-July), Resident Fish, Regional Coordination, and Data Management Category Review</t>
  </si>
  <si>
    <t>10/01/2003, 10/01/2004, 10/01/2005, 04/26/2007, 05/07/2008, 07/03/2008, 01/06/2009, 08/20/2009, 05/05/2010, 06/25/2010, 07/19/2011, 02/22/2012, 11/13/2012, 08/21/2013, 09/04/2013, 06/04/2014, 08/01/2014, 05/22/2015, 06/02/2016</t>
  </si>
  <si>
    <t>1990-080-01</t>
  </si>
  <si>
    <t>Pit Tag Purchases</t>
  </si>
  <si>
    <t>4123, 536 REL 1, 536 REL 2, BPA-005557</t>
  </si>
  <si>
    <t>10/01/2004, 10/01/2005</t>
  </si>
  <si>
    <t>FY07-09 Solicitation Review, Wildlife Category Review, Proposals for New FCRPS BiOp work (FY10-July)</t>
  </si>
  <si>
    <t>10/01/2003, 10/01/2004, 10/01/2005, 04/26/2007, 05/02/2008, 07/03/2008, 11/21/2008, 12/22/2009, 06/25/2010, 01/26/2012, 03/06/2012, 07/19/2012, 11/26/2012, 04/18/2013, 10/03/2013, 06/25/2014, 10/17/2014, 10/13/2015, 02/24/2016, 12/01/2016, 02/13/2017</t>
  </si>
  <si>
    <t>Population Status, Tributary Habitat</t>
  </si>
  <si>
    <t>1990-093-00</t>
  </si>
  <si>
    <t>Genetic Analyses Of Oncorhynch</t>
  </si>
  <si>
    <t>Gregory Baesler</t>
  </si>
  <si>
    <t>159 REL 1, 4981</t>
  </si>
  <si>
    <t>Mountain Columbia/Flathead</t>
  </si>
  <si>
    <t>10/01/2003, 10/01/2004, 10/01/2005, 04/26/2007, 07/02/2007, 12/05/2007, 07/03/2008, 08/20/2009, 06/25/2010, 07/19/2011, 08/20/2012, 06/25/2013, 07/30/2013, 06/04/2014, 05/22/2015, 06/02/2016</t>
  </si>
  <si>
    <t>Harvest, Hydrosystem, Multiple Strategies, Population Status, Predation, Tributaries, Tributary Habitat</t>
  </si>
  <si>
    <t>See Contract Summary.</t>
  </si>
  <si>
    <t>179 REL 1, 24663, 27973, 29843 REL 4, 31100, 326 REL 13, 36081, 39198, 39937 REL 15, 429 REL 22, 43221, 48497, 5043, 53849, 58 REL 20, 58083, 63309, 65609, 69667, 73409, 8783 REL 1, BPA-004057, BPA-005526, CR-304344, CR-304345</t>
  </si>
  <si>
    <t>Bass, Largemouth , Bass, Smallmouth , Cutthroat Trout, Coastal - Resident Populations, Cutthroat Trout, Westslope , Cutthroat Trout, Yellowstone , Freshwater Mussels, Kokanee , OBSOLETE-Crappie, Black , OBSOLETE-Perch, Yellow , OBSOLETE-Pike, Northern , OBSOLETE-Pikeminnow, Northern , OBSOLETE-Trout, Brown , OBSOLETE-Trout, Lake , OBSOLETE-Walleye , Sturgeon, White - All Populations except Kootenai R. DPS, Trout, Brook , Trout, Bull (threatened), Trout, Interior Redband , Trout, Rainbow , Whitefish, Mountain , Wildlife</t>
  </si>
  <si>
    <t>Cost Savings, General, General - Within Year</t>
  </si>
  <si>
    <t>General Program, Other Agreements</t>
  </si>
  <si>
    <t>10/01/2003, 10/01/2004, 10/01/2005, 09/26/2006, 04/26/2007, 07/02/2007, 06/04/2008, 07/03/2008, 08/20/2009, 06/25/2010, 07/19/2011, 10/11/2012, 08/06/2013, 08/16/2013, 06/04/2014, 05/22/2015, 07/15/2015, 01/28/2016, 06/02/2016, 02/27/2017</t>
  </si>
  <si>
    <t>Harvest, Multiple Strategies, Population Status, Tributaries, Tributary Habitat</t>
  </si>
  <si>
    <t>Current project objectives include acquiring eggs, hatching, and rearing up to 100,000 westslope cutthroat and rainbow trout annually for offsite mitigation in closed basin waters of the Flathead River system.  Due to budget constraints, the current funding level will only allow the production of 50,000 westslope cutthroat trout.  Monitoring and biological evaluations are the responsibility of the receiving management agencies.  The exact number of fish and annual stocking locations may change slightly due to monitoring results, return of creel analysis and subbasin fishery objectives._x000D_
_x000D_
1/26/07 Revised Project Summary:  Project objectives include acquiring eggs and rearing up to 100,000 westslope cutthroat trout and 100,000 rainbow trout annually for offsite mitigation in closed basin waters.  The expected outcome of this project will produce an increased recreational harvest opportunity in closed basin waters while emphasis is placed on native fish stocks recovering in more regulated habitat areas.</t>
  </si>
  <si>
    <t>175 REL 1, 175 REL 2, 20378, 26273, 33043, 36721, 41812, 46660, 4699, 51488, 56340, 64579, 68272, 71984, CR-303066</t>
  </si>
  <si>
    <t xml:space="preserve">Cutthroat Trout, Westslope , Trout, Rainbow </t>
  </si>
  <si>
    <t>10/01/2003, 10/01/2004, 10/01/2005, 04/26/2007, 07/03/2008, 08/20/2009, 06/25/2010, 07/19/2011, 10/05/2012, 06/25/2013, 06/04/2014, 05/22/2015, 06/02/2016</t>
  </si>
  <si>
    <t>OVERALL PERFORMANCE WORK STATEMENT:  Assess the migrational characteristics and estimate parr-to-smolt survival for Snake River wild spring/summer Chinook salmon smolts at Lower Granite Dam.  Characterize parr and smolt survival and movement out of natal rearing areas of selected streams and examine the relationships between fish movement, environmental conditions within the streams, and weather and climate data.  Collect parr-to-smolt growth information on previously PIT-tagged wild Chinook salmon parr at Lower Granite Dam each spring.</t>
  </si>
  <si>
    <t>21961, 26583, 31849, 36414, 41226, 46273 REL 111, 46273 REL 130, 46273 REL 19, 46273 REL 38, 46273 REL 5, 46273 REL 62, 46273 REL 80, 46273 REL 96, 554 REL 1, 5619, BPA-003601, BPA-004105, BPA-004981, BPA-005540, BPA-005633, BPA-006254, BPA-006950, BPA-007724, BPA-008381, BPA-008910, BPA-009591</t>
  </si>
  <si>
    <t>RPA 50 Fish Population Status Monitoring, RPA 53 Monitor and Evaluate Mitigation Characteristics and River Condition, RPA 55 Investigate Hydro Critical Uncertanties</t>
  </si>
  <si>
    <t>Chinook - Snake River Fall ESU (threatened), Chinook - Snake River Spring/Summer ESU (threatened)</t>
  </si>
  <si>
    <t>Chinook (Fall) [Snake River ESU] -- Snake River -- Snake River Lower Mainstem, Chinook (Spring Summer) [Snake River ESU] -- Middle Fork Salmon River -- Bear Valley Creek, Chinook (Spring Summer) [Snake River ESU] -- Middle Fork Salmon River -- Big Creek, Chinook (Spring Summer) [Snake River ESU] -- Middle Fork Salmon River -- Camas Creek, Chinook (Spring Summer) [Snake River ESU] -- Middle Fork Salmon River -- Chamberlain Creek, Chinook (Spring Summer) [Snake River ESU] -- Middle Fork Salmon River -- Loon Creek, Chinook (Spring Summer) [Snake River ESU] -- Middle Fork Salmon River -- Marsh Creek, Chinook (Spring Summer) [Snake River ESU] -- Middle Fork Salmon River -- Sulphur Creek, Chinook (Spring Summer) [Snake River ESU] -- South Fork Salmon River -- Secesh River, Chinook (Spring Summer) [Snake River ESU] -- South Fork Salmon River -- South Fork Salmon River mainstem, Chinook (Spring Summer) [Snake River ESU] -- Upper Salmon River -- East Fork Salmon River, Chinook (Spring Summer) [Snake River ESU] -- Upper Salmon River -- Salmon River upper mainstem above Redfish Lake, Chinook (Spring Summer) [Snake River ESU] -- Upper Salmon River -- Valley Creek, Steelhead (Summer Winter) [Snake River DPS] -- Lower Snake -- Asotin Creek, Steelhead (Summer Winter) [Snake River DPS] -- Lower Snake -- Tucannon River, Steelhead (Summer Winter) [Snake River DPS] -- Salmon River -- Big, Camas, and Loon Creek, Steelhead (Summer Winter) [Snake River DPS] -- Salmon River -- Chamberlain Creek, Steelhead (Summer Winter) [Snake River DPS] -- Salmon River -- East Fork Salmon River, Steelhead (Summer Winter) [Snake River DPS] -- Salmon River -- Middle Fork Salmon River upper mainstem, Steelhead (Summer Winter) [Snake River DPS] -- Salmon River -- Salmon River upper mainstem, Steelhead (Summer Winter) [Snake River DPS] -- Salmon River -- Secesh River, Steelhead (Summer Winter) [Snake River DPS] -- Salmon River -- South Fork Salmon River</t>
  </si>
  <si>
    <t>10/01/2003, 10/01/2004, 10/01/2005, 04/26/2007, 07/03/2008, 08/20/2009, 06/25/2010, 07/19/2011, 11/01/2012, 06/25/2013, 06/04/2014, 06/26/2015, 06/02/2016</t>
  </si>
  <si>
    <t>Staff of the U. S. Fish and Wildlife Service and U. S. Geological Survey has responded to emerging issues relative to the recovery of Snake River fall Chinook salmon through project 199102900 for 15 years.  We propose to help managers increase fall Chinook salmon production in the free-flowing Snake River by using existing and newly collected field data to answer five critical questions: (1) is the progression of life history events changing over time; (2) is growth during rearing and seaward movement changing over time; (3) could survival to the tailrace of Lower Granite Dam be increased; (4) could interactions between wild and hatchery smolts be reduced; and (5) does summer spill benefit fall Chinook salmon migrants?  We answer these questions by accomplishing the following five objectives: (1) increasing the effectiveness of hydrosystem operations; (2) maximizing growth of wild fall Chinook salmon; (3) increasing the survival of wild fall Chinook salmon subyearlings; (4) reducing the potential for wild-hatchery fish interaction; and, (5) increasing the understanding of the efficacy of spill.  To accomplish our objectives, we will PIT tag wild subyearlings and analyze subsequent detection data to estimate survival, growth, describe run timing and life history attributes, and evaluate the effectiveness of summer spill.  We will explore the roles of food availability, growth, and habitat rearing capacity as potential limiting factors to Snake River fall Chinook salmon.</t>
  </si>
  <si>
    <t>University of Idaho, US Fish and Wildlife Service (USFWS), US Geological Survey (USGS)</t>
  </si>
  <si>
    <t>14120, 14184, 161 REL 1, 18033, 22926, 26951, 27429, 27447, 32819, 32856, 33149, 37852, 37853, 37899, 406 REL 1, 42600, 42841, 42842, 47127, 47759, 47760, 5233, 53169, 53309, 53310, 5362, 56968, 56969, 61379, 61380, 65395, 65396, 69273, 69274, 72898, 72899, 9626, 9630, BPA-009696, CR-303753, CR-303754</t>
  </si>
  <si>
    <t>Hatchery RM&amp;E, Hydrosystem RM&amp;E, Monitor Fish Populations, Predation Management RM&amp;E</t>
  </si>
  <si>
    <t>RPA 50 Fish Population Status Monitoring, RPA 53 Monitor and Evaluate Mitigation Characteristics and River Condition, RPA 55 Investigate Hydro Critical Uncertanties, RPA 64 Investigate Hatchery Critical Uncertainties, RPA 65 Investigate Hatchery Critical Uncertainties (2), RPA 70 Monitoring Related to Piscivorous (Fish) Predation</t>
  </si>
  <si>
    <t>Chinook - Snake River Fall ESU (threatened)</t>
  </si>
  <si>
    <t>Chinook (Fall) [Snake River ESU] -- Snake River -- Snake River Lower Mainstem, Chinook (Spring Summer) [Snake River ESU] -- Dry Clearwater -- Lapwai/Big Canyon, Chinook (Spring Summer) [Snake River ESU] -- Wet Clearwater -- Lolo Creek, Steelhead (Summer Winter) [Middle Columbia River DPS] -- Umatilla and Walla Walla River -- Umatilla River, Steelhead (Summer Winter) [Middle Columbia River DPS] -- Umatilla and Walla Walla River -- Willow Creek, Steelhead (Summer Winter) [Snake River DPS] -- Clearwater River -- Clearwater River lower mainstem, Steelhead (Summer Winter) [Snake River DPS] -- Hells Canyon -- Hells Canyon, Steelhead (Summer Winter) [Snake River DPS] -- Lower Snake -- Asotin Creek, Steelhead (Summer Winter) [Snake River DPS] -- Lower Snake -- Tucannon River</t>
  </si>
  <si>
    <t>Edu, Govt - Federal, Govt - Federal</t>
  </si>
  <si>
    <t>10/01/2003, 10/01/2004, 10/01/2005, 04/26/2007, 04/09/2008, 07/03/2008, 08/20/2009, 06/25/2010, 09/21/2010, 07/19/2011, 10/05/2012, 06/25/2013, 01/06/2014, 06/04/2014, 05/22/2015, 06/02/2016</t>
  </si>
  <si>
    <t>Emerging Issues, Hatchery, Hydrosystem, Multiple Strategies, Population Status, Predation</t>
  </si>
  <si>
    <t>Intermountain/Columbia Upper</t>
  </si>
  <si>
    <t>Meets Scientific Review Criteria (Qualified), Meets Scientific Review Criteria - In Part</t>
  </si>
  <si>
    <t>10/01/2003, 10/01/2004, 08/02/2005, 10/01/2005, 09/26/2006, 09/29/2006, 04/26/2007, 07/02/2007, 12/05/2007, 07/03/2008, 08/20/2009, 06/25/2010, 07/19/2011, 10/03/2012, 06/25/2013, 06/04/2014, 01/26/2015, 05/22/2015, 06/02/2016, 06/21/2016</t>
  </si>
  <si>
    <t>Harvest, Hatchery</t>
  </si>
  <si>
    <t>PROJECT OVERVIEW_x000D_
_x000D_
The Pacific Northwest tags more fish and monitors fish movements more intensely than anywhere else in North America.  Tens of millions of dollars are spent on fish tagging and data retrieval each year.  However, there is no overriding analytical framework to the design and analyses of these studies to assure optimal performances or maximum benefits from the data.  The Columbia Basin Fish and Wildlife Program (CBFWP 1994-1995) recognized these needs in their call for a regional center for conducting analyses and the development of needed analytical tools and analyses (3.2F.1).  The plan also called for a coordinated information system on anadromous fish databases (3.3A.2) and the need to monitor populations, provide timely transfer of information, and develop needed monitoring technologies (4.3C.1).  Despite these overwhelming needs and given the high expenditures on tagging and data collection, no agreement on a coordinated information system for anadromous fish data, methods of their analyses, or timely dissemination of information to the public has been agreed upon.  This project exists to meet some of these pressing demands for sound statistical analysis of tagging data and the dissemination of that data in a timely manner in order to evaluate and monitor mitigation activities in the Columbia Basin.  This program contributes to mitigation activities by providing analyses of historical and real-time tag detections in order to adapt management strategies to the most current information on salmonid migration and success.  This program also assists by resolving statistical and data analysis issues, so that managers can focus on biological or resource issues rather than on data analysis uncertainties._x000D_
_x000D_
Bonneville Power Administration (BPA) uses the support provided by this project to accountably perform and preserve its ability to independently make decisions related to operations of the hydro system and commitment of fiscal and material federal resources for fish and wildlife mitigation programs.  This project also provides critical analysis for efficient use of limited mitigation funds on both a real-time and planning horizon basis.  To support real-time monitoring and information dissemination, the program provides real-time analyses of PIT-tag data and smolt passage indices to predict outmigration timing at eight Snake and Columbia River dam sites.  This information is coupled with travel time information and barging projections in the Snake River Basin.  Daily updates are provided for yearling and subyearling Chinook salmon, steelhead, and sockeye salmon from April through September of each year since 1994.  These predictions, along with supporting information, can be retrieved and independently analyzed using interactive software and graphs on the internet (http://www.cbr.washington.edu)._x000D_
_x000D_
This project also performs value-added analyses of historical tagging data by testing hypotheses, estimating parameters, and modeling interrelationships without the tremendous costs of additional field studies.  These life-cycle analyses are being used to characterize the status and trends of steelhead and Chinook salmon in the Columbia River Basin and examine factors influencing return success._x000D_
_x000D_
As provisions for handling salmonid stocks have become more restricted, the value of retrospective analyses of existing data sets becomes increasingly important.  These investigations also provide needed information to perform sample size calculations and to design field investigations more precisely. The specific analyses performed each year changes as BPA information needs to shift to reflect the changing needs of the fisheries community.  A series of technical publications on tag analyses is published under the contract to disseminate information learned from these added-value analyses._x000D_
_x000D_
This project develops statistical tools and analyses to monitor and evaluate the status and trends of salmonid stocks and the hydro system.  Performance measures compiled include adult return counts, harvest numbers, SARs, smolt outmigration and travel times, stream escapement, transportâ€“inriver ratios, ocean survival (i.e., Bonneville to Bonneville Dam), upriver adult survival, and compliance with flow, temperature, and dissolved gas targets.  This project is reporting the information and developing analysis tools to assist the public and agencies in independently assessing the status of recovery in the Basin.  The information and statistical tools to examine the status and trends of performance measures are placed in the DART database managed by the University of Washington for public dissemination.</t>
  </si>
  <si>
    <t>13690, 25093, 296 REL 1, 29676, 35477, 40542, 4134, 44847, 50066, 55490, 59431, 63500, 67446, 71343, 74892</t>
  </si>
  <si>
    <t>RPA 52 Monitor and Evaluate Performance within the FCRPS, RPA 53 Monitor and Evaluate Mitigation Characteristics and River Condition, RPA 55 Investigate Hydro Critical Uncertanties</t>
  </si>
  <si>
    <t>10/01/2003, 10/01/2004, 10/01/2005, 04/26/2007, 07/03/2008, 10/14/2008, 08/20/2009, 06/25/2010, 07/19/2011, 10/03/2012, 06/25/2013, 03/04/2014, 06/04/2014, 05/22/2015, 06/02/2016</t>
  </si>
  <si>
    <t>1991-055-00</t>
  </si>
  <si>
    <t>Natures Rearing Enhancement Systems Project</t>
  </si>
  <si>
    <t>4768, 548 REL 1</t>
  </si>
  <si>
    <t>1991-057-00</t>
  </si>
  <si>
    <t>Yakima Basin Screen Fabrication Phase 2</t>
  </si>
  <si>
    <t>11472, 166 REL 1, 24611, 5371</t>
  </si>
  <si>
    <t xml:space="preserve">Bass, Smallmouth , Chinook - Deschutes River Summer/Fall ESU, Chinook - Lower Columbia River ESU (threatened), Chinook - Mid-Columbia River Spring ESU, Chinook - Snake River Fall ESU (threatened), Chinook - Snake River Spring/Summer , Chinook - Snake River Spring/Summer ESU (threatened), Chinook - Upper Columbia River Spring ESU (endangered), Chinook - Upper Columbia River Summer/Fall ESU, Chinook - Upper Willamette River ESU (threatened), Chum - Columbia River ESU (threatened), Coho - Lower Columbia River ESU (threatened), Coho - Unspecified Population, Cutthroat Trout, Coastal - Southwest Washington/Columbia River ESU, Cutthroat Trout, Coastal - Upper Willamette River ESU, Cutthroat Trout, Westslope , Freshwater Mussels, Kokanee , OBSOLETE-Catfish , OBSOLETE-Pikeminnow, Northern , OBSOLETE-Trout, Brown , OBSOLETE-Trout, Lake , Sockeye - Deschutes Subbasin, Sockeye - Lake Wenatchee ESU, Sockeye - Okanogan River ESU, Sockeye - Other, Sockeye - Snake River ESU (endangered), Steelhead - Lower Columbia River DPS (threatened), Steelhead - Middle Columbia River DPS (threatened), Steelhead - Snake River DPS (threatened), Steelhead - Upper Columbia River DPS (threatened), Steelhead - Upper Willamette River DPS (threatened), Trout, Brook , Trout, Bull (threatened), Trout, Rainbow , Whitefish, Mountain </t>
  </si>
  <si>
    <t>Steelhead (Summer Winter) [Middle Columbia River DPS] -- Yakima River Group -- Yakima River upper mainstem</t>
  </si>
  <si>
    <t>Intermountain/Pend Oreille</t>
  </si>
  <si>
    <t>Close Out</t>
  </si>
  <si>
    <t>Meets Scientific Review Criteria - In Part (Qualified)</t>
  </si>
  <si>
    <t>The Swanson Lakes Wildlife Area (SLWA) was initially approved as a wildlife mitigation project in 1992 and was re-approved for operations and maintenance (O&amp;M) funding in 2002 under the Sub-basin Planning Process for the Columbia Plateau Province. This project partially addresses adverse impacts caused by the construction of Chief Joseph and Grand Coulee hydroelectric dams. On the Swanson Lakes Wildlife Area, wildlife habitat enhancement efforts to meet mitigation objectives have been performed between 1993 and 2006, with enhancements completed as of 2006. Continued operation and maintenance activities funded by BPA are necessary to maintain wildlife habitat benefits and to ensure BPA's mitigation obligation is met. These activities are essential to further the goal of the Washington Department of Fish and Wildlife (WDFW) to protect shrubsteppe and other habitats necessary to recover and sustain local and region-wide populations of Columbian sharp-tailed grouse.</t>
  </si>
  <si>
    <t>Columbia Plateau/Crab</t>
  </si>
  <si>
    <t>25027, 29455, 34925, 39392, 4113, 44566, 50472, 514 REL 1, 514 REL 3, 54461, 59964, 63047, 66989, 70557, CR-305350</t>
  </si>
  <si>
    <t>10/01/2003, 10/01/2004, 10/01/2005, 04/26/2007, 07/03/2008, 08/20/2009, 06/25/2010, 07/19/2011, 10/03/2012, 06/25/2013, 06/04/2014, 01/30/2015, 05/22/2015, 07/15/2015, 06/02/2016</t>
  </si>
  <si>
    <t>Population Status, Tributaries</t>
  </si>
  <si>
    <t>Wynn Avocette</t>
  </si>
  <si>
    <t>Intermountain/Spokane</t>
  </si>
  <si>
    <t>Do Not Fund, Fund</t>
  </si>
  <si>
    <t>10/01/2003, 10/01/2004, 10/01/2005, 09/29/2006, 04/26/2007, 07/03/2007, 10/10/2007, 07/03/2008, 08/20/2009</t>
  </si>
  <si>
    <t>Sockeye - Snake River ESU (endangered)</t>
  </si>
  <si>
    <t>10/01/2003, 10/01/2004, 10/01/2005, 04/26/2007, 07/02/2007, 07/03/2008</t>
  </si>
  <si>
    <t>1991-072-00</t>
  </si>
  <si>
    <t>Redfish Lake Sockeye Salmon Captive Broodstock Program</t>
  </si>
  <si>
    <t>The Idaho Department of Fish and Game (IDFG) operates a Sockeye Salmon Captive Broodstock Program at the Eagle Fish Hatchery in southwest Idaho.  The captive broodstock program began at the Eagle Hatchery in 1991 as an effort to preserve the near extinct Redfish Lake population of Snake River sockeye.  The captive broodstock program at Eagle Hatchery is duplicated at NOAA Fisheries' Manchester and Burley Creek facilities in Washington state.  Since its inception, the program has been successful in preventing the total collapse of the population.  Today, IDFG collects adults returning to the system at trapping locations in the Stanley Basin of Idaho and spawns and rears those fish at the Eagle Hatchery.  IDFG also maintains captive broodstock where fish are reared from egg to maturity in a fresh water system.  The current Eagle Hatchery program supports the spawning and rearing for 300 adult (male + female) sockeye each year._x000D_
_x000D_
T</t>
  </si>
  <si>
    <t>167 REL 1, 22945, 23399 REL 1, 5342</t>
  </si>
  <si>
    <t>Kokanee , Sockeye - Snake River ESU (endangered), Trout, Bull (threatened)</t>
  </si>
  <si>
    <t>Chinook (Fall) [Lower Columbia River ESU], Chinook (Spring Summer) [Snake River ESU], Chum [Columbia River ESU], Coho [Lower Columbia River ESU], Sockeye [Snake River ESU], Steelhead (Summer Winter) [Snake River DPS], Steelhead (Winter) [Lower Columbia River DPS]</t>
  </si>
  <si>
    <t>Chinook (Fall) [Lower Columbia River ESU] -- GORGE -- Upper Gorge Tributaries, Chinook (Spring Summer) [Snake River ESU] -- Upper Salmon River -- Salmon River upper mainstem above Redfish Lake, Chum [Columbia River ESU] -- GORGE -- Upper Gorge Tributaries, Coho [Lower Columbia River ESU] -- GORGE -- Upper Gorge Tributaries and Hood River, Sockeye [Snake River ESU] -- Stanley Basin -- Alturas, Sockeye [Snake River ESU] -- Stanley Basin -- Petit, Sockeye [Snake River ESU] -- Stanley Basin -- Redfish, Steelhead (Summer Winter) [Snake River DPS] -- Salmon River -- Salmon River upper mainstem, Steelhead (Winter) [Lower Columbia River DPS] -- GORGE -- Upper Gorge Tributaries</t>
  </si>
  <si>
    <t>CAP - Hatchery, ID - 76-99% WE budget in state, OR - 0-25% WE budget in state</t>
  </si>
  <si>
    <t>10/01/2003, 10/01/2004, 10/01/2005, 09/29/2006, 04/26/2007, 07/02/2007, 07/03/2008</t>
  </si>
  <si>
    <t>Action Effectiveness Monitoring</t>
  </si>
  <si>
    <t>The goal of the Idaho Natural Production Monitoring and Evaluation Project (INPMEP) is to understand and predict the population dynamics and associated controlling factors of wild and natural anadromous salmonids that spawn upstream from Lower Granite Dam (LGR). This is long-term research that originated in the 1980s to determine effectiveness of habitat mitigation for steelhead and spring/summer Chinook in Idaho. This project assesses population characteristics, survival, and productivity.</t>
  </si>
  <si>
    <t>168 REL 1, 18667, 23363, 28739, 31117, 36423, 40873, 45995, 50975, 55703, 5862, 59833, 63971, 67977, 71488, 75491, BPA-008440, BPA-008909, BPA-009590</t>
  </si>
  <si>
    <t>Chinook (Fall) [Snake River ESU] -- Snake River -- Snake River Lower Mainstem, Chinook (Spring Summer) [Snake River ESU] -- Dry Clearwater -- Lapwai/Big Canyon, Chinook (Spring Summer) [Snake River ESU] -- Dry Clearwater -- Lawyer Creek, Chinook (Spring Summer) [Snake River ESU] -- Dry Clearwater -- Potlatch River, Chinook (Spring Summer) [Snake River ESU] -- Dry Clearwater -- Upper South Fork Clearwater, Chinook (Spring Summer) [Snake River ESU] -- Middle Fork Salmon River -- Bear Valley Creek, Chinook (Spring Summer) [Snake River ESU] -- Middle Fork Salmon River -- Camas Creek, Chinook (Spring Summer) [Snake River ESU] -- Middle Fork Salmon River -- Chamberlain Creek, Chinook (Spring Summer) [Snake River ESU] -- Middle Fork Salmon River -- Marsh Creek, Chinook (Spring Summer) [Snake River ESU] -- Middle Fork Salmon River -- Middle Fork Salmon River above Indian Creek, Chinook (Spring Summer) [Snake River ESU] -- Middle Fork Salmon River -- Middle Fork Salmon River below Indian Creek, Chinook (Spring Summer) [Snake River ESU] -- South Fork Salmon River -- East Fork South Fork Salmon River, Chinook (Spring Summer) [Snake River ESU] -- South Fork Salmon River -- Little Salmon River, Chinook (Spring Summer) [Snake River ESU] -- South Fork Salmon River -- Secesh River, Chinook (Spring Summer) [Snake River ESU] -- South Fork Salmon River -- South Fork Salmon River mainstem, Chinook (Spring Summer) [Snake River ESU] -- Upper Salmon River -- East Fork Salmon River, Chinook (Spring Summer) [Snake River ESU] -- Upper Salmon River -- Lemhi River, Chinook (Spring Summer) [Snake River ESU] -- Upper Salmon River -- Pahsimeroi River, Chinook (Spring Summer) [Snake River ESU] -- Upper Salmon River -- Panther Creek, Chinook (Spring Summer) [Snake River ESU] -- Upper Salmon River -- Salmon River lower mainstem below Redfish Lake, Chinook (Spring Summer) [Snake River ESU] -- Upper Salmon River -- Salmon River upper mainstem above Redfish Lake, Chinook (Spring Summer) [Snake River ESU] -- Wet Clearwater -- Lochsa River, Chinook (Spring Summer) [Snake River ESU] -- Wet Clearwater -- Meadow Creek, Chinook (Spring Summer) [Snake River ESU] -- Wet Clearwater -- Moose Creek, Steelhead (Summer Winter) [Snake River DPS] -- Clearwater River -- Clearwater River lower mainstem, Steelhead (Summer Winter) [Snake River DPS] -- Clearwater River -- Lochsa River, Steelhead (Summer Winter) [Snake River DPS] -- Clearwater River -- Selway River, Steelhead (Summer Winter) [Snake River DPS] -- Clearwater River -- South Fork Clearwater River, Steelhead (Summer Winter) [Snake River DPS] -- Lower Snake -- Asotin Creek, Steelhead (Summer Winter) [Snake River DPS] -- Salmon River -- Big, Camas, and Loon Creek, Steelhead (Summer Winter) [Snake River DPS] -- Salmon River -- Chamberlain Creek, Steelhead (Summer Winter) [Snake River DPS] -- Salmon River -- East Fork Salmon River, Steelhead (Summer Winter) [Snake River DPS] -- Salmon River -- Lemhi River, Steelhead (Summer Winter) [Snake River DPS] -- Salmon River -- Little Salmon and Rapid River, Steelhead (Summer Winter) [Snake River DPS] -- Salmon River -- Middle Fork Salmon River upper mainstem, Steelhead (Summer Winter) [Snake River DPS] -- Salmon River -- Pahsimeroi River, Steelhead (Summer Winter) [Snake River DPS] -- Salmon River -- Panther Creek, Steelhead (Summer Winter) [Snake River DPS] -- Salmon River -- Salmon River upper mainstem, Steelhead (Summer Winter) [Snake River DPS] -- Salmon River -- Secesh River, Steelhead (Summer Winter) [Snake River DPS] -- Salmon River -- South Fork Salmon River</t>
  </si>
  <si>
    <t>Meets Scientific Review Criteria, Meets Scientific Review Criteria - In Part</t>
  </si>
  <si>
    <t>10/01/2003, 10/01/2004, 10/01/2005, 04/26/2007, 07/03/2008, 08/20/2009, 05/05/2010, 05/24/2010, 06/25/2010, 07/19/2011, 10/31/2012, 06/25/2013, 07/03/2014, 05/22/2015, 06/02/2016</t>
  </si>
  <si>
    <t>1991-075-00</t>
  </si>
  <si>
    <t>Yakima Fish Screens Cons Bor</t>
  </si>
  <si>
    <t>The Yakima Phase II Screens Construction program is an extension of the Phase I program that corrected fish passage conditions at about 16 major diversions in the Yakima River Basin. The Northwest Power Planning Council (now the Northwest Power and Conservation Council) authorized Bonneville Power Administration (BPA) to provide funding for Phase II screens through the Fish and Wildlife Program.  BPA asked the Bureau of Reclamation (BOR) to plan, design, and supervise construction of the Phase II projects.</t>
  </si>
  <si>
    <t>20034, 24728, 311 REL 1, 311 REL 2, 4655, 4685, 592 REL 19, 65 REL 1, 65 REL 2, 95 REL 1</t>
  </si>
  <si>
    <t>Chinook - Upper Columbia River Spring ESU (endangered), Coho - Unspecified Population, Steelhead - Upper Columbia River DPS (threatened)</t>
  </si>
  <si>
    <t>10/01/2003, 10/01/2004, 10/01/2005, 09/29/2006</t>
  </si>
  <si>
    <t>1991-075-01</t>
  </si>
  <si>
    <t>Yakima Screens Const-Fogarty</t>
  </si>
  <si>
    <t>1991-075-02</t>
  </si>
  <si>
    <t>Yakima Screens - Moxee Hubbard</t>
  </si>
  <si>
    <t>1991-078-00</t>
  </si>
  <si>
    <t>John R. Palensky Wildlife Area</t>
  </si>
  <si>
    <t>In 1991, Burlington Bottoms (BB) was the first site in Oregon to be purchased by the Bonneville Power Administration (BPA) under the Willamette and Columbia River Basins Fish and Wildlife Programs, to provide partial mitigation for the impacts associated with the construction of hydroelectric facilities.  The Oregon Department of Fish and Wildlife (ODFW) was contracted by BPA in 1993 to conduct interim management of the BB site, which included completion of a habitat assessment or habitat evaluation procedure (HEP).  In addition, a hydrology and hydraulics assessment was also conducted on the site in 1993. Results of the HEP and hydrology study were incorporated into the Environmental Assessment/ Management Plan written in 1994 (DOE/EA-0928).  Implementation of the EA/Management Plan began in 1995, and included custodial oversight and habitat restoration projects, including non-native vegetation removal.  In 2001, a second management plan was written, titled Five-Year Habitat Management Plan, 2001-2005.  This Plan addresses specific goals and objectives to be carried out over a five-year period, using various enhancement strategies to achieve the overall goal of protecting, maintaining and enhancing wildlife habitat on the site.</t>
  </si>
  <si>
    <t>John Baugher</t>
  </si>
  <si>
    <t>198 REL 1, 198 REL 2, 198 REL 3, 22610, 26709, 32587, 37526, 42870, 46923, 4888, 6388 REL 68, BPA-007296</t>
  </si>
  <si>
    <t>Chinook - Deschutes River Summer/Fall ESU, Chinook - Lower Columbia River ESU (threatened), Chinook - Mid-Columbia River Spring ESU, Chinook - Snake River Fall ESU (threatened), Chinook - Snake River Spring/Summer , Chinook - Snake River Spring/Summer ESU (threatened), Chinook - Upper Columbia River Spring ESU (endangered), Chinook - Upper Columbia River Summer/Fall ESU, Chinook - Upper Willamette River ESU (threatened), Chum - Columbia River ESU (threatened), Coho - Lower Columbia River ESU (threatened), Coho - Unspecified Population, Cutthroat Trout, Coastal - Southwest Washington/Columbia River ESU, Cutthroat Trout, Coastal - Upper Willamette River ESU, Lamprey, Pacific , Lamprey, River , Other Anadromous, Shad, American , Sockeye - Deschutes Subbasin, Sockeye - Lake Wenatchee ESU, Sockeye - Okanogan River ESU, Sockeye - Other, Sockeye - Snake River ESU (endangered), Steelhead - Lower Columbia River DPS (threatened), Steelhead - Middle Columbia River DPS (threatened), Steelhead - Snake River DPS (threatened), Steelhead - Upper Columbia River DPS (threatened), Steelhead - Upper Willamette River DPS (threatened), Sturgeon, Green , Sturgeon, White - Lower Columbia River, Wildlife</t>
  </si>
  <si>
    <t>Chinook (Fall) [Lower Columbia River ESU] -- COASTAL -- Scappoose River, Chinook (Fall) [Lower Columbia River ESU] -- WILLAMETTE - CASCADE -- Clackamas River, Chum [Columbia River ESU] -- COASTAL -- Scappoose River, Coho [Lower Columbia River ESU] -- COASTAL -- Scappoose River, Coho [Lower Columbia River ESU] -- WILLAMETTE - CASCADE -- Clackamas River, Steelhead (Winter) [Lower Columbia River DPS] -- WILLAMETTE - CASCADE -- Clackamas River</t>
  </si>
  <si>
    <t>10/01/2003, 10/01/2004, 10/01/2005, 09/26/2006, 04/26/2007, 07/02/2007, 03/05/2008, 07/03/2008, 08/20/2009, 11/17/2009, 06/25/2010, 07/02/2010, 10/22/2010</t>
  </si>
  <si>
    <t>Action Effectiveness Monitoring, Project Implementation/Compliance Monitoring</t>
  </si>
  <si>
    <t>To be updated</t>
  </si>
  <si>
    <t>17780, 195 REL 1, 195 REL 2, 22595, 27152, 32674, 37644, 4111, 42336, 47385, 53084, 61460, 64584, 65288, 65672, 65925, 69367, 69630, 69705, 72100, 72776, 72953, CR-302916, CR-302918, CR-302919</t>
  </si>
  <si>
    <t xml:space="preserve">Chinook - Lower Columbia River ESU (threatened), Chinook - Mid-Columbia River Spring ESU, Chinook - Upper Columbia River Spring ESU (endangered), Coho - Unspecified Population, Sockeye - Deschutes Subbasin, Sockeye - Lake Wenatchee ESU, Sockeye - Okanogan River ESU, Sockeye - Other, Sockeye - Snake River ESU (endangered), Steelhead - Middle Columbia River DPS (threatened), Trout, Bull (threatened), Trout, Rainbow </t>
  </si>
  <si>
    <t>Chinook (Bright) [Lower Columbia River ESU], Chinook (Fall) [Lower Columbia River ESU], Chinook (Spring Summer) [Upper Columbia River ESU], Chinook (Spring) [Lower Columbia River ESU], Chum [Columbia River ESU], Coho [Lower Columbia River ESU], Steelhead (Summer Winter) [Middle Columbia River DPS], Steelhead (Summer Winter) [Upper Columbia River DPS], Steelhead (Summer) [Lower Columbia River DPS], Steelhead (Winter) [Lower Columbia River DPS]</t>
  </si>
  <si>
    <t>Chinook (Bright) [Lower Columbia River ESU] -- CASCADE -- Lewis River, Chinook (Fall) [Lower Columbia River ESU] -- CASCADE -- Lewis River, Chinook (Spring Summer) [Upper Columbia River ESU] -- Upper Columbia / East Slope Cascades -- Methow River, Chinook (Spring) [Lower Columbia River ESU] -- CASCADE -- North Fork Lewis River, Chum [Columbia River ESU] -- CASCADE -- Lewis River, Coho [Lower Columbia River ESU] -- CASCADE -- North Fork Lewis River, Steelhead (Summer Winter) [Middle Columbia River DPS] -- Umatilla and Walla Walla River -- Touchet River, Steelhead (Summer Winter) [Middle Columbia River DPS] -- Yakima River Group -- Naches River, Steelhead (Summer Winter) [Middle Columbia River DPS] -- Yakima River Group -- Toppenish, Steelhead (Summer Winter) [Middle Columbia River DPS] -- Yakima River Group -- Yakima River upper mainstem, Steelhead (Summer Winter) [Upper Columbia River DPS] -- Upper Columbia / East Slope Cascades -- Methow River, Steelhead (Summer Winter) [Upper Columbia River DPS] -- Upper Columbia / East Slope Cascades -- Wenatchee River, Steelhead (Summer) [Lower Columbia River DPS] -- CASCADE -- North Fork Lewis River, Steelhead (Winter) [Lower Columbia River DPS] -- CASCADE -- North Fork Lewis River</t>
  </si>
  <si>
    <t>Meets Scientific Review Criteria, Meets Scientific Review Criteria - In Part (Qualified)</t>
  </si>
  <si>
    <t>10/01/2003, 10/01/2004, 10/01/2005, 04/26/2007, 07/03/2008, 08/20/2009, 06/25/2010, 07/19/2011, 10/11/2012, 06/25/2013, 12/10/2013, 05/14/2014, 06/04/2014, 07/22/2014, 08/19/2014, 06/01/2015, 06/02/2016</t>
  </si>
  <si>
    <t>Upper Snake/Snake Upper</t>
  </si>
  <si>
    <t>Fish Accord - Shoshone Bannock, General</t>
  </si>
  <si>
    <t>10/01/2003, 10/01/2004, 10/01/2005, 04/26/2007, 07/03/2008, 11/07/2008, 11/21/2008, 08/16/2010, 11/22/2010, 11/01/2011, 03/26/2012, 08/24/2012, 04/15/2013, 07/24/2015, 09/24/2015, 09/08/2016</t>
  </si>
  <si>
    <t>1992-022-00</t>
  </si>
  <si>
    <t>Wild Smolt Behavior/Physiology</t>
  </si>
  <si>
    <t>188 REL 1, 5943</t>
  </si>
  <si>
    <t>Jay Marcotte</t>
  </si>
  <si>
    <t>Bradley Miller</t>
  </si>
  <si>
    <t>The Grande Ronde Model Watershed Program coordinates watershed planning activities within the Grande Ronde and Imnaha river basins of Oregon.  The watershed activities are focused on habitat protection and restoration, and are generally designed to restore and enhance salmon and steelhead resources, encourage and support land and water management, economics, and multiple land uses consistent with sound ecosystem management, and enhance the quality and quantity of river flow.</t>
  </si>
  <si>
    <t>10467, 10479, 10534, 10547, 11200, 114 REL 1, 115 REL 1, 116 REL 1, 11695, 121 REL 1, 12339, 124 REL 1, 125 REL 1, 126 REL 1, 128 REL 1, 129 REL 1, 13184, 16581, 176 REL 1, 18328, 18331, 18622, 18631, 18635, 18798, 18819, 18850, 19685, 19693, 20117, 20507, 20531, 20535, 20546, 21263, 22052, 22091, 22190, 22211, 22518, 22522, 22523, 22524, 22948, 23 REL 1, 23028, 25 REL 1, 25203, 26347, 26828, 27208, 27236, 27255, 27284, 27448, 27853, 27914, 27985, 28020, 28841, 28948, 29298, 29539, 29565, 30697, 30789, 32151, 32501, 33136, 33368, 34740, 34829, 34944, 35108, 353 REL 1, 361 REL 1, 36382, 37152, 37387, 38145, 39273, 40485, 40845, 409 REL 1, 410 REL 1, 41781, 41875, 41876, 42743, 42998, 43071, 43181, 43519, 4369, 44496, 45280, 46044, 4643, 46833, 470 REL 1, 470 REL 2, 47425, 48363, 48499, 48575, 490 REL 1, 49570, 502 REL 1, 5151, 52075, 52673, 52786, 52838, 52984, 52985, 52986, 53180, 53617, 53925, 54083, 54675, 56216, 56664, 56665, 56817, 5683, 57400, 58036, 5849, 5855, 58754, 5889, 59879, 6 REL 1, 60702, 60703, 60704, 61108, 6199, 620 REL 1, 6201, 62025, 6204, 6205, 6206, 6207, 6208, 62161, 6225, 6227, 6231, 6235, 6238, 6243, 6245, 6246, 6248, 6249, 6250, 6251, 6256, 6258, 626 REL 1, 6275, 6277, 63059, 6307, 6308, 6309, 6310, 6314, 6431, 64581, 64582, 64583, 647 REL 1, 64939, 64942, 65111, 65835, 66220, 6660, 6661, 6662, 6663, 674 REL 1, 68275, 68703, 69030, 69258, 69267, 70183, 70452, 71415, 71783, 71784, 72002, 72254, 72327, 72412, 72538 REL 1, 72951, 73314, 73352, 73720, 73888, 74428, 74993, 75054, 75265, 75266, 75317, 7541, 8012, 8018, 8674, 9812, 9847, CR-306374</t>
  </si>
  <si>
    <t>Bass, Largemouth , Bass, Smallmouth , Chinook - Deschutes River Summer/Fall ESU, Chinook - Lower Columbia River ESU (threatened), Chinook - Mid-Columbia River Spring ESU, Chinook - Snake River Fall ESU (threatened), Chinook - Snake River Spring/Summer , Chinook - Snake River Spring/Summer ESU (threatened), Chinook - Upper Columbia River Spring ESU (endangered), Chinook - Upper Columbia River Summer/Fall ESU, Chinook - Upper Willamette River ESU (threatened), Chum - Columbia River ESU (threatened), Coho - Lower Columbia River ESU (threatened), Coho - Unspecified Population, Cutthroat Trout, Coastal - Southwest Washington/Columbia River ESU, Cutthroat Trout, Coastal - Upper Willamette River ESU, Cutthroat Trout, Westslope , Freshwater Mussels, Kokanee , Lamprey, Pacific , Lamprey, River , Lamprey, Western Brook , OBSOLETE-Carp, Common , OBSOLETE-Catfish , OBSOLETE-Crappie, Black , OBSOLETE-Crappie, White , OBSOLETE-Perch, Yellow , OBSOLETE-Pike, Northern , OBSOLETE-Pikeminnow, Northern , OBSOLETE-Trout, Lake , Other Anadromous, Shad, American , Sockeye - Deschutes Subbasin, Sockeye - Lake Wenatchee ESU, Sockeye - Okanogan River ESU, Sockeye - Other, Sockeye - Snake River ESU (endangered), Steelhead - Lower Columbia River DPS (threatened), Steelhead - Middle Columbia River DPS (threatened), Steelhead - Snake River DPS (threatened), Steelhead - Upper Columbia River DPS (threatened), Steelhead - Upper Willamette River DPS (threatened), Sturgeon, Green , Sturgeon, White - All Populations except Kootenai R. DPS, Sturgeon, White - Lower Columbia River, Trout, Brook , Trout, Bull (threatened), Trout, Interior Redband , Trout, Rainbow , Whitefish, Mountain , Wildlife</t>
  </si>
  <si>
    <t>Chinook (Fall) [Snake River ESU] -- Snake River -- Snake River Lower Mainstem, Chinook (Spring Summer) [Snake River ESU] -- Grande Ronde / Imnaha -- Big Sheep Creek, Chinook (Spring Summer) [Snake River ESU] -- Grande Ronde / Imnaha -- Catherine Creek, Chinook (Spring Summer) [Snake River ESU] -- Grande Ronde / Imnaha -- Grande Ronde River upper mainstem, Chinook (Spring Summer) [Snake River ESU] -- Grande Ronde / Imnaha -- Imnaha River mainstem, Chinook (Spring Summer) [Snake River ESU] -- Grande Ronde / Imnaha -- Lostine River, Chinook (Spring Summer) [Snake River ESU] -- Grande Ronde / Imnaha -- Minam River, Chinook (Spring Summer) [Snake River ESU] -- Lower Snake -- Asotin Creek, Chinook (Spring Summer) [Snake River ESU] -- Lower Snake -- Tucannon River, Steelhead (Summer Winter) [Middle Columbia River DPS] -- Umatilla and Walla Walla River -- Umatilla River, Steelhead (Summer Winter) [Snake River DPS] -- Grande Ronde River -- Grande Ronde River lower mainstem tributaries, Steelhead (Summer Winter) [Snake River DPS] -- Grande Ronde River -- Grande Ronde River upper mainstem, Steelhead (Summer Winter) [Snake River DPS] -- Grande Ronde River -- Joseph Creek, Steelhead (Summer Winter) [Snake River DPS] -- Grande Ronde River -- Wallowa River, Steelhead (Summer Winter) [Snake River DPS] -- Hells Canyon -- Hells Canyon, Steelhead (Summer Winter) [Snake River DPS] -- Imnaha River -- Imnaha River, Steelhead (Summer Winter) [Snake River DPS] -- Lower Snake -- Asotin Creek, Steelhead (Summer Winter) [Snake River DPS] -- Lower Snake -- Tucannon River</t>
  </si>
  <si>
    <t>10/01/2003, 10/01/2004, 08/02/2005, 10/01/2005, 04/26/2007, 12/17/2007, 05/07/2008, 07/03/2008, 08/20/2009, 06/25/2010, 02/16/2011, 06/17/2011, 07/05/2011, 07/19/2011, 01/23/2012, 09/14/2012, 06/25/2013, 06/04/2014, 06/05/2014, 06/17/2014, 10/20/2014, 01/07/2015, 01/13/2015, 05/22/2015, 09/08/2015, 06/02/2016, 10/20/2016, 01/26/2017</t>
  </si>
  <si>
    <t>1992-026-03</t>
  </si>
  <si>
    <t>Model Watershed Studies - Lemh</t>
  </si>
  <si>
    <t>Idaho Soil Conservation Commission</t>
  </si>
  <si>
    <t>184 REL 1, 19846, 3955, 5353, 6321, 672 REL 1</t>
  </si>
  <si>
    <t>Chinook (Spring Summer) [Snake River ESU] -- Upper Salmon River -- Salmon River lower mainstem below Redfish Lake, Steelhead (Summer Winter) [Snake River DPS] -- Salmon River -- Pahsimeroi River</t>
  </si>
  <si>
    <t>The goal of this project is to investigate the critical habitat, abundance, migration patterns, survival, and alternate life history strategies exhibited by spring Chinook salmon and summer steelhead juveniles from distinct populations in the Grande Ronde River and Imnaha River subbasins.  This project will provide information on abundance of spring Chinook salmon and steelhead parr and estimates for egg-to-parr and parr-to-smolt survival for spring Chinook salmon and parr-to-smolt survival for steelhead, and assess stream health in selected study streams. This study provides a means for long term monitoring of juvenile salmonid production in the Grande Ronde and Imnaha River subbasins that is essential for assessing the success of restoration and enhancement efforts including hatchery supplementation and habitat improvement.  As hatchery supplementation of spring Chinook salmon continues in the Grande Ronde subbasin, we will monitor abundance of migrants, life history characteristics, and survival to various life stages to determine the effectiveness of this management action.</t>
  </si>
  <si>
    <t>21206, 225 REL 1, 225 REL 2, 26380, 31086, 36760, 41002, 4119, 46139, 51891, 56105, 60987, 64286, 68144, 71578, 75001, BPA-003709, BPA-004121, BPA-004982, BPA-005598, BPA-005704, BPA-006345, BPA-006992, BPA-007725, BPA-008382, BPA-008900, BPA-009523</t>
  </si>
  <si>
    <t>Hatchery RM&amp;E, Monitor Fish Populations, Tributary Habitat RM&amp;E</t>
  </si>
  <si>
    <t>RPA 50 Fish Population Status Monitoring, RPA 56 Monitor and Evaluate Tributary Habitat Conditions and Limiting Factors, RPA 63 Monitor Hatchery Effectiveness, RPA 64 Investigate Hatchery Critical Uncertainties</t>
  </si>
  <si>
    <t>Chinook - Snake River Fall ESU (threatened), Chinook - Snake River Spring/Summer ESU (threatened), Steelhead - Snake River DPS (threatened)</t>
  </si>
  <si>
    <t>Chinook (Fall) [Snake River ESU] -- Snake River -- Snake River Lower Mainstem, Chinook (Spring Summer) [Snake River ESU] -- Grande Ronde / Imnaha -- Catherine Creek, Chinook (Spring Summer) [Snake River ESU] -- Grande Ronde / Imnaha -- Grande Ronde River upper mainstem, Chinook (Spring Summer) [Snake River ESU] -- Grande Ronde / Imnaha -- Imnaha River mainstem, Chinook (Spring Summer) [Snake River ESU] -- Grande Ronde / Imnaha -- Lostine River, Chinook (Spring Summer) [Snake River ESU] -- Grande Ronde / Imnaha -- Minam River, Steelhead (Summer Winter) [Snake River DPS] -- Grande Ronde River -- Grande Ronde River upper mainstem, Steelhead (Summer Winter) [Snake River DPS] -- Grande Ronde River -- Joseph Creek, Steelhead (Summer Winter) [Snake River DPS] -- Grande Ronde River -- Wallowa River, Steelhead (Summer Winter) [Snake River DPS] -- Imnaha River -- Imnaha River</t>
  </si>
  <si>
    <t>10/01/2003, 10/01/2004, 10/01/2005, 04/26/2007, 12/05/2007, 07/03/2008, 11/19/2008, 01/06/2009, 08/20/2009, 06/25/2010, 01/21/2011, 04/21/2011, 07/19/2011, 10/04/2012, 06/25/2013, 06/04/2014, 06/26/2015, 06/02/2016</t>
  </si>
  <si>
    <t>1992-032-00</t>
  </si>
  <si>
    <t>Life Cycle Model Dev Snake Riv</t>
  </si>
  <si>
    <t>Mark Shaw</t>
  </si>
  <si>
    <t>171 REL 1</t>
  </si>
  <si>
    <t>1992-040-00</t>
  </si>
  <si>
    <t>Redfish Lake Sockeye Broodstock</t>
  </si>
  <si>
    <t>PROJECT GOAL:_x000D_
_x000D_
The project's primary goal is to provide a safety net captive broodstock population that can be used to sustain Snake River sockeye salmon (Oncorhynchus nerka).  The program's secondary goal is to generate fish that can be used to speed the rebuilding of this population listed as Endangered under the U. S. Endangered Species Act._x000D_
_x000D_
The Salmon Subbasin Plan includes these future goals for Redfish Lake Sockeye:_x000D_
_x000D_
â€¢	Natural spawning component of 2,000 adults, based on the NOAA Fisheries interim abundance de-listing criteria._x000D_
â€¢	Long-term return of 8,000 - 44,500, based on management plans._x000D_
â€¢	For FY 2007 produce approximately 125,000 eyed eggs for transfer to Idaho for use in some combination of egg box, pre-smolt, and smolt release and to produce approximately 250 adult fish that will be allowed to spawn naturally and approximately 250 adult for artificial production._x000D_
_x000D_
_x000D_
BACKGROUND:_x000D_
_x000D_
The National Oceanic and Atmospheric Administration's National Marine Fisheries Service (NOAA Fisheries), Northwest Fisheries Science Center (NWFSC), in partnership with Idaho Department of Fish and Game (IDFG) has been maintaining U.S. Endangered Species Act (ESA) listed Snake River sockeye salmon from Redfish Lake, Idaho in a captive broodstock program since 1991.  Captive broodstocks are a form of artificial propagation where fish are cultured in captivity for most or all of their life cycle.  These programs provide a safety net to prevent populations from going extinct.  Captive broodstock programs generate much higher egg-to-spawner survival (usually &gt; 50%) than occurs in nature (usually &lt; 0.2 %).  This higher in-culture survival of captive broodstock salmon enables them to produce a large number of eyed eggs, fry, and smolts per generation for use in restoration programs.  This large number of progeny per generation is being used by the program to "jumpstart" the restoration of ESA-listed endangered Redfish Lake sockeye salmon._x000D_
_x000D_
In the Salmon Subbasin Summary, Federal, state, and tribal agencies repeatedly call for artificial production programs, like the Redfish Lake sockeye salmon captive broodstock program, to meet goals and objectives (Section 5.2, Fisheries Needs 14 and 15).  The continuation of current programs, such as the Redfish Lake sockeye salmon captive broodstock program, is also a required reasonable and prudent action (Item 177) in the NOAA Fisheries 2000 FCRPS Biological Opinion and an Updated Proposed Action (Hatchery UPA 13) in the 2004 Biological Opinion on Remand (Sections 6.14.2.3 and 9.3).  In addition, the implementation and refinement of captive broodstocks for the recovery of Snake River sockeye salmon have been identified as priorities in the 1994 Northwest Power Planning Council's (NWPPC) Columbia Basin Fish and Wildlife Program (7.4A.1-3), are part of the overarching and regional objectives of the 2000 NWPPC Columbia Basin Fish and Wildlife Program, and are priorities described in the NOAA Fisheries proposed Recovery Plan for Snake River salmon._x000D_
_x000D_
Between 1991 and 2006, NOAA Fisheries has captive reared the progeny of sockeye salmon that returned to Redfish Lake.  Maturity of these fish in captivity from fall 1994 through 2006 has resulted in hundreds of prespawning adults; hundreds of thousands of eyed eggs; and thousands of juveniles being provided to IDFG for release to Stanley Basin lakes.  In upcoming years, the cooperative NOAA Fisheries/IDFG Redfish Lake captive broodstock program should continue to provide large numbers of animals for use in recovery efforts.  NOAA Fisheries feels that continuation of cooperative captive broodstock programs is imperative to aid recovery of Redfish Lake sockeye salmon._x000D_
_x000D_
_x000D_
EXPECTED OUTCOME:_x000D_
_x000D_
Because of the critically low population size of Redfish Lake sockeye salmon, captive broodstocks appear to offer the only hope to maintain the species while habitat improvements are underway.  The maintenance of geographically separate captive brood populations at Eagle, Idaho and Burly, Washington will remain a key factor in reducing the risk of catastrophic loss of the Redfish Lake sockeye salmon gene pool from mechanical failure, human error, or disease.   The NOAA-Fisheries captive broodstock project expects to produce up to 500 maturing fish for use in the adult release or for artificial spawning programs during the contract cycle.  It is anticipated the project will supply up to 125,000 eyed eggs for use in the egg box program or rearing in the fry and smolt production programs during this contract cycle.  During this contract cycle the project will continue to maintain at least 300 fish from each of three broodyears in the safety net for this ESA listed stock.  In aggregate, these actions will continue to prevent the extinction of Snake River Sockeye salmon and produce fish for release in the rebuilding of this ESA listed species.</t>
  </si>
  <si>
    <t>16002, 172 REL 1, 20395, 25317, 4664</t>
  </si>
  <si>
    <t>1992-059-00</t>
  </si>
  <si>
    <t>Amazon Basin/West Eugene Wetlands</t>
  </si>
  <si>
    <t>The Willow Creek Mitigation and Management Project has been designed to provide protection and improvement of wildlife habitat for mitigation of habitat loss as outlined in the Northwest Planning Council's 1994 Fish and Wildlife Program.  These efforts would partially fulfill BPA's obligations to protect, mitigate, and enhance wildlife habitat affected by the development of federal hydroelectric projects in the Columbia River Basin, including the Willamette River Drainage.</t>
  </si>
  <si>
    <t>Nature Conservancy</t>
  </si>
  <si>
    <t>22147, 232 REL 1, 26685, 32090, 37622, 42893, 48142, 53461, 57562, 5873, 597 REL 1, 62045, 8609, BPA-007646</t>
  </si>
  <si>
    <t>Bass, Largemouth , Bass, Smallmouth , Chub, Oregon (endangered), Cutthroat Trout, Coastal - Resident Populations, Freshwater Mussels, Kokanee , OBSOLETE-Carp, Common , OBSOLETE-Catfish , OBSOLETE-Crappie, Black , OBSOLETE-Crappie, White , OBSOLETE-Perch, Yellow , OBSOLETE-Pikeminnow, Northern , OBSOLETE-Trout, Brown , OBSOLETE-Trout, Lake , OBSOLETE-Walleye , Sturgeon, White - All Populations except Kootenai R. DPS, Trout, Brook , Trout, Bull (threatened), Trout, Rainbow , Wildlife</t>
  </si>
  <si>
    <t>Wildlife Categorical Review, Wildlife Categorical Review-Willamette</t>
  </si>
  <si>
    <t>10/01/2003, 10/01/2004, 08/02/2005, 10/01/2005, 09/26/2006, 04/26/2007, 07/03/2008, 08/20/2009, 06/25/2010, 07/19/2011, 11/01/2012, 10/01/2013, 06/04/2014</t>
  </si>
  <si>
    <t>Hydrosystem, Multiple Strategies, Population Status, Tributaries, Tributary Habitat</t>
  </si>
  <si>
    <t>The Albeni Falls Wildlife Mitigation Project (Project) was developed to protect, restore, enhance, and maintain the long-term quality of wetland and riparian habitat in northern Idaho and eastern Washington as ongoing mitigation for the construction and inundation of the Albeni Falls hydroelectric project (Northwest Power Planning Council 1995 Program measures 11.2D.1, 11.2E.1, 11.3D.4, 11.3D.5). The long-term conservation potential for the Project is primarily the protection of existing high quality wetland habitat and associated target species, but also includes protection of habitat with high restoration potential. The Project objectives address many of the fish and wildlife goals, objectives, and strategies identified in the Kootenai, Pend Oreille  and Coeur d'Alene Subbasin Plans. High quality floodplain and riparian habitats, including cottonwood forests, emergent wetlands, and scrub-shrub wetlands will be perpetually protected and managed for all species that depend on these habitat types for all or a portion of their life history requirements._x000D_
_x000D_
The Albeni Falls Interagency Work Group (Work Group) is a coalition comprised of wildlife managers from tribal, federal and state agencies. The Work Group directs where wildlife mitigation implementation occurs in the Kootenai, Pend Oreille and Coeur d'Alene subbasins. The Work Group will continue to recommend only those projects that are 1) the most cost effective, 2) biologically sound, 3) meet regional wildlife criteria, and 4) are located in predetermined focus areas. The Work Group is unique in the Columbia Basin. The Columbia Basin Fish and Wildlife Authority (CBFWA) wildlife managers in 1995, approved what was one of the first two project proposals to implement mitigation on a programmatic basis. The maintenance of this kind of approach through time has allowed the Work Group to implement an effective and responsive habitat protection program by reducing administrative costs associated with site-specific project proposals._x000D_
_x000D_
The Project goal is to fully mitigate wildlife habitat losses associated with the construction and operation of Albeni Falls Dam. The Work Group envisions the protection and enhancement of 28,587 Habitat Units (HUs) over the next 15-20 years with the understanding that those HUs will be maintained in perpetuity. The primary objective for fiscal year 2007 - 2009 is to protect through acquisition of fee-title and/or conservation easements an estimated 2,500 acres and credit the Bonneville Power Administration (BPA) approximately 1,875 HUs. The Work Group assumes there will be adequate funding and willing sellers to continue protection efforts at the same rate annually until full mitigation for construction and inundation impacts is attained. The Work Group will continue to modify that goal through time until wildlife habitat losses associated with Albeni Falls construction and inundation are fully mitigated. Other significant objectives for fiscal year 2007 -2009 include habitat enhancements on at least 4,935 acres and the maintenance of existing protected habitat areas totaling 8,587 acres (6,602 HUs) in northern Idaho and eastern Washington. Long-term operations and maintenance of the protected sites with ongoing monitoring and evaluation will ensure the protection of habitat quality and target species life history requirements. The Work Group will continue to document mitigation progress through annual reporting and will monitor the effectiveness of management actions by using the Habitat Evaluation Procedure (HEP) process (USFWS 1980) and other standardized, peer-reviewed monitoring and evaluation methods.</t>
  </si>
  <si>
    <t>Coeur D'Alene Tribe, Idaho Department of Fish and Game (IDFG), Kalispel Tribe, Kootenai Tribe</t>
  </si>
  <si>
    <t>123 REL 1, 16694, 16755, 17395, 17711, 190 REL 1, 19924, 22348, 22397, 23325, 25526, 25690, 25870, 26294, 26295, 26359, 27986, 28770, 30061, 31272, 31395, 31600, 32839, 33706, 39508, 4009, 4398, 4604, 5520, 6063, 6499, 655 REL 1, 659 REL 1, 81 REL 1, 85 REL 1, 85 REL 2, BPA-003103, BPA-003726, BPA-003727, BPA-004627, BPA-004731, BPA-004991, BPA-005029, BPA-005436, BPA-005758, BPA-006188, BPA-006471, BPA-006841, BPA-007259, BPA-007264, BPA-007265, BPA-007266, BPA-007289, BPA-007577, BPA-007833, BPA-008102, BPA-008677, BPA-008807, BPA-009232, BPA-009466</t>
  </si>
  <si>
    <t>Bass, Largemouth , Bass, Smallmouth , Burbot , Cutthroat Trout, Westslope , Freshwater Mussels, Kokanee , OBSOLETE-Carp, Common , OBSOLETE-Catfish , OBSOLETE-Crappie, Black , OBSOLETE-Crappie, White , OBSOLETE-Perch, Yellow , OBSOLETE-Pike, Northern , OBSOLETE-Pikeminnow, Northern , OBSOLETE-Trout, Brown , OBSOLETE-Trout, Lake , OBSOLETE-Walleye , Trout, Brook , Trout, Bull (threatened), Trout, Interior Redband , Trout, Rainbow , Whitefish, Mountain , Wildlife</t>
  </si>
  <si>
    <t>Tribe, Govt - State, Tribe, Tribe</t>
  </si>
  <si>
    <t>Fish Accord - Kalispel, General, General - Within Year</t>
  </si>
  <si>
    <t>10/01/2003, 10/01/2004, 10/01/2005, 09/29/2006, 04/26/2007, 06/06/2007, 12/03/2007, 07/03/2008, 08/20/2009, 01/05/2010, 06/25/2010, 07/08/2010, 07/19/2010, 01/31/2011, 07/19/2011, 03/05/2012, 07/12/2012, 11/01/2012, 05/17/2013, 06/14/2013, 07/18/2013, 08/22/2014, 01/07/2015, 08/14/2015, 08/21/2015, 10/22/2015, 01/21/2016, 01/28/2016, 09/16/2016, 09/20/2016, 09/27/2016, 10/12/2016</t>
  </si>
  <si>
    <t>Hydrosystem, Multiple Strategies, Tributaries, Tributary Habitat</t>
  </si>
  <si>
    <t>Steelhead (Summer Winter) [Middle Columbia River DPS] -- Yakima River Group -- Naches River, Steelhead (Summer Winter) [Middle Columbia River DPS] -- Yakima River Group -- Satus Creek, Steelhead (Summer Winter) [Middle Columbia River DPS] -- Yakima River Group -- Toppenish</t>
  </si>
  <si>
    <t>Fish Accord - LRT - Yakama, General, Interim Ops Agreement</t>
  </si>
  <si>
    <t>Fund Pending Available Funds, Implement with Conditions</t>
  </si>
  <si>
    <t>10/01/2003, 10/01/2004, 10/01/2005, 02/28/2007, 04/26/2007, 10/01/2007, 02/01/2008, 05/02/2008, 07/03/2008, 11/21/2008, 10/07/2011, 04/11/2012, 03/22/2013, 07/11/2013, 09/09/2014, 03/21/2016, 12/01/2016, 03/08/2017</t>
  </si>
  <si>
    <t>1992-068-00</t>
  </si>
  <si>
    <t>Willamette Basin Mitigation</t>
  </si>
  <si>
    <t>A multi-year planning effort by ODFW and others has resulted in the publication of recommendations for habitat protection and habitat enhancement projects using a variety of techniques throughout the Willamette River Basin (found in the Loss Assessments, Oregon Trust Agreement, Gap Analysis, and Alternatives Team Recommendation documents).  These projects and others will assist BPA in carrying out its mitigation obligations for the construction and operation of the Willamette Valley Federal Hydro Projects.  Coordination and project development will continue to occur with major players in the Northwest Power Planning Council (NWPPC) Fish and Wildlife Program (FWP) Subbasin Planning efforts.</t>
  </si>
  <si>
    <t>14862, 180 REL 1, 25005, 32353, 36902, 43194, 5885, 592 REL 4, 597 REL 2, BPA-003369, BPA-003370, BPA-003839, BPA-004699, BPA-005027, BPA-005450, BPA-005490, BPA-005542, BPA-005628, BPA-005629, BPA-007288</t>
  </si>
  <si>
    <t>Bass, Largemouth , Bass, Smallmouth , Chinook - Deschutes River Summer/Fall ESU, Chinook - Lower Columbia River ESU (threatened), Chinook - Mid-Columbia River Spring ESU, Chinook - Snake River Fall ESU (threatened), Chinook - Snake River Spring/Summer , Chinook - Snake River Spring/Summer ESU (threatened), Chinook - Upper Columbia River Spring ESU (endangered), Chinook - Upper Columbia River Summer/Fall ESU, Chinook - Upper Willamette River ESU (threatened), Chub, Oregon (endangered), Chum - Columbia River ESU (threatened), Coho - Lower Columbia River ESU (threatened), Coho - Unspecified Population, Cutthroat Trout, Coastal - Resident Populations, Cutthroat Trout, Coastal - Southwest Washington/Columbia River ESU, Cutthroat Trout, Coastal - Upper Willamette River ESU, Freshwater Mussels, Kokanee , Lamprey, Pacific , Lamprey, River , OBSOLETE-Carp, Common , OBSOLETE-Catfish , OBSOLETE-Crappie, Black , OBSOLETE-Crappie, White , OBSOLETE-Perch, Yellow , OBSOLETE-Pikeminnow, Northern , OBSOLETE-Trout, Brown , OBSOLETE-Trout, Lake , OBSOLETE-Walleye , Other Anadromous, Shad, American , Sockeye - Deschutes Subbasin, Sockeye - Lake Wenatchee ESU, Sockeye - Okanogan River ESU, Sockeye - Other, Sockeye - Snake River ESU (endangered), Steelhead - Lower Columbia River DPS (threatened), Steelhead - Middle Columbia River DPS (threatened), Steelhead - Snake River DPS (threatened), Steelhead - Upper Columbia River DPS (threatened), Steelhead - Upper Willamette River DPS (threatened), Sturgeon, Green , Sturgeon, White - All Populations except Kootenai R. DPS, Sturgeon, White - Lower Columbia River, Trout, Brook , Trout, Bull (threatened), Trout, Rainbow , Wildlife</t>
  </si>
  <si>
    <t>Chinook (Fall) [Lower Columbia River ESU], Chinook (Spring) [Upper Willamette River ESU], Chum [Columbia River ESU], Coho [Lower Columbia River ESU], Steelhead (Winter) [Lower Columbia River DPS], Steelhead (Winter) [Upper Willamette River DPS]</t>
  </si>
  <si>
    <t>Chinook (Fall) [Lower Columbia River ESU] -- COASTAL -- Scappoose River, Chinook (Fall) [Lower Columbia River ESU] -- WILLAMETTE - CASCADE -- Clackamas River, Chinook (Spring) [Upper Willamette River ESU] -- WILLAMETTE -- Calapooia River, Chinook (Spring) [Upper Willamette River ESU] -- WILLAMETTE -- McKenzie River, Chinook (Spring) [Upper Willamette River ESU] -- WILLAMETTE -- Middle Fork Willamette River, Chinook (Spring) [Upper Willamette River ESU] -- WILLAMETTE -- Molalla River, Chinook (Spring) [Upper Willamette River ESU] -- WILLAMETTE -- South Santiam River, Chum [Columbia River ESU] -- COASTAL -- Scappoose River, Chum [Columbia River ESU] -- WILLAMETTE - CASCADE -- Clackamas River, Coho [Lower Columbia River ESU] -- COASTAL -- Scappoose River, Coho [Lower Columbia River ESU] -- WILLAMETTE - CASCADE -- Clackamas River, Steelhead (Winter) [Lower Columbia River DPS] -- WILLAMETTE - CASCADE -- Clackamas River, Steelhead (Winter) [Upper Willamette River DPS] -- WILLAMETTE -- Calapooia River, Steelhead (Winter) [Upper Willamette River DPS] -- WILLAMETTE -- Molalla River, Steelhead (Winter) [Upper Willamette River DPS] -- WILLAMETTE -- South Santiam River, Steelhead (Winter) [Upper Willamette River DPS] -- WILLAMETTE -- West Side Tributaries</t>
  </si>
  <si>
    <t>2012 Individual Review, Estuary, Wildlife Categorical Review, Wildlife Categorical Review-Willamette</t>
  </si>
  <si>
    <t>FY07-09 Solicitation Review, Wildlife Category Review, Proposals for New FCRPS BiOp work (FY10-July), 2012 Individual Review</t>
  </si>
  <si>
    <t>10/01/2003, 10/01/2004, 10/01/2005, 09/29/2006, 04/26/2007, 06/06/2007, 06/04/2008, 07/03/2008, 05/12/2009, 08/20/2009, 06/25/2010, 09/08/2010, 09/22/2010, 10/22/2010, 12/02/2010, 02/22/2011</t>
  </si>
  <si>
    <t>1992-073-00</t>
  </si>
  <si>
    <t>Develop Laser Marking Salmonid</t>
  </si>
  <si>
    <t>2749 REL 1, 7635</t>
  </si>
  <si>
    <t>Beginning in 1993, the National Marine Fisheries Service (NMFS) and the University of Washington (UW) began research to determine survival and travel-time characteristics of wild and hatchery-reared spring/summer Chinook salmon and hatchery steelhead migrating through Snake River dams and reservoirs.  This research was expanded in 1995 to include Snake River fall Chinook salmon.  The initial goals of this research program were to 1) field test and evaluate the single-release, modified single-release, and paired-release Models for the estimation of reach and project survival, 2) provide annual estimates of reach and project survival with known precision, and 3) explore relationships among fish travel time, fish survival, and environmental conditions.  The first goal was addressed in detail during the first 5 years of research.   Presently, we continue to work on the second and third goals.   Additionally, we are now evaluating adult returns of PIT-tagged fish to further understand the relationships among juvenile survival, travel time, migration timing, and other factors, such as numbers of bypasses or passage routes, that juveniles encountered during their downstream migration to look for correlations with adult survival.  We also continue to evaluate violation of survival model assumptions, a necessary step in producing unbiased survival estimates._x000D_
	In 2010, we plan to continue providing reach survival estimates through Snake and Columbia River dams and reservoirs throughout the yearling Chinook salmon and steelhead migrations.  Survival estimates will be made as far downstream as possible depending on numbers of fish PIT-tagged and released from other studies.  If survival cannot be estimated through some reaches, available estimates will be extrapolated to provide an estimate through the entire hydropower system.  At Lower Granite Dam, we will PIT tag and release up to 20,000 wild yearling Chinook salmon, 20,000 wild steelhead, and 20,000 hatchery steelhead, depending on their availability.  To reduce handling, we will rely on releases of PIT-tagged yearling Chinook salmon from hatcheries to estimate their survival through the Snake and Columbia Rivers.  We will not PIT tag Snake River hatchery subyearling fall Chinook salmon in 2010 because sufficient numbers will be PIT-tagged and released for USACE funded transportation research._x000D_
	During 2010, this study will also be partially supporting the PIT tag trawl effort in the Columbia River estuary in a cost sharing agreement with the USACE.  The data the PIT tag trawl provides is needed to estimate survival through the final reach of the hydropower system, from John Day to Bonneville Dam tailrace.</t>
  </si>
  <si>
    <t>22389, 26472, 27293, 28324, 31082, 36723, 40735, 46273 REL 116, 46273 REL 123, 46273 REL 3, 46273 REL 35, 46273 REL 58, 46273 REL 79, 46273 REL 94, 4922, 551 REL 1, BPA-003710, BPA-004320, BPA-004983, BPA-005563, BPA-005705, BPA-006347, BPA-007016, BPA-007726, BPA-008383, BPA-008911, BPA-009524</t>
  </si>
  <si>
    <t>Chinook - Deschutes River Summer/Fall ESU, Chinook - Lower Columbia River ESU (threatened), Chinook - Mid-Columbia River Spring ESU, Chinook - Snake River Fall ESU (threatened), Chinook - Snake River Spring/Summer , Chinook - Snake River Spring/Summer ESU (threatened), Chinook - Upper Columbia River Spring ESU (endangered), Chinook - Upper Columbia River Summer/Fall ESU, Chinook - Upper Willamette River ESU (threatened), Chum - Columbia River ESU (threatened), Coho - Lower Columbia River ESU (threatened), Coho - Unspecified Population, Cutthroat Trout, Coastal - Southwest Washington/Columbia River ESU, Cutthroat Trout, Coastal - Upper Willamette River ESU, Lamprey, Pacific , Lamprey, River , OBSOLETE-Pikeminnow, Northern , Other Anadromous, Shad, American , Sockeye - Deschutes Subbasin, Sockeye - Lake Wenatchee ESU, Sockeye - Okanogan River ESU, Sockeye - Other, Sockeye - Snake River ESU (endangered), Steelhead - Lower Columbia River DPS (threatened), Steelhead - Middle Columbia River DPS (threatened), Steelhead - Snake River DPS (threatened), Steelhead - Upper Columbia River DPS (threatened), Steelhead - Upper Willamette River DPS (threatened), Sturgeon, Green , Sturgeon, White - Lower Columbia River</t>
  </si>
  <si>
    <t>Chinook (Fall) [Lower Columbia River ESU], Chinook (Fall) [Snake River ESU], Chinook (Spring Summer) [Snake River ESU], Chum [Columbia River ESU], Coho [Lower Columbia River ESU], Steelhead (Summer Winter) [Snake River DPS]</t>
  </si>
  <si>
    <t>Chinook (Fall) [Lower Columbia River ESU] -- COASTAL -- Clatskanie River, Chinook (Fall) [Snake River ESU] -- Snake River -- Snake River Lower Mainstem, Chinook (Spring Summer) [Snake River ESU] -- Wet Clearwater -- Lower North Fork Clearwater, Chum [Columbia River ESU] -- COASTAL -- Clatskanie River, Coho [Lower Columbia River ESU] -- COASTAL -- Clatskanie River, Steelhead (Summer Winter) [Snake River DPS] -- Clearwater River -- North Fork Clearwater River, Steelhead (Summer Winter) [Snake River DPS] -- Lower Snake -- Asotin Creek</t>
  </si>
  <si>
    <t>10/01/2003, 10/01/2004, 10/01/2005, 04/26/2007, 07/03/2008, 08/20/2009, 06/25/2010, 12/16/2010, 07/19/2011, 12/05/2011, 10/11/2012, 06/25/2013, 06/04/2014, 05/22/2015, 02/05/2016, 06/02/2016</t>
  </si>
  <si>
    <t>1993-035-01</t>
  </si>
  <si>
    <t>Red River Restoration</t>
  </si>
  <si>
    <t>Restoration work increased channel sinuosity, reconnected floodplains, reduced streambed/bank erosion, improved substrate quality, reestablished the disturbance frequency of bed features and substrate, maintained deep pools, cleaned spawning gravels, and created diverse instream and off-channel habitats. _x000D_
_x000D_
Native vegetation was planted to expedite to stabilize streambanks, provide overhanging vegetation, develop undercut banks, and help lower summer water temperatures.</t>
  </si>
  <si>
    <t>191 REL 1, 22678, 27210, 31876, 4478</t>
  </si>
  <si>
    <t>Bass, Largemouth , Bass, Smallmouth , Chinook - Deschutes River Summer/Fall ESU, Chinook - Lower Columbia River ESU (threatened), Chinook - Mid-Columbia River Spring ESU, Chinook - Snake River Fall ESU (threatened), Chinook - Snake River Spring/Summer , Chinook - Snake River Spring/Summer ESU (threatened), Chinook - Upper Columbia River Spring ESU (endangered), Chinook - Upper Columbia River Summer/Fall ESU, Chinook - Upper Willamette River ESU (threatened), Chum - Columbia River ESU (threatened), Coho - Lower Columbia River ESU (threatened), Coho - Unspecified Population, Cutthroat Trout, Coastal - Southwest Washington/Columbia River ESU, Cutthroat Trout, Coastal - Upper Willamette River ESU, Cutthroat Trout, Westslope , Freshwater Mussels, Kokanee , Lamprey, Pacific , Lamprey, River , OBSOLETE-Carp, Common , OBSOLETE-Catfish , OBSOLETE-Crappie, Black , OBSOLETE-Perch, Yellow , OBSOLETE-Pikeminnow, Northern , OBSOLETE-Trout, Brown , Other Anadromous, Shad, American , Sockeye - Deschutes Subbasin, Sockeye - Lake Wenatchee ESU, Sockeye - Okanogan River ESU, Sockeye - Other, Sockeye - Snake River ESU (endangered), Steelhead - Lower Columbia River DPS (threatened), Steelhead - Middle Columbia River DPS (threatened), Steelhead - Snake River DPS (threatened), Steelhead - Upper Columbia River DPS (threatened), Steelhead - Upper Willamette River DPS (threatened), Sturgeon, Green , Sturgeon, White - Lower Columbia River, Trout, Brook , Trout, Bull (threatened), Trout, Interior Redband , Trout, Rainbow , Whitefish, Mountain , Wildlife</t>
  </si>
  <si>
    <t>Chinook (Spring Summer) [Snake River ESU] -- Dry Clearwater -- Upper South Fork Clearwater, Steelhead (Summer Winter) [Snake River DPS] -- Clearwater River -- South Fork Clearwater River</t>
  </si>
  <si>
    <t>Response Requested</t>
  </si>
  <si>
    <t>10/01/2003, 10/01/2004, 08/02/2005, 10/01/2005, 04/26/2007</t>
  </si>
  <si>
    <t>1993-036-00</t>
  </si>
  <si>
    <t>Haysfork Gloryhole</t>
  </si>
  <si>
    <t>196 REL 1, 6491</t>
  </si>
  <si>
    <t>1993-037-01</t>
  </si>
  <si>
    <t>Technical Assistance of Life Cycle Model</t>
  </si>
  <si>
    <t>Assist with further development of tributary habitat research, monitoring, and evaluation (RME).  Participate in Pacific Northwest Aquatic Monitoring Program (PNAMP) and Columbia Systemwide Monitoring and Evaluation Program (CSMEP) meetings, report preparation, and technical reviews.  Support for BPA and regional RME activities. Assist with other RME activities (e.g., COMPASS, RME design) as needed.  Biological Assessment (BA) and BiOp revision RME activities.  Continue work on methods to monitor biological performance of stocks (survival rates and effects of management actions on stock dynamics). Assistance with BA and BiOp implementation plans and progress reports.  Under this task, the contractor will assist with technical aspects of IP and check-in reports.  Harvest analysis.  Assist with analyses of biological (e.g., survival rate) and economic effects of alternative in-river and marine harvest regimes to aid ESA-listed stocks.  Estimate the effects of climate on ESA-listed population dynamics.  Continue to develop methods to assess effects of climate on life-cycle survival. Continue to develop methods to measure the effects of BiOp actions on ESA-listed stock life-cycle and life-stage survival.  Submit work for publication in refereed journal, if appropriate.</t>
  </si>
  <si>
    <t>Paulsen Environmental Research Ltd.</t>
  </si>
  <si>
    <t>200 REL 1, 200 REL 2, 24374, 29356, 35155, 39338, 4130, 44590, 50041, 54837</t>
  </si>
  <si>
    <t>Chinook - Deschutes River Summer/Fall ESU, Chinook - Lower Columbia River ESU (threatened), Chinook - Mid-Columbia River Spring ESU, Chinook - Snake River Fall ESU (threatened), Chinook - Snake River Spring/Summer , Chinook - Snake River Spring/Summer ESU (threatened), Chinook - Upper Columbia River Spring ESU (endangered), Chinook - Upper Columbia River Summer/Fall ESU, Chinook - Upper Willamette River ESU (threatened), Sockeye - Deschutes Subbasin, Sockeye - Lake Wenatchee ESU, Sockeye - Okanogan River ESU, Sockeye - Other, Sockeye - Snake River ESU (endangered), Steelhead - Lower Columbia River DPS (threatened), Steelhead - Middle Columbia River DPS (threatened), Steelhead - Snake River DPS (threatened), Steelhead - Upper Columbia River DPS (threatened), Steelhead - Upper Willamette River DPS (threatened)</t>
  </si>
  <si>
    <t>10/01/2003, 08/02/2005, 10/14/2008, 09/14/2009, 10/20/2009, 06/25/2010, 07/19/2011, 09/02/2011, 09/12/2011, 08/20/2012, 05/06/2013, 06/25/2013</t>
  </si>
  <si>
    <t>1993-038-00</t>
  </si>
  <si>
    <t>N Fork John Day R Enhancement</t>
  </si>
  <si>
    <t>Andrew Thoms</t>
  </si>
  <si>
    <t>2108 REL 1, 2108 REL 2</t>
  </si>
  <si>
    <t>Same as contract summary since only one contract</t>
  </si>
  <si>
    <t>Columbia Gorge/Fifteenmile</t>
  </si>
  <si>
    <t>19930, 252 REL 1, 29465, 35402, 39622, 44224, 49797, 5261, 54768, 59445, 65070, 68612, 71770, 75372, BPA-003714, BPA-004146, BPA-004819</t>
  </si>
  <si>
    <t>Chinook - Mid-Columbia River Spring ESU, Cutthroat Trout, Coastal - Southwest Washington/Columbia River ESU, Lamprey, Pacific , Steelhead - Middle Columbia River DPS (threatened)</t>
  </si>
  <si>
    <t>Chinook (Bright) [Lower Columbia River ESU], Chinook (Fall) [Lower Columbia River ESU], Chinook (Spring) [Lower Columbia River ESU], Coho [Lower Columbia River ESU], Steelhead (Summer Winter) [Middle Columbia River DPS], Steelhead (Winter) [Lower Columbia River DPS]</t>
  </si>
  <si>
    <t>Chinook (Bright) [Lower Columbia River ESU] -- CASCADE -- Sandy River, Chinook (Fall) [Lower Columbia River ESU] -- CASCADE -- Sandy River, Chinook (Spring) [Lower Columbia River ESU] -- CASCADE -- Sandy River, Coho [Lower Columbia River ESU] -- CASCADE -- Sandy River, Steelhead (Summer Winter) [Middle Columbia River DPS] -- Cascades Eastern Slope Tributaries -- Fifteenmile Creek (winter run), Steelhead (Winter) [Lower Columbia River DPS] -- CASCADE -- Sandy River</t>
  </si>
  <si>
    <t>10/01/2003, 10/01/2004, 10/01/2005, 04/26/2007, 09/05/2007, 07/03/2008, 08/20/2009, 06/25/2010, 07/27/2010, 07/19/2011, 10/04/2012, 07/18/2013, 08/06/2013, 06/04/2014, 05/22/2015, 06/02/2016</t>
  </si>
  <si>
    <t>1993-040-01</t>
  </si>
  <si>
    <t>15 Mile Creek Steelhead Smolt</t>
  </si>
  <si>
    <t>23521, 510 REL 1, 8008</t>
  </si>
  <si>
    <t>Steelhead Columbia River Basin Hatcheries are nearly all reared for release as 1-year-old smolts, rather than the 2Â¬and 3-year-old smolt life history patterns found in nature.  High growth rates associated with accelerated hatchery rearing to a 1-year-old smolt life history may contribute to maladaptive behavioral traits and reduced post-release survival, and may constitute a primary mechanism leading to reduced fitness in hatchery fish.  This project evaluates genetic, physiological, and life history impacts of rearing 1- vs 2-year-old steelhead smolts associated with hatchery reform actions in the Upper Columbia River (Methow Basin).  The study is cost effective in that it is conducted using groups of integrated steelhead already being reared in Washington tributaries of the upper Columbia River as part of ESA recovery efforts.  The study is providing husbandry solutions that will help increase fitness, and alleviate maladaptive traits of hatchery-reared steelhead.  The design fills identified gaps the FCRPS BiOp Reasonable and Prudent Alternatives 39, 63.2, 64.2.  It will develop hatchery reform actions and best management practices for artificial production programs to make a net positive contribution to recovery of listed populations. _x000D_
_x000D_
Reasonable and Prudent Alternative (RPA) 63.2 of the FCRPS Biological Opinion calls for determining the effects of implemented hatchery reforms on salmon and steelhead populations.  There is currently a specified gap in coverage for Upper Columbia River steelhead (RM&amp;E workgroup June 2009 predecisional draft document and subsequent workgroups).  This project provides for implementation and evaluation of major hatchery reforms identified by the RM&amp;E workgroup for the US Fish and Wildlife Serviceâ€™s Winthrop National Fish Hatchery (WNFH). The required transition to local broodstock requires hatchery reform actions that i) can accommodate a later return and spawn timing, ii) induce proper smoltification, iii) promote high survival, and iv) maintain natural levels of fitness in the hatchery stock.  The project quantifies the effects of hatchery reform actions on these metrics so that the effects important hatchery reform parameters (e.g., PHOS and PNI) on natural populations can be more accurately predicted and managed.  Simply, transition to local broodstock cannot be successful without effective implementation and monitoring of the hatchery reforms described in this proposal and the HGMP for the WNFH. _x000D_
_x000D_
Nearly all steelhead intervention programs within the Basin will require non-conventional rearing methods in order to minimize the fitness loss described by Araki et al. (2008 and 2009) while achieving high smoltification and survival rates.  The methods developed and tested under this proposal will be transferable in real time to other potential local broodstock programs designed for recovery that wrestle with the same issues (e.g., Touchet, Tucannon, East Fork Salmon River).  The RME workgroup indicated under RPA 64.2 that additional analysis may be needed to determine if supplementation programs are having a negative impact on recovery.  Negative effects from ecological interactions constitute one of the primary concerns with hatchery programs.  This project will focus on the effects of hatchery reform actions on residualism, which can exacerbate competition and predation effects on natural-origin fish survival.  Hatchery-induced residualism caused by early male maturity would make it nearly impossible to implement hatchery reform alternatives because controlling the proportionate natural influence (PNI) and other important parameters included HSRG models cannot be controlled if residuals are maturing and interbreeding with natural-origin fish. _x000D_
_x000D_
The project has two biological objectives: 1) Improve survival and reduce fitness loss in Columbia River steelhead smolts by minimizing unnatural selection on body size and other smolt characteristics, and 2) Identify behavioral and physiological traits under selection through laboratory-scale research. The project will pursue the objectives by intensive monitoring of S1 and S2 steelhead smolts at WNHF and conducting mechanistic laboratory-based research on the same populations.  A full assessment of the hatchery reform actions will require future evaluations of the reproductive performance of returning adults from the S1 and S2 smolt programs and the fitness of their offspring.</t>
  </si>
  <si>
    <t>17690, 187 REL 1, 22931, 28086, 32125, 36957, 37802, 41659, 42487, 46273 REL 103, 46273 REL 117, 46273 REL 25, 46273 REL 44, 46273 REL 67, 46273 REL 7, 46273 REL 87, 47580, 5227, 52791, 54738, 553 REL 1, 56906, 58972, 61267, 62737, 65315, 66666, 68647, 70218, 72676, 73630, BPA-003233, BPA-005706, BPA-006348, BPA-007022, BPA-007727, BPA-009141, BPA-009525, CR-303750, CR-303751</t>
  </si>
  <si>
    <t>Hatchery RM&amp;E</t>
  </si>
  <si>
    <t>RPA 63 Monitor Hatchery Effectiveness, RPA 64 Investigate Hatchery Critical Uncertainties</t>
  </si>
  <si>
    <t>Chinook (Spring Summer) [Snake River ESU], Chinook (Spring Summer) [Upper Columbia River ESU], Steelhead (Summer Winter) [Snake River DPS], Steelhead (Summer Winter) [Upper Columbia River DPS]</t>
  </si>
  <si>
    <t>Chinook (Spring Summer) [Snake River ESU] -- Grande Ronde / Imnaha -- Lostine River, Chinook (Spring Summer) [Upper Columbia River ESU] -- Upper Columbia / East Slope Cascades -- Methow River, Steelhead (Summer Winter) [Snake River DPS] -- Grande Ronde River -- Wallowa River, Steelhead (Summer Winter) [Upper Columbia River DPS] -- Upper Columbia / East Slope Cascades -- Methow River</t>
  </si>
  <si>
    <t>10/01/2003, 10/01/2004, 10/01/2005, 04/26/2007, 07/03/2008, 02/10/2009, 08/20/2009, 04/15/2010, 06/25/2010, 07/19/2011, 10/05/2012, 08/06/2013, 09/18/2014, 05/22/2015, 02/10/2016, 06/02/2016</t>
  </si>
  <si>
    <t>Hatchery, Multiple Strategies</t>
  </si>
  <si>
    <t>1993-058-00</t>
  </si>
  <si>
    <t>Wa Coalition Mitigation Agreem</t>
  </si>
  <si>
    <t>Joe Deherrera</t>
  </si>
  <si>
    <t>BPA-007623, BPA-008087</t>
  </si>
  <si>
    <t>Chinook (Fall) [Lower Columbia River ESU] -- GORGE -- Lower Gorge Tribs, Chum [Columbia River ESU] -- GORGE -- Lower Gorge Tributaries, Coho [Lower Columbia River ESU] -- GORGE -- Lower Gorge Tributaries, Steelhead (Winter) [Lower Columbia River DPS] -- GORGE -- Lower Gorge Tributaries</t>
  </si>
  <si>
    <t>As part of the 1993 Strategy for Salmon, the Northwest Power Planning Council (NPPC, currently Northwest Power and Conservation Council,  NPCC) recommended terminal-fishing sites be developed to allow harvest of known hatchery production while minimizing incidental harvest of weak stocks.  Beginning in 1991, listing of various ESUâ€™s under the federal ESA complicated harvest management and severely limited execution of mixed-stock fisheries in the mainstem Columbia River.  The Select Area Fisheries Evaluation (SAFE) Project was subsequently initiated by Bonneville Power Administration (BPA) in 1993 to mitigate fisheries by providing the opportunity to harvest locally-produced salmon stocks in off-channel areas of the Columbia River. _x000D_
_x000D_
During 1993-1996, 25 potential sites were evaluated for rearing potential, capacity for fishers, access, water quality, and potential to impact non-local stocks, of which eight were selected for further study.  Physicochemical and aquatic bio-monitoring surveys and extensive test fishing were conducted to establish baseline conditions, including if, and when non-local stocks use each area.  Given available funding, five Select Area fishing areas were established and four currently exist including Youngs Bay, Tongue Point/South Channel, and Blind Slough/Knappa Slough in Oregon and Deep River in Washington.  _x000D_
_x000D_
Approximately 4,000,000 coho, spring, and fall chinook hatchery smolts are currently reared and released from SAFE net pens and associated hatcheries.  Commercial and recreational fisheries have expanded substantially due to improved rearing strategies and increased releases as the project has progressed from research to implementation.    _x000D_
_x000D_
Continuation of this project will maintain the significant fisheries established in Select Areas, and allow for transition from the implementation to expansion phase, through increased production and efficiencies.  Potential for additional expansion of the SAFE Project exists with the current infrastructure and is primarily constrained by available funding.  For the proposed funding period, the sponsors Clatsop Economic Development Council (CEDC), ODFW and WDFW have incorporated multiple cost-efficiencies combined with a 1.2 million production increase to address concerns of the NPCC, Independent Scientific Review Panel (ISRP), and Independent Economic Analysis Board (IEAB).</t>
  </si>
  <si>
    <t>Clatsop County Fisheries, Oregon Department of Fish and Wildlife, Washington Department of Fish and Wildlife (WDFW)</t>
  </si>
  <si>
    <t>Columbia River Estuary/Columbia Estuary</t>
  </si>
  <si>
    <t>192 REL 1, 192 REL 2, 193 REL 1, 193 REL 2, 19912, 20059, 20307, 24738, 24828, 24884, 24975, 29593, 29595, 29684, 35247, 35929, 36072, 4121, 4129, 4131, 44553, 44593, 46522, 50147, 50225, 50978, 516 REL 1, 516 REL 2, 54743, 54831, 54833, 58916, 59734, 59804, 62905, 63220, 63237, 66417, 66585, 66922, 70033, 70378, 70547, 74150, CR-301091, CR-301092</t>
  </si>
  <si>
    <t>Chinook - Deschutes River Summer/Fall ESU, Chinook - Lower Columbia River ESU (threatened), Chinook - Mid-Columbia River Spring ESU, Chinook - Snake River Fall ESU (threatened), Chinook - Snake River Spring/Summer , Chinook - Snake River Spring/Summer ESU (threatened), Chinook - Upper Columbia River Spring ESU (endangered), Chinook - Upper Columbia River Summer/Fall ESU, Chinook - Upper Willamette River ESU (threatened), Chum - Columbia River ESU (threatened), Coho - Lower Columbia River ESU (threatened), Coho - Unspecified Population, Cutthroat Trout, Coastal - Southwest Washington/Columbia River ESU, Cutthroat Trout, Coastal - Upper Willamette River ESU, Sockeye - Deschutes Subbasin, Sockeye - Lake Wenatchee ESU, Sockeye - Okanogan River ESU, Sockeye - Other, Sockeye - Snake River ESU (endangered), Steelhead - Lower Columbia River DPS (threatened), Steelhead - Middle Columbia River DPS (threatened), Steelhead - Snake River DPS (threatened), Steelhead - Upper Columbia River DPS (threatened), Steelhead - Upper Willamette River DPS (threatened), Sturgeon, Green , Sturgeon, White - All Populations except Kootenai R. DPS, Sturgeon, White - Lower Columbia River, Wildlife</t>
  </si>
  <si>
    <t>Chinook (Fall) [Lower Columbia River ESU] -- CASCADE -- Salmon Creek, Chinook (Fall) [Lower Columbia River ESU] -- COASTAL -- Big Creek, Chinook (Fall) [Lower Columbia River ESU] -- COASTAL -- Elochoman River, Chinook (Fall) [Lower Columbia River ESU] -- COASTAL -- Grays River, Chinook (Fall) [Lower Columbia River ESU] -- COASTAL -- Youngs Bay, Chinook (Fall) [Lower Columbia River ESU] -- GORGE -- Lower Gorge Tribs, Chinook (Fall) [Lower Columbia River ESU] -- WILLAMETTE - CASCADE -- Clackamas River, Chum [Columbia River ESU] -- CASCADE -- Salmon Creek, Chum [Columbia River ESU] -- COASTAL -- Big Creek, Chum [Columbia River ESU] -- COASTAL -- Elochoman River, Chum [Columbia River ESU] -- COASTAL -- Grays &amp;amp; Chinook Rivers, Chum [Columbia River ESU] -- COASTAL -- Youngs Bay, Chum [Columbia River ESU] -- GORGE -- Lower Gorge Tributaries, Chum [Columbia River ESU] -- WILLAMETTE - CASCADE -- Clackamas River, Coho [Lower Columbia River ESU] -- CASCADE -- Salmon Creek, Coho [Lower Columbia River ESU] -- COASTAL -- Big Creek, Coho [Lower Columbia River ESU] -- COASTAL -- Elochoman River, Coho [Lower Columbia River ESU] -- COASTAL -- Grays &amp;amp; Chinook Rivers, Coho [Lower Columbia River ESU] -- COASTAL -- Youngs Bay, Coho [Lower Columbia River ESU] -- GORGE -- Lower Gorge Tributaries, Coho [Lower Columbia River ESU] -- WILLAMETTE - CASCADE -- Clackamas River, Steelhead (Winter) [Lower Columbia River DPS] -- CASCADE -- Salmon Creek, Steelhead (Winter) [Lower Columbia River DPS] -- GORGE -- Lower Gorge Tributaries, Steelhead (Winter) [Lower Columbia River DPS] -- WILLAMETTE - CASCADE -- Clackamas River</t>
  </si>
  <si>
    <t>Govt - Local, Govt - State, Govt - State</t>
  </si>
  <si>
    <t>10/01/2003, 10/01/2004, 10/01/2005, 04/26/2007, 05/09/2007, 02/06/2008, 03/05/2008, 07/03/2008, 08/20/2009, 06/25/2010, 07/19/2011, 10/03/2012, 08/06/2013, 06/04/2014, 05/22/2015, 06/02/2016</t>
  </si>
  <si>
    <t>1993-062-00</t>
  </si>
  <si>
    <t>Upper Salmon River Anadromous</t>
  </si>
  <si>
    <t>186 REL 1, 2997 REL 1, 3139, 4096, 5257, 667 REL 1</t>
  </si>
  <si>
    <t>This Oregon fish screen project is for the replacement of fish screens and passage barriers in anadromous basins of Northeast Oregon.</t>
  </si>
  <si>
    <t>21151, 25507, 299 REL 1, 31835, 32034, 36773, 36859, 39727 REL 26, 39727 REL 5, 39727 REL 60, 39807 REL 13, 40052 REL 6, 40894, 41267, 5122, 51624, 51700, 56395, 59142, 60212, 64087, 64730, 66505, 67802, 67815, 70727, 71422, 74422, 75338, CR-172663</t>
  </si>
  <si>
    <t xml:space="preserve">Chinook - Mid-Columbia River Spring ESU, Cutthroat Trout, Coastal - Resident Populations, Cutthroat Trout, Westslope , Lamprey, Pacific , Steelhead - Middle Columbia River DPS (threatened), Trout, Bull (threatened), Trout, Interior Redband , Trout, Rainbow </t>
  </si>
  <si>
    <t>Chinook (Spring Summer) [Snake River ESU], Chum [Columbia River ESU], Steelhead (Summer Winter) [Middle Columbia River DPS], Steelhead (Summer Winter) [Snake River DPS]</t>
  </si>
  <si>
    <t>Chinook (Spring Summer) [Snake River ESU] -- Grande Ronde / Imnaha -- Lostine River, Chum [Columbia River ESU] -- GORGE -- Upper Gorge Tributaries, Steelhead (Summer Winter) [Middle Columbia River DPS] -- Cascades Eastern Slope Tributaries -- Crooked River, Steelhead (Summer Winter) [Middle Columbia River DPS] -- John Day River -- John Day River lower mainstem tributaries, Steelhead (Summer Winter) [Middle Columbia River DPS] -- John Day River -- John Day River upper mainstem, Steelhead (Summer Winter) [Middle Columbia River DPS] -- John Day River -- Middle Fork John Day River, Steelhead (Summer Winter) [Middle Columbia River DPS] -- John Day River -- North Fork John Day River, Steelhead (Summer Winter) [Middle Columbia River DPS] -- John Day River -- South Fork John Day River, Steelhead (Summer Winter) [Middle Columbia River DPS] -- Umatilla and Walla Walla River -- Umatilla River, Steelhead (Summer Winter) [Middle Columbia River DPS] -- Umatilla and Walla Walla River -- Walla Walla River, Steelhead (Summer Winter) [Middle Columbia River DPS] -- Umatilla and Walla Walla River -- Willow Creek, Steelhead (Summer Winter) [Snake River DPS] -- Grande Ronde River -- Wallowa River</t>
  </si>
  <si>
    <t>10/01/2003, 08/02/2005, 10/01/2005, 09/29/2006, 04/26/2007, 07/02/2007, 07/03/2008, 11/19/2008, 08/20/2009, 12/03/2009, 06/25/2010, 07/19/2011, 10/07/2011, 08/23/2012, 10/04/2012, 07/31/2013, 08/06/2013, 06/04/2014, 07/03/2014, 07/22/2014, 08/01/2014, 06/01/2015, 06/03/2015, 09/08/2015, 12/01/2015, 06/02/2016</t>
  </si>
  <si>
    <t>Provide management and operational support for a capital construction program dedicated to the protection of anadromous fish from loss in water diversions, improve fish passage at diversions for juvenile and adult anadromous fish, and improve stream flow conditions where possible.</t>
  </si>
  <si>
    <t>18384, 229 REL 1, 23364, 27873, 33528, 35392, 38390, 38456, 43275, 43653, 47867, 48306, 53579, 53580, 5666, 5677, 57792, 57842, 61879, 62006, 65780, 66265, 70536, 73976, CR-305415</t>
  </si>
  <si>
    <t>Chinook (Fall) [Snake River ESU] -- Snake River -- Snake River Lower Mainstem, Chinook (Spring Summer) [Snake River ESU] -- Dry Clearwater -- Lapwai/Big Canyon, Chinook (Spring Summer) [Snake River ESU] -- Dry Clearwater -- Potlatch River, Chinook (Spring Summer) [Snake River ESU] -- Middle Fork Salmon River -- Camas Creek, Chinook (Spring Summer) [Snake River ESU] -- Middle Fork Salmon River -- Marsh Creek, Chinook (Spring Summer) [Snake River ESU] -- Middle Fork Salmon River -- Middle Fork Salmon River below Indian Creek, Chinook (Spring Summer) [Snake River ESU] -- Upper Salmon River -- East Fork Salmon River, Chinook (Spring Summer) [Snake River ESU] -- Upper Salmon River -- Lemhi River, Chinook (Spring Summer) [Snake River ESU] -- Upper Salmon River -- North Fork Salmon River, Chinook (Spring Summer) [Snake River ESU] -- Upper Salmon River -- Pahsimeroi River, Chinook (Spring Summer) [Snake River ESU] -- Upper Salmon River -- Panther Creek, Chinook (Spring Summer) [Snake River ESU] -- Upper Salmon River -- Salmon River lower mainstem below Redfish Lake, Chinook (Spring Summer) [Snake River ESU] -- Upper Salmon River -- Salmon River upper mainstem above Redfish Lake, Chinook (Spring Summer) [Snake River ESU] -- Upper Salmon River -- Valley Creek, Steelhead (Summer Winter) [Snake River DPS] -- Clearwater River -- Clearwater River lower mainstem, Steelhead (Summer Winter) [Snake River DPS] -- Salmon River -- Big, Camas, and Loon Creek, Steelhead (Summer Winter) [Snake River DPS] -- Salmon River -- East Fork Salmon River, Steelhead (Summer Winter) [Snake River DPS] -- Salmon River -- Lemhi River, Steelhead (Summer Winter) [Snake River DPS] -- Salmon River -- Middle Fork Salmon River upper mainstem, Steelhead (Summer Winter) [Snake River DPS] -- Salmon River -- North Fork Salmon River, Steelhead (Summer Winter) [Snake River DPS] -- Salmon River -- Pahsimeroi River, Steelhead (Summer Winter) [Snake River DPS] -- Salmon River -- Panther Creek, Steelhead (Summer Winter) [Snake River DPS] -- Salmon River -- Salmon River upper mainstem</t>
  </si>
  <si>
    <t>10/01/2003, 10/01/2004, 10/01/2005, 04/26/2007, 07/02/2007, 10/10/2007, 07/03/2008, 10/10/2008, 08/20/2009, 06/25/2010, 07/19/2011, 10/31/2012, 08/06/2013, 06/04/2014, 05/22/2015, 06/02/2016</t>
  </si>
  <si>
    <t>1994-017-00</t>
  </si>
  <si>
    <t>Idaho Model Watershed Habitat</t>
  </si>
  <si>
    <t>Lemhi Soil and Water Conservation District (SWCD)</t>
  </si>
  <si>
    <t>15138, 15181, 15182, 15316, 19780, 19794, 25661, 25662, 28236, 2986 REL 1, 350 REL 1, 4095, 5249, BPA-007183</t>
  </si>
  <si>
    <t>Chinook (Spring Summer) [Snake River ESU] -- Upper Salmon River -- East Fork Salmon River, Chinook (Spring Summer) [Snake River ESU] -- Upper Salmon River -- Lemhi River, Chinook (Spring Summer) [Snake River ESU] -- Upper Salmon River -- Pahsimeroi River, Chinook (Spring Summer) [Snake River ESU] -- Upper Salmon River -- Salmon River lower mainstem below Redfish Lake, Chinook (Spring Summer) [Snake River ESU] -- Upper Salmon River -- Salmon River upper mainstem above Redfish Lake, Steelhead (Summer Winter) [Snake River DPS] -- Salmon River -- East Fork Salmon River, Steelhead (Summer Winter) [Snake River DPS] -- Salmon River -- Lemhi River, Steelhead (Summer Winter) [Snake River DPS] -- Salmon River -- Pahsimeroi River, Steelhead (Summer Winter) [Snake River DPS] -- Salmon River -- Salmon River upper mainstem</t>
  </si>
  <si>
    <t>1994-017-03</t>
  </si>
  <si>
    <t>Lemhi Stream Habitat Enhanceme</t>
  </si>
  <si>
    <t>367 REL 1</t>
  </si>
  <si>
    <t>Asotin Creek, a tributary to the Snake River at (Rm) 145 drains approximately 325 square miles of Asotin and Garfield Counties.  Headwaters originate in the Blue Mountains (6,200 ft) and flow east into the Snake River (800 ft) at Asotin, WA.  Located in WRIA # 35, the highest priority WRIA in southeastern Washington according to WDFW's "At-Risk Stock Significance Map," Asotin Creek is part of the Governor's Snake River Salmon Recovery Region._x000D_
_x000D_
Asotin Creek remains an important Snake River tributary for anadromous salmonid production in Washington and has been given the distinction of a reserve for Wild Steelhead under current WDFW management policy.  Charley Creek, an upper tributary, historically has some of the highest densities of juvenile steelhead in southeastern Washington according to WDFW fisheries surveys._x000D_
	_x000D_
ESA listed stocks of summer steelhead, bull trout and spring chinook along with resident rainbow trout utilize the watershed.  Indigenous anadromous fish species most actively targeted for management are summer steelhead, bull trout, and spring chinook salmon.  The goals for these species are to restore sustainable, naturally producing populations to support tribal and non-tribal harvest and cultural and economical practices while protecting the biological integrity and genetic diversity of these species in the watershed.  The broad general strategies used to achieve the habitat objectives include protecting and restoring prioritized habitat through the use of in-stream, riparian and upland best management practices._x000D_
_x000D_
The Asotin Creek Model Watershed Plan (Plan) was printed in 1995.  It was the first BPA funded Model Watershed Plan completed in Washington that deals specifically with watershed restoration and protection focused on fish habitat restoration.  Anadromous salmonid production in Asotin Creek is impacted by high summer stream temperatures, sediment deposition, turbidity, loss of riparian vegetation and lack of suitable resting and rearing pool habitat as recognized by the Plan.  Decreasing stream water temperatures and increasing complex resting and rearing pools are goals identified in the Plan.  The SOW for this project is not only identified in the "Asotin Creek Model Watershed Plan", but the work elements can also be found in the "Asotin Creek Subbasin Plan" and the "Snake River Salmon Recovery Plan".  _x000D_
_x000D_
Successful completion of past BPA, SRFB and WCC habitat projects and working relationships with watershed residents and interested parties have resulted in projects being completed to address factors limiting salmonids. Fencing and alternative water developments have been completed to reduce direct animal impacts to the stream and riparian planting projects have been identified as a high priority as well as instream habitat to improve insufficient resting and rearing areas._x000D_
_x000D_
On March 16, 1999 the National Marine Fisheries Service (NMFS) listed seven additional salmon species as Threatened under the federal Endangered Species Act, bringing the total statewide listings to sixteen.  Spring chinook were listed in 1992, steelhead in 1997 and bull trout in 1998, all of which occur in Asotin Creek.  The new listings in March did not affect ACCD projects as much as other areas of the state.  The ACCD has been working with the NMFS and USFWS to obtain permits for its BPA In-Stream Habitat Projects.  Biological Assessments were submitted for and approved through this process and the ACCD has developed a good working relationship with the landowners, federal and state agencies, and tribes.  _x000D_
_x000D_
NMFS believes that any successful recovery strategy must demonstrate:_x000D_
_x000D_
Â· Substantive protective and conservation elements._x000D_
Â· A high degree of certainty that it will be implemented._x000D_
Â· A comprehensive monitoring program._x000D_
Â· A recognition of the need for partnerships between federal, state, local and tribal governments._x000D_
_x000D_
The ACCD supports this approach, however local citizens and landowners need to be recognized as partners by all government agencies.  Without cooperation and partnerships at the local level this process will not be successful.  The objectives within the overall SOW are to continue to identify priority areas and actions for ESA listed streams and fish species within the Asotin Watershed and to provide habitat restoration and to further establish, protect and improve overall water quality, riparian areas and stream habitat.  Additional objectives are to continue to reduce soil erosion and instream sedimentation by stabilizing soils and streambanks with agricultural BMP's and livestock management and exclusion from adjacent streambanks and beds.</t>
  </si>
  <si>
    <t>Blue Mountain/Asotin</t>
  </si>
  <si>
    <t>107 REL 1, 108 REL 1, 11847, 20086, 24401, 2957 REL 1, 30748, 354 REL 1, 358 REL 1, 36126, 4051, 40721, 4280, 45812, 469 REL 1, 51042, 5130, 5207, 5209, 59991, 607 REL 1, 607 REL 2, 614 REL 1, 6202, 6221, 6224, 6228, 6230, 6233, 6420, 6422, 6436, 65523, 657 REL 1, 658 REL 1, 66 REL 1, 67 REL 1, 69521, 72995, 75 REL 1, 7638, 7965, 92 REL 1, CR-301314</t>
  </si>
  <si>
    <t>Chinook - Snake River Spring/Summer ESU (threatened), Steelhead - Snake River DPS (threatened)</t>
  </si>
  <si>
    <t>Chinook (Fall) [Snake River ESU] -- Snake River -- Snake River Lower Mainstem, Chinook (Spring Summer) [Snake River ESU] -- Lower Snake -- Asotin Creek, Steelhead (Summer Winter) [Snake River DPS] -- Grande Ronde River -- Grande Ronde River lower mainstem tributaries, Steelhead (Summer Winter) [Snake River DPS] -- Grande Ronde River -- Joseph Creek, Steelhead (Summer Winter) [Snake River DPS] -- Lower Snake -- Asotin Creek</t>
  </si>
  <si>
    <t>10/01/2003, 10/01/2004, 08/02/2005, 10/01/2005, 04/26/2007, 07/03/2008, 01/28/2009, 08/20/2009, 06/09/2010, 06/25/2010, 07/19/2011, 10/03/2012, 01/11/2013, 08/06/2013, 06/04/2014, 05/22/2015, 06/02/2016, 01/26/2017</t>
  </si>
  <si>
    <t>Summary:  Tucannon Stream and Riparian Protection, Enhancement, and Restoration Project, implemented by the Columbia Conservation District, will address riparian recovery or maintenance and instream habitat quantity and diversity, the primary aquatic habitat limiting attributes identified thru EDT analysis in the Tucannon Subbasin._x000D_
_x000D_
Emphasis:  Project implementation focus is: habitat protection, enhancement, and recovery strategies to support Subbasin Plan identified goals and objectives for ESA focal-species, culturally significant resources, and other species of interest, that supports recovery in the Tucannon Subbasin._x000D_
_x000D_
Approach: Instream habitat improvement activities are developed and prioritized within a framework, and sequenced for strategic implementation within identified key or critical geographic areas, consistent with that framework, from Pataha/Marengo thru Mountain Tucannon (NOAA MSA).  Projects that implementing identified strategies, address various biological objectives: sediment reduction, primary pools and LWD recruitment/placement.  Project implementation will provide habitat benefits to spring Chinook, steelhead and bull trout during their respective varied life stage needs within the MSA.  Program administration functions include project scoping, planning and implementation management, including contract reporting requirements, participation and coordination with regional recovery and resource management planning efforts: Snake River Salmon Recovery Plan, Washington Department of Ecology 2514 Watershed and TMDL planning, regional M&amp;E planning and Subbasin Plan evaluation and adaptive management planning._x000D_
_x000D_
Purpose:  Riparian recovery/maintenance, a critical management objective, addressing the broadest diversity of limiting attributes in identified priority restoration and protection geographic areas will be addressed through CREP contract time extensions. Biological objective diversity, reduced embeddedness, LWD recruitment, primary pools, riparian recovery, and temperature addressed with this strategy, benefit ESA and cultural significant focal species, spring and fall Chinook, steelhead and bull trout, during their respective key life stages throughout the watershed.  Accumulated restoration/protection geographic areas, Pataha/Marengo thru Mountain Tucannon matches NOAAâ€™s Major Spawning Aggregation designation, (MSA), Pataha/Marengo to Tucannon Mouth and Lower Pataha match NOAAâ€™s Minor Spawning Aggregation designations (MSA)._x000D_
_x000D_
Action Effectiveness:  Monitoring and evaluation for projects and watershed habitat conditions is a cooperative approach within the Snake River Salmon Recovery sub-region, integrated and managed within the Tucannon Programmatic Habitat Project.  A coordinated M&amp;E effort continues to evolve, as developed among BPA and the area resource and information co-managers --  to reduce costs or duplication of effort, and to establish consistency in the methodology and protocols used for evaluation on a sub-regional scale, consistent with regional expectations, protocols and direction.</t>
  </si>
  <si>
    <t>Columbia Plateau/Tucannon</t>
  </si>
  <si>
    <t>11767, 20114 REL 1, 20114 REL 2, 20114 REL 3, 20114 REL 4, 39652, 4273, 44443, 50146, 55843, 59663, 6211, 622 REL 2, 64596, 661 REL 1, 68607, 71864, 75465</t>
  </si>
  <si>
    <t>Chinook - Snake River Fall ESU (threatened), Chinook - Snake River Spring/Summer , Chinook - Snake River Spring/Summer ESU (threatened), Sockeye - Snake River ESU (endangered), Steelhead - Snake River DPS (threatened), Steelhead - Upper Columbia River DPS (threatened), Trout, Bull (threatened)</t>
  </si>
  <si>
    <t>Chinook (Fall) [Snake River ESU] -- Snake River -- Snake River Lower Mainstem, Chinook (Spring Summer) [Snake River ESU] -- Lower Snake -- Tucannon River, Steelhead (Summer Winter) [Middle Columbia River DPS] -- Umatilla and Walla Walla River -- Touchet River, Steelhead (Summer Winter) [Snake River DPS] -- Lower Snake -- Tucannon River</t>
  </si>
  <si>
    <t>10/01/2003, 10/01/2004, 10/01/2005, 04/26/2007, 07/03/2008, 08/20/2009, 06/25/2010, 08/03/2010, 07/19/2011, 10/03/2012, 08/06/2013, 06/04/2014, 05/22/2015, 06/02/2016</t>
  </si>
  <si>
    <t>1994-018-07</t>
  </si>
  <si>
    <t>Garfield County Fall Chinook and Steelhead Habitat Improvement</t>
  </si>
  <si>
    <t>This proposal for project funding is important for the continued effort by the farmers and ranchers of Garfield County to improve the water quality of the streams to meet Washington State Standards and also improve stream habitat for Steelhead and resident rainbow trout.  It comprises two Sub-basins, Lower Snake and Tucannon. Three of the four streams involved in the project are habitat for Steelhead with one of those is impacting the water quality of the lower Tucannon River which is a spawning and rearing area for Fall Chinook. Meadow Creek has the potential for Steelhead with some habitat improvement._x000D_
    To improve the water quality, the project will focus mainly on upland and rangeland practices that will reduce soil erosion and sediment delivery into the streams. Sediment entering the streams has created a high level of embeddedness and increased temperature and greatly reduced the capability of Steelhead to spawn and rear in these streams. The majority of riparian projects will be addressed by Department of Ecology and Conservation Commission grants. _x000D_
     To accomplish this improvement in spawning and rearing habitat with this proposal, cost effective and efficient upland and rangeland Best Management Practices (BMPâ€™s) will be implemented.  The project will include but not limited to the cost sharing to farmers to convert from conventional tillage farming to no-till/direct seeding and added focus to the treatment of the rangeland by spraying to control noxious weeds and following with reseeding those acres with native grass. _x000D_
     The work will be completed in areas of the watersheds of the named streams that have the highest potential of making impacts on the immediate and short term improvement of water quality and fish and wildlife habitat._x000D_
     The work will be completed by the voluntary efforts of the farmers and ranchers of the areas designated in the sub-basin plans.</t>
  </si>
  <si>
    <t>Pomeroy Conservation District</t>
  </si>
  <si>
    <t>17137, 26584, 31784, 38003, 42824, 4289, 48075, 53339, 57424, 608 REL 1, 608 REL 2, 61567, 665 REL 1, 6874</t>
  </si>
  <si>
    <t>Chinook - Snake River Spring/Summer ESU (threatened), Steelhead - Lower Columbia River DPS (threatened), Steelhead - Middle Columbia River DPS (threatened), Steelhead - Snake River DPS (threatened), Steelhead - Upper Columbia River DPS (threatened), Steelhead - Upper Willamette River DPS (threatened)</t>
  </si>
  <si>
    <t>Chinook (Fall) [Snake River ESU] -- Snake River -- Snake River Lower Mainstem, Chinook (Spring Summer) [Snake River ESU] -- Lower Snake -- Tucannon River, Steelhead (Summer Winter) [Snake River DPS] -- Lower Snake -- Asotin Creek, Steelhead (Summer Winter) [Snake River DPS] -- Lower Snake -- Tucannon River</t>
  </si>
  <si>
    <t>Priority-Chinook-Tucannon River, WA - 100% WE budget in state</t>
  </si>
  <si>
    <t>10/01/2003, 10/01/2004, 10/01/2005, 04/26/2007, 07/03/2008, 08/20/2009, 06/25/2010, 07/19/2011, 10/11/2012, 08/06/2013, 06/04/2014, 08/19/2014</t>
  </si>
  <si>
    <t>The overall goal of this research is to provide essential information through implementation of a recovery plan for Pacific lamprey in the Umatilla River. In addition, research conducted by CTUIR staff has provided valuable information on the biology and ecology of Pacific lamprey within the basin These objectives will provide information that will be useful for restoration efforts elsewhere in the Columbia River Basin where lamprey may be declining or extirpated.</t>
  </si>
  <si>
    <t>National Oceanic and Atmospheric Administration, Umatilla Confederated Tribes (CTUIR)</t>
  </si>
  <si>
    <t>16223, 248 REL 1, 25531, 25636, 31213, 31273, 35117, 36956, 39849, 40736, 45013, 46095, 46273 REL 113, 46273 REL 126, 46273 REL 22, 46273 REL 37, 46273 REL 61, 46273 REL 77, 46273 REL 93, 50224, 5455, 55243, 58892, 63945, 67771, 71479, 73982 REL 5</t>
  </si>
  <si>
    <t xml:space="preserve">Lamprey, Pacific </t>
  </si>
  <si>
    <t>Chinook (Fall) [Lower Columbia River ESU] -- CASCADE -- Washougal River, Chinook (Fall) [Lower Columbia River ESU] -- GORGE -- Lower Gorge Tribs, Chinook (Fall) [Lower Columbia River ESU] -- GORGE -- Upper Gorge Tributaries, Chum [Columbia River ESU] -- CASCADE -- Washougal River, Chum [Columbia River ESU] -- GORGE -- Lower Gorge Tributaries, Chum [Columbia River ESU] -- GORGE -- Upper Gorge Tributaries, Coho [Lower Columbia River ESU] -- CASCADE -- Washougal River, Coho [Lower Columbia River ESU] -- GORGE -- Lower Gorge Tributaries, Coho [Lower Columbia River ESU] -- GORGE -- Upper Gorge Trib Mainstem (Hood, White Salmon), Coho [Lower Columbia River ESU] -- GORGE -- Upper Gorge Tributaries and Big White Salmon River, Steelhead (Summer Winter) [Middle Columbia River DPS] -- Cascades Eastern Slope Tributaries -- Fifteenmile Creek (winter run), Steelhead (Summer Winter) [Middle Columbia River DPS] -- Cascades Eastern Slope Tributaries -- White Salmon River, Steelhead (Summer Winter) [Middle Columbia River DPS] -- John Day River -- John Day River lower mainstem tributaries, Steelhead (Summer Winter) [Middle Columbia River DPS] -- John Day River -- Middle Fork John Day River, Steelhead (Summer Winter) [Middle Columbia River DPS] -- John Day River -- North Fork John Day River, Steelhead (Summer Winter) [Middle Columbia River DPS] -- Umatilla and Walla Walla River -- Umatilla River, Steelhead (Summer Winter) [Middle Columbia River DPS] -- Umatilla and Walla Walla River -- Walla Walla River, Steelhead (Summer) [Lower Columbia River DPS] -- CASCADE -- Washougal River, Steelhead (Winter) [Lower Columbia River DPS] -- CASCADE -- Washougal River, Steelhead (Winter) [Lower Columbia River DPS] -- GORGE -- Lower Gorge Tributaries, Steelhead (Winter) [Lower Columbia River DPS] -- GORGE -- Upper Gorge Tributaries</t>
  </si>
  <si>
    <t>Govt - Federal, Tribe</t>
  </si>
  <si>
    <t>10/01/2003, 10/01/2004, 10/01/2005, 02/28/2007, 04/26/2007, 07/02/2007, 10/01/2007, 02/01/2008, 05/02/2008, 07/02/2008, 07/03/2008, 11/21/2008, 08/07/2009, 07/16/2010, 07/21/2010, 06/23/2011, 01/26/2012, 06/07/2012, 07/19/2012, 08/01/2012, 10/03/2013, 06/25/2014, 02/24/2016, 06/28/2016, 10/26/2016, 02/13/2017</t>
  </si>
  <si>
    <t>Hydrosystem, Multiple Strategies, Population Status, Tributary Habitat</t>
  </si>
  <si>
    <t>1994-027-00</t>
  </si>
  <si>
    <t>Grande Ronde Model Ws Habitat</t>
  </si>
  <si>
    <t>The FPC provides technical analysis, data summaries, graphic representations for the state, federal and tribal fishery managersâ€™ use in developing their recommendations for fish passage management to the federal operators and regulators and the National Marine Fisheries Service. The FPC designs and oversees the implementation and conducts the analysis of the Smolt Monitoring Program (SMP), including the dissolved gas trauma monitoring, and distributes the data daily to public and private entities in the region. The FPC is responsible for management,  implementation and assists in the analysis of the Comparative Survival Study (CSS) as directed by the Comparative Survival Study Oversight Committee. The FPC maintains historical and current databases of hatchery release, hydrologic, project operation, reservoir operations, adult salmon passage, juvenile salmon passage, gas bubble trauma, water temperature and dissolved gas data. And maintains public use and access to these databases.  FPC staff participates in the NMFS Regional ESA process as requested by the agencies and tribes specifically, the Implementation Team process, the Dissolved Gas Team, the Technical Management Team. FPC staff provides analysis and presentation to state water quality agencies as requested by the agencies and tribes. The FPC disseminates data and analyses developed and utilized by the FPC to the region through the FPC web site.</t>
  </si>
  <si>
    <t>156 REL 2, 21186, 25247, 35850, 40288, 4288, 45525, 50744, 55453, 59621, 63416, 67312, 678 REL 1, 678 REL 2, 70765, 74404</t>
  </si>
  <si>
    <t>Coordination and Data Management, Hydrosystem RM&amp;E, Monitor Fish Populations</t>
  </si>
  <si>
    <t>RPA 50 Fish Population Status Monitoring, RPA 51 Collaboration Regarding Fish Population Status Monitoring, RPA 52 Monitor and Evaluate Performance within the FCRPS, RPA 53 Monitor and Evaluate Mitigation Characteristics and River Condition, RPA 54 Monitor and Evaluate Effects of Configuration and Operation Actions, RPA 55 Investigate Hydro Critical Uncertanties, RPA 72 Data Management</t>
  </si>
  <si>
    <t>Chinook (Fall) [Lower Columbia River ESU], Chinook (Fall) [Snake River ESU], Chinook (Spring Summer) [Snake River ESU], Chum [Columbia River ESU], Coho [Lower Columbia River ESU], Steelhead (Summer Winter) [Snake River DPS], Steelhead (Winter) [Lower Columbia River DPS]</t>
  </si>
  <si>
    <t>Chinook (Fall) [Lower Columbia River ESU] -- WILLAMETTE - CASCADE -- Clackamas River, Chinook (Fall) [Snake River ESU] -- Snake River -- Snake River Lower Mainstem, Chinook (Spring Summer) [Snake River ESU] -- Dry Clearwater -- Lapwai/Big Canyon, Chum [Columbia River ESU] -- WILLAMETTE - CASCADE -- Clackamas River, Coho [Lower Columbia River ESU] -- WILLAMETTE - CASCADE -- Clackamas River, Steelhead (Summer Winter) [Snake River DPS] -- Clearwater River -- Clearwater River lower mainstem, Steelhead (Summer Winter) [Snake River DPS] -- Hells Canyon -- Hells Canyon, Steelhead (Winter) [Lower Columbia River DPS] -- WILLAMETTE - CASCADE -- Clackamas River</t>
  </si>
  <si>
    <t>Fund (Qualified)</t>
  </si>
  <si>
    <t>10/01/2003, 10/01/2004, 10/01/2005, 04/26/2007, 07/03/2008, 08/27/2008, 07/01/2009, 07/01/2009, 08/20/2009, 06/09/2011, 07/15/2011, 06/28/2013</t>
  </si>
  <si>
    <t>This statement of work addresses three phases of the Trout Creek Restoration Project.  1) Ongoing operation and maintenance which consists of inspections and maintenance of riparian and range fence and offsite water developments.  2)  Conducting monitoring and evaluation of riparian exclosures, instream habitat improvements, smolt outmigrants population estimates, adult upstream composition and population estimate and 3)  Implementation of Riparian and Instream habitat improvements consisting of natural channel restoration projects (which may include berm removal).  This project serves as one of several projects that will partially mitigate for the effects of construction and operation of the Federal Columbia River Power System.  The Trout Creek Project goal is to improve instream and riparian habitat that will increase the annual out migrant population of Mid-Columbia ESU summer steelhead.  Technical expertise that this project brings will assist in the development and implementation of a basin wide restoration plan (Long-Range Action Plan was recently adopted, May 2004)._x000D_
_x000D_
The work proposed in this Scope of Work is consistent with the goals and objectives of the Trout Creek Watershed Assessment of 2003, the draft for the south-east sub-unit of the Deschutes Subbasin Plan of 2004 the objectives of RPA's 150 and 153 of the 2000 FCRPS Biological Opinion, the Trout Creek mitigation recommendations of the FERC Relicensing Agreement for the Pelton Round Butte Hydroelectric Project, and the habitat improvement agreements established between ODFW, JCSWCD and individual landowners in Trout Creek.  In addition, these actions are in compliance with the requirements established by the ISRP in their comments in the 2001 Provincial Review (i.e. justify additional work via the watershed assessment and subbasin plans)._x000D_
_x000D_
Work Elements and Milestones_x000D_
ODFW project activities are limited to the operation and maintenance of completed habitat treatment measures, long-range watershed planning and monitoring and evaluation of the project.</t>
  </si>
  <si>
    <t>Columbia Plateau/Deschutes</t>
  </si>
  <si>
    <t>21110, 220 REL 1, 24582, 33262, 37576, 41577, 46247, 51808, 56123, 5896, 60331, 64453, 68237, 71579, 75015, BPA-004323, BPA-004428, BPA-004984, BPA-005558, BPA-005707, BPA-006349, BPA-006993, BPA-009537</t>
  </si>
  <si>
    <t xml:space="preserve">Chinook - Mid-Columbia River Spring ESU, Steelhead - Middle Columbia River DPS (threatened), Trout, Interior Redband </t>
  </si>
  <si>
    <t>Steelhead (Summer Winter) [Middle Columbia River DPS] -- Cascades Eastern Slope Tributaries -- Deschutes River - eastside</t>
  </si>
  <si>
    <t>10/01/2003, 10/01/2004, 10/01/2005, 04/26/2007, 11/07/2007, 07/03/2008, 08/20/2009, 06/25/2010, 07/19/2011, 10/04/2012, 08/06/2013, 12/13/2013, 06/04/2014, 06/20/2014, 05/22/2015, 06/02/2016</t>
  </si>
  <si>
    <t>10/01/2003, 10/01/2004, 10/01/2005, 04/26/2007, 07/02/2007, 07/03/2008, 08/20/2009, 06/25/2010, 07/19/2011, 10/03/2012, 08/06/2013, 06/04/2014, 05/22/2015, 06/19/2015, 02/10/2016, 02/22/2016, 04/26/2016, 06/02/2016, 09/27/2016, 11/23/2016, 12/09/2016</t>
  </si>
  <si>
    <t>Hatchery, Hydrosystem, Population Status, Predation, Tributaries</t>
  </si>
  <si>
    <t>The Sagebrush Flat Wildlife Area, located in Douglas County, north central Washington (see fig 1), is comprised of eight parcels totaling 13,188 acres of shrubsteppe habitat.  It was acquired and is managed to mitigate for the wildlife losses resulting from the construction of Chief Joseph and Grand Coulee Dams. The project goal is to protect and enhance the existing shrubsteppe habitat and restore former agricultural fields and degraded areas to native habitat.  This work is a critical part to WDFWâ€™s goal of recovering and maintaining populations of wildlife dependant on shrubsteppe habitat.  Several federally and or state listed species occur on the project site including pygmy rabbit, sage grouse, Columbian sharp-tailed grouse, sage thrashers, sage sparrows, loggerhead shrike, Washington ground squirrels, and white-tailed jackrabbit. The project addresses declining quantity and quality of shrubsteppe habitat and subsequent negative impacts on the distribution and populations of shrubsteppe obligate/facultative species.  Protection, enhancement and restoration efforts will benefit the above species by improving and expanding nesting, brood rearing, foraging, concealment and winter habitats.  These efforts include, but are not limited to, restoration of former agricultural fields, planting riparian trees and shrubs and weed control. All work done on the project is by WDFW staff.</t>
  </si>
  <si>
    <t>Columbia Cascade/Columbia Upper Middle</t>
  </si>
  <si>
    <t>25011, 29531, 35070, 36563, 39390, 44910, 50683, 54273, 592 REL 22, 60262, 63238, 66610, 70610, 9148, CR-305375</t>
  </si>
  <si>
    <t>Steelhead (Summer Winter) [Upper Columbia River DPS] -- Upper Columbia - Above Chief Joseph Dam -- San Poil River, Steelhead (Summer Winter) [Upper Columbia River DPS] -- Upper Columbia / East Slope Cascades -- Wenatchee River</t>
  </si>
  <si>
    <t>10/01/2003, 10/01/2004, 10/01/2005, 09/26/2006, 04/26/2007, 07/03/2008, 08/20/2009, 06/25/2010, 07/19/2011, 10/03/2012, 06/25/2013, 06/04/2014, 01/30/2015, 05/22/2015, 07/15/2015, 06/02/2016</t>
  </si>
  <si>
    <t>Multiple Strategies</t>
  </si>
  <si>
    <t>This project is proposed as on-site, partial mitigation for impacts of Albeni Falls Dam.  Fall draw downs of the naturally created Lake Pend Oreille greatly reduced the amount of shoreline spawning habitat for kokanee, the primary forage of bull trout and rainbow trout.    Albeni Falls Dam also inundated about 26 miles of the Pend Oreille River and the lower two miles of the Clark Fork River.  Thus, both river and lake habitats have been changed by the operation of the dam.  The goal of this project is to recover the sport fisheries that were impacted by the federal hydropower system._x000D_
_x000D_
Until recently, fall draw downs that negatively influenced spawning habitat were the primary limiting factor for kokanee.  While lake level management is still critically important and a major player in this project, predation manifested itself as the primary limiting factor during the past decade.  This study has documented that predation on kokanee is a threat to the Lake Pend Oreille ecosystem.  Exceptionally high predation levels by lake trout and rainbow trout could extirpate kokanee from the lake if left unchecked.  Without kokanee, lake trout and bull trout would be in direct competition for a limited food supply.  In Flathead Lake, Montana and Priest Lake, Idaho, lake trout replaced bull trout as the dominant predator species once the kokanee forage base was gone.  We therefore propose the objective of restoring the bull trout population so that it is healthy enough to provide a harvest of 1,000 fish annually in the lake.  To accomplish this objective we propose several tasks, including the direct removal of lake trout using trap nets and gill nets.  Hansen et al. (2006) estimated that lake trout are currently being exploited at a level that results in annual mortality in excess of 50%.  This is beyond the threshold where lake trout populations begin to decline.  Continued lake trout removal is needed to cause a substantial decline in lake trout abundance.  Rainbow trout are the second most abundant kokanee predator in the lake.  Management actions have been enacted to reduce rainbow trout abundance.  These actions include allowing unlimited angler harvest, allowing the use of four fishing rods, opening tributary streams to fishing, and paying anglers a $15 per fish bounty.   The Avista Corporation is cost-sharing on efforts to reduce kokanee predation by funding a bounty program for lake and rainbow trout harvested by anglers and by funding a large portion of the lake trout netting efforts. The current study includes work aimed at evaluating the effectiveness of predator reduction efforts.  This includes evaluating the responses of predator populations and the kokanee population.  In 2007, kokanee survival was at a record low and the population was on the verge of collapse.  Since then kokanee survival has improved substantially, which indicates that predator removal efforts to reduce the influence of predation on kokanee are working.  If these higher survival rates can be sustained, predation will no longer  limit kokanee population growth.  This will allow lake level management to be fully tested, without the confounding of high predation that has occurred in recent years._x000D_
_x000D_
Field work in this proposal is largely to be conducted by the Idaho Department of Fish and Game.  However, several subcontracts are proposed for portions of the work.  The Washington Department of Fisheries will examine kokanee otoliths to determine whether they are of wild or hatchery origin.  Operation of gill nets and trap nets to remove lake trout will be conducted by Hickey Bros., LLC.  A graduate project conducted by the University of Idaho will evaluate nutrient dynamics and the influence they have on kokanee survival.  Additionally, the University of Idaho will conduct a graduate study to evaluate kokanee egg survival to emergence at different lake elevations and in various habitat conditions.  This work will supplement existing egg-to-fry survival estimates.  Finally, we will continue a sediment coring project subcontracted to TerraGraphics, Inc. to assess productivity changes that have occurred over time in Lake Pend Oreille and implications this has on kokanee survival.  This work is part of the broader research we are conducting on nutrient dynamics and factors influencing kokanee survival.</t>
  </si>
  <si>
    <t>16828, 25744, 32104, 36475, 385 REL 1, 385 REL 2, 4003, 41509, 46612, 52380, 57288, 60656, 64992, 69290, 72658, BPA-005026, CR-303063</t>
  </si>
  <si>
    <t xml:space="preserve">Cutthroat Trout, Westslope , Kokanee , OBSOLETE-Trout, Lake , OBSOLETE-Walleye , Trout, Bull (threatened), Trout, Rainbow </t>
  </si>
  <si>
    <t>10/01/2003, 10/01/2004, 10/01/2005, 04/26/2007, 07/03/2008, 08/20/2009, 04/21/2010, 06/25/2010, 07/19/2011, 10/31/2012, 02/25/2013, 06/25/2013, 03/24/2014, 06/04/2014, 05/22/2015, 06/02/2016, 06/21/2016</t>
  </si>
  <si>
    <t>Hydrosystem, Population Status, Predation</t>
  </si>
  <si>
    <t xml:space="preserve">Bass, Largemouth , Bass, Smallmouth , Burbot , Cutthroat Trout, Westslope , Cutthroat Trout, Yellowstone , Freshwater Mussels, Kokanee , OBSOLETE-Perch, Yellow , OBSOLETE-Pike, Northern , OBSOLETE-Pikeminnow, Northern , OBSOLETE-Trout, Brown , OBSOLETE-Trout, Lake , OBSOLETE-Walleye , Sturgeon, White - Kootenai River DPS (endangered), Trout, Brook , Trout, Bull (threatened), Trout, Interior Redband , Trout, Rainbow , Whitefish, Mountain </t>
  </si>
  <si>
    <t>10/01/2003, 10/01/2004, 10/01/2005, 04/26/2007, 07/03/2008, 08/20/2009, 06/25/2010, 07/19/2011, 01/11/2013, 06/25/2013, 06/04/2014, 05/22/2015, 06/02/2016</t>
  </si>
  <si>
    <t>10/01/2003, 10/01/2004, 10/01/2005, 04/26/2007, 07/03/2008, 11/07/2008, 11/21/2008, 01/28/2009, 03/27/2009, 03/27/2009, 04/20/2009, 02/04/2011, 11/01/2011, 08/24/2012, 05/20/2013, 02/24/2014, 07/24/2015</t>
  </si>
  <si>
    <t>1994-053-00</t>
  </si>
  <si>
    <t>Bull Trout Assessment - Willam</t>
  </si>
  <si>
    <t>226 REL 2, 226 REL 3, 4093</t>
  </si>
  <si>
    <t>1994-054-00</t>
  </si>
  <si>
    <t>Bull Trout Life History</t>
  </si>
  <si>
    <t>Proposed objectives address distribution and temperature associations of subadults in Mill Cr./Walla Walla R.) migration characteristics of Hood River bull trout and development of bull trout monitoring plan for the Grand Ronde and John Day subbasins.</t>
  </si>
  <si>
    <t>22664, 228 REL 1, 228 REL 2, 228 REL 3, 26435, 26681, 32910, 4101, 479 REL 1, 6212, BPA-005591</t>
  </si>
  <si>
    <t>Trout, Bull (threatened)</t>
  </si>
  <si>
    <t>Chinook (Spring Summer) [Snake River ESU] -- Grande Ronde / Imnaha -- Lostine River, Steelhead (Summer Winter) [Middle Columbia River DPS] -- Cascades Eastern Slope Tributaries -- Deschutes River - westside, Steelhead (Summer Winter) [Middle Columbia River DPS] -- John Day River -- John Day River upper mainstem, Steelhead (Summer Winter) [Middle Columbia River DPS] -- Umatilla and Walla Walla River -- Walla Walla River, Steelhead (Summer Winter) [Snake River DPS] -- Grande Ronde River -- Wallowa River</t>
  </si>
  <si>
    <t>1994-059-00</t>
  </si>
  <si>
    <t>Yakima Basin Environmental Education</t>
  </si>
  <si>
    <t>The Yakima Basin Environmental Education Program (YBEEP) offers teachers from throughout the Yakima Basin the opportunity to become involved, along with their students, in hands-on, multi-disciplinary, relevant learning, as well as field projects and outdoor labs.  The learning and field projects address a broad range of biology, natural resources, ecosystems, and environmental science, including anadromous and resident fish, water resources conservation and management, wildlife, forest management, habitat restoration, native vegetation, wetlands, anatomy and physiology, and geology.</t>
  </si>
  <si>
    <t>Eco-Northwest</t>
  </si>
  <si>
    <t>15300, 2226 REL 1, 230 REL 1, 28240, 33780, 6391</t>
  </si>
  <si>
    <t>Steelhead (Summer Winter) [Middle Columbia River DPS] -- Umatilla and Walla Walla River -- Walla Walla River, Steelhead (Summer Winter) [Middle Columbia River DPS] -- Yakima River Group -- Naches River</t>
  </si>
  <si>
    <t>10/01/2003, 10/01/2004, 10/01/2005, 04/26/2007, 06/06/2008</t>
  </si>
  <si>
    <t>1994-069-00</t>
  </si>
  <si>
    <t>Develop Spawning Habitat Model to Aid Recovery Plans for Snake River Fall Chinook Salmon</t>
  </si>
  <si>
    <t>A Conceptual Spawning Habitat Model to Aid in ESA Recovery Plans _x000D_
for Snake River Fall Chinook Salmon_x000D_
_x000D_
Project Goal_x000D_
The goal of this project is to develop a spawning habitat model that can be used to determine the physical habitat factors that are necessary to define the production potential for fall Chinook salmon (Oncorhynchus tshawytscha) that spawn in large mainstem rivers like the Hanford Reach and Snake River.</t>
  </si>
  <si>
    <t>Columbia Plateau/Columbia Lower Middle</t>
  </si>
  <si>
    <t>652 REL 14, 652 REL 3, 652 REL 7</t>
  </si>
  <si>
    <t>10/01/2003, 10/01/2004, 10/01/2005, 09/26/2006, 04/26/2007, 07/03/2008, 08/20/2009, 06/25/2010, 07/19/2011, 07/11/2012, 07/12/2012, 07/12/2012, 07/13/2012, 12/05/2013, 01/07/2015, 12/16/2015</t>
  </si>
  <si>
    <t>See contract summary,</t>
  </si>
  <si>
    <t>23760, 28090, 36079, 370 REL 1, 382 REL 1, 38967, 43258, 48496, 53873, 58082, 6294, 65704, 69668, 73411, BPA-004325, BPA-006350, BPA-006943, BPA-007729, BPA-008384, BPA-008945, BPA-009526, CR-304353</t>
  </si>
  <si>
    <t>10/01/2003, 10/01/2004, 10/01/2005, 04/26/2007, 07/02/2007, 07/03/2008, 08/20/2009, 06/25/2010, 07/19/2011, 11/01/2012, 06/25/2013, 06/04/2014, 05/22/2015, 06/02/2016</t>
  </si>
  <si>
    <t>1995-007-00</t>
  </si>
  <si>
    <t>Hood River Production Program</t>
  </si>
  <si>
    <t>The Lake Roosevelt Volunteer Net Pen Program has a primary objective of rearing and releasing 500,000 catchable rainbow trout annually with a target of approximately 150,000 fish harvested by anglers each year.  The program helps to mitigate for the loss of salmon in the blocked waters above Grand Coulee Dam.  Using volunteers for work, feeding, and construction of pens helps reduce the cost of the operation.</t>
  </si>
  <si>
    <t>19909, 255 REL 1, 255 REL 2, 29599, 34942, 39107, 4295, 44633, 49202, 54421, 58769, 62978, 66266, 69974, 73722</t>
  </si>
  <si>
    <t xml:space="preserve">Bass, Largemouth , Bass, Smallmouth , Burbot , Chinook - Deschutes River Summer/Fall ESU, Chinook - Lower Columbia River ESU (threatened), Chinook - Mid-Columbia River Spring ESU, Chinook - Snake River Fall ESU (threatened), Chinook - Snake River Spring/Summer , Chinook - Snake River Spring/Summer ESU (threatened), Chinook - Upper Columbia River Spring ESU (endangered), Chinook - Upper Columbia River Summer/Fall ESU, Chinook - Upper Willamette River ESU (threatened), Chum - Columbia River ESU (threatened), Coho - Lower Columbia River ESU (threatened), Coho - Unspecified Population, Cutthroat Trout, Coastal - Southwest Washington/Columbia River ESU, Cutthroat Trout, Coastal - Upper Willamette River ESU, Cutthroat Trout, Westslope , Freshwater Mussels, Kokanee , Lamprey, Pacific , Lamprey, River , OBSOLETE-Carp, Common , OBSOLETE-Catfish , OBSOLETE-Crappie, Black , OBSOLETE-Crappie, White , OBSOLETE-Perch, Yellow , OBSOLETE-Pikeminnow, Northern , OBSOLETE-Trout, Brown , OBSOLETE-Walleye , Other Anadromous, Shad, American , Sockeye - Deschutes Subbasin, Sockeye - Lake Wenatchee ESU, Sockeye - Okanogan River ESU, Sockeye - Other, Sockeye - Snake River ESU (endangered), Steelhead - Lower Columbia River DPS (threatened), Steelhead - Middle Columbia River DPS (threatened), Steelhead - Snake River DPS (threatened), Steelhead - Upper Columbia River DPS (threatened), Steelhead - Upper Willamette River DPS (threatened), Sturgeon, Green , Sturgeon, White - All Populations except Kootenai R. DPS, Sturgeon, White - Lower Columbia River, Trout, Brook , Trout, Bull (threatened), Trout, Interior Redband , Trout, Rainbow , Whitefish, Mountain </t>
  </si>
  <si>
    <t>10/01/2003, 10/01/2004, 10/01/2005, 04/26/2007, 07/03/2008, 08/12/2009, 08/20/2009, 06/25/2010, 07/19/2011, 08/20/2012, 06/25/2013, 06/04/2014, 05/22/2015, 06/02/2016</t>
  </si>
  <si>
    <t>10/01/2003, 10/01/2004, 10/01/2005, 04/26/2007, 07/02/2007, 05/02/2008, 07/02/2008, 07/03/2008, 11/21/2008, 05/18/2009, 09/10/2009, 09/24/2009, 10/13/2009, 12/17/2009, 12/17/2009, 06/18/2010, 07/28/2010, 11/08/2010, 11/22/2010, 01/20/2011, 02/15/2011, 05/09/2011, 08/16/2011, 12/19/2011, 02/15/2012, 03/08/2012, 03/08/2012, 04/11/2012, 05/14/2012, 09/10/2012, 09/10/2012, 07/29/2013, 08/02/2013, 10/16/2013, 02/27/2014, 06/10/2014, 11/17/2015, 01/20/2016, 09/08/2016, 11/14/2016, 02/13/2017</t>
  </si>
  <si>
    <t xml:space="preserve">Trout, Rainbow </t>
  </si>
  <si>
    <t>10/01/2003, 10/01/2004, 10/01/2005, 09/26/2006, 04/26/2007, 02/01/2008, 07/03/2008, 08/20/2009, 06/25/2010, 07/19/2011, 10/29/2012, 06/25/2013, 06/04/2014, 05/22/2015, 06/02/2016</t>
  </si>
  <si>
    <t>Harvest, Tributaries</t>
  </si>
  <si>
    <t>10/01/2003, 10/01/2004, 10/01/2005, 04/26/2007, 07/03/2008, 08/20/2009, 06/25/2010, 07/19/2011, 08/20/2012, 06/25/2013, 06/04/2014, 05/22/2015, 06/02/2016</t>
  </si>
  <si>
    <t>Middle Snake/Malheur</t>
  </si>
  <si>
    <t>1995-025-00</t>
  </si>
  <si>
    <t>Flathead River Instream Flow</t>
  </si>
  <si>
    <t>Miller Ecological Consultants, Inc.</t>
  </si>
  <si>
    <t>537 REL 1, 6358</t>
  </si>
  <si>
    <t>22571, 27332, 32258, 37734, 42440, 46996, 52293, 57415, 5755, 61026, 65088, 68702, 72008, BPA-003715, BPA-004082, BPA-004326, BPA-005167, BPA-005708, BPA-006351, BPA-007023, BPA-008386, BPA-008912, BPA-009593, CR-304223</t>
  </si>
  <si>
    <t xml:space="preserve">Bass, Largemouth , Bass, Smallmouth , Burbot , Cutthroat Trout, Westslope , Freshwater Mussels, Kokanee , OBSOLETE-Carp, Common , OBSOLETE-Catfish , OBSOLETE-Crappie, Black , OBSOLETE-Crappie, White , OBSOLETE-Perch, Yellow , OBSOLETE-Pike, Northern , OBSOLETE-Pikeminnow, Northern , OBSOLETE-Trout, Brown , OBSOLETE-Trout, Lake , OBSOLETE-Walleye , Sturgeon, White - All Populations except Kootenai R. DPS, Sturgeon, White - Lower Columbia River, Trout, Brook , Trout, Bull (threatened), Trout, Interior Redband , Trout, Rainbow , Whitefish, Mountain </t>
  </si>
  <si>
    <t>Steelhead (Summer Winter) [Upper Columbia River DPS] -- Upper Columbia / East Slope Cascades -- Crab Creek</t>
  </si>
  <si>
    <t>10/01/2003, 10/01/2004, 10/01/2005, 04/26/2007, 07/03/2008, 08/20/2009, 06/25/2010, 07/19/2011, 11/01/2012, 06/25/2013, 06/04/2014, 05/22/2015, 06/02/2016</t>
  </si>
  <si>
    <t>Hatchery, Hydrosystem, Population Status, Tributaries</t>
  </si>
  <si>
    <t>1995-033-00</t>
  </si>
  <si>
    <t>Yakima Phase II Fish Screens Operations and Maintenance (O&amp;M) with Bureau of Reclamation (BOR)</t>
  </si>
  <si>
    <t>In accordance with the Pacific Northwest Electric Power Planning and Conservation Act, Bonneville is funding the operation and maintenance of fish protection, mitigation and enhancement facilities in the Yakima River Basin.  Reclamation already operates and maintains similar facilities, and is willing to operate and maintain Bonneville's facilities at Bonneville's expense.  Reclamation operations and maintains 5 sites exclusively and shares responsibility of 28 other fish screen sites with Washington State Department of Fish and Wildlife (WDFW)._x000D_
	Yakima Fish Screen Phase II O&amp;M, project # 199503300 continues with Intergovernmental Contract #0004251 effective May 1, 2005.  In 1994, a Memorandum of Agreement (MOA) between Bonneville, Reclamation, and WDFW was drafted and agreed upon (BOR# 1425-4-MA-10-00840, WDFW# 241-950010).  This MOA, through the use of an Annual Work Plan (AWP), assigns specific duties to Reclamation for O&amp;M of Phase II facilities and is funded by Bonneville through master contract #00000026-00001.</t>
  </si>
  <si>
    <t>14251, 22866, 2351 REL 1, 26 REL 1, 27195, 32813, 37516, 42838, 4658, 47426, 57192, 6255</t>
  </si>
  <si>
    <t>Steelhead (Summer Winter) [Middle Columbia River DPS] -- Yakima River Group -- Naches River, Steelhead (Summer Winter) [Middle Columbia River DPS] -- Yakima River Group -- Toppenish, Steelhead (Summer Winter) [Middle Columbia River DPS] -- Yakima River Group -- Yakima River upper mainstem</t>
  </si>
  <si>
    <t>FY07-09 Solicitation Review, Proposals for New FCRPS BiOp work (FY10-July)</t>
  </si>
  <si>
    <t>10/01/2003, 10/01/2004, 10/01/2005, 04/26/2007, 07/03/2007, 07/03/2008, 08/07/2008, 11/19/2008, 05/12/2009, 08/20/2009, 04/07/2010, 06/17/2010, 06/25/2010, 07/19/2010, 09/08/2010, 07/19/2011, 10/03/2012, 06/25/2013</t>
  </si>
  <si>
    <t>This is for on-going coordination within the Council's CBF&amp;W Program; and for operation, maintenance, monitoring and evaluation at wildlife mitigation properties previously acquired with BPA funding, for the Southern Idaho Wildlife Mitigation project.</t>
  </si>
  <si>
    <t>Middle Snake/Boise, Upper Snake/Snake Upper</t>
  </si>
  <si>
    <t>16616, 24655, 24656, 25698, 29547, 29548, 35092, 35435, 35973, 38587, 40386, 40422, 43652, 44375, 44376, 47812, 49724, 49931, 53109, 54762, 54763, 5521, 57577, 59695, 59754, 61687, 62940, 63060, 6324, 6325, 6339, 6388 REL 21, 644 REL 1, 65189, 653 REL 1, 6581, 67495, 70464, 73692, BPA-003840, BPA-004587, BPA-004588, BPA-005037, BPA-005481, BPA-005531, BPA-005532, BPA-006203, BPA-006469, BPA-007171, BPA-007281, BPA-007282, BPA-007287, BPA-007297, BPA-007522, BPA-008238, BPA-008355, BPA-008564, BPA-008580, BPA-008809, BPA-009296, BPA-009695</t>
  </si>
  <si>
    <t>Fish Accord - Southern Idaho Wildlife Mitigation (IDFG), General, General - Within Year</t>
  </si>
  <si>
    <t>10/01/2003, 10/01/2004, 08/02/2005, 10/01/2005, 04/26/2007, 07/02/2007, 12/05/2007, 07/03/2008, 06/03/2009, 08/20/2009, 11/12/2009, 12/22/2009, 06/25/2010, 08/03/2010, 04/26/2011, 07/19/2011, 07/22/2011, 09/23/2011, 12/21/2011, 05/08/2012, 08/23/2012, 10/03/2012, 11/05/2012, 11/28/2012, 12/03/2012, 05/06/2013, 06/25/2013, 07/31/2013, 08/06/2013, 08/23/2013, 06/04/2014, 06/04/2014, 07/22/2014, 09/23/2014, 09/23/2014, 09/23/2014, 01/26/2016</t>
  </si>
  <si>
    <t>1995-057-01</t>
  </si>
  <si>
    <t>Middle Snake/Boise</t>
  </si>
  <si>
    <t>386 REL 1, 4627</t>
  </si>
  <si>
    <t>10/01/2003, 10/01/2004, 10/01/2005, 04/26/2007, 07/03/2008, 06/03/2009, 08/20/2009, 12/22/2009, 06/25/2010, 08/03/2010, 07/19/2011, 07/22/2011, 10/03/2012, 11/05/2012, 08/23/2013, 06/20/2014, 07/22/2014</t>
  </si>
  <si>
    <t>10/01/2003, 10/01/2004, 10/01/2005, 04/26/2007, 07/03/2008, 11/07/2008, 11/21/2008, 12/17/2009, 06/25/2010, 07/07/2010, 11/08/2010, 07/05/2011, 07/11/2011, 10/07/2011, 11/01/2011, 12/28/2011, 02/02/2012, 03/26/2012, 08/24/2012, 05/20/2013, 02/24/2014, 08/22/2014, 07/24/2015, 09/24/2015, 10/22/2015, 09/08/2016, 10/04/2016, 11/14/2016, 01/19/2017</t>
  </si>
  <si>
    <t>Harvest, Hydrosystem, Multiple Strategies, Tributaries, Tributary Habitat</t>
  </si>
  <si>
    <t>10/01/2003, 10/01/2004, 10/01/2005, 04/26/2007, 07/03/2008, 08/20/2009, 06/25/2010, 06/25/2010, 01/31/2011, 07/19/2011, 11/01/2012, 12/03/2012, 06/25/2013, 07/31/2013, 05/09/2014, 06/04/2014, 01/30/2015, 05/22/2015, 06/02/2016</t>
  </si>
  <si>
    <t>Multiple Strategies, Population Status, Tributary Habitat</t>
  </si>
  <si>
    <t>RPA 35 Tributary Habitat Implementation 2010 to 2018</t>
  </si>
  <si>
    <t>10/01/2003, 10/01/2004, 10/01/2005, 04/26/2007, 02/06/2008, 05/02/2008, 07/03/2008, 11/21/2008, 12/22/2009, 06/25/2010, 01/26/2012, 06/07/2012, 07/19/2012, 11/13/2012, 10/03/2013, 11/15/2013, 06/25/2014, 11/06/2015, 02/24/2016, 12/01/2016, 02/13/2017</t>
  </si>
  <si>
    <t>Tributary Habitat</t>
  </si>
  <si>
    <t>10/01/2003, 10/01/2004, 10/01/2005, 04/26/2007, 07/03/2007, 05/02/2008, 07/03/2008, 11/21/2008, 12/11/2008, 12/22/2009, 07/28/2011, 07/28/2011, 04/11/2012, 09/09/2014, 07/01/2015, 09/22/2015, 05/03/2016, 11/23/2016, 12/20/2016, 02/13/2017, 03/08/2017</t>
  </si>
  <si>
    <t>Harvest, Hatchery, Multiple Strategies, Population Status, Predation, Tributaries, Tributary Habitat</t>
  </si>
  <si>
    <t>Fish Accord - LRT - Yakama, General, Post 2018 â€“ Yakama</t>
  </si>
  <si>
    <t>10/01/2003, 10/01/2004, 10/01/2005, 04/26/2007, 05/02/2008, 07/03/2008, 11/21/2008, 03/15/2009, 04/30/2009, 04/21/2010, 06/30/2010, 07/28/2011, 04/11/2012, 07/11/2013, 07/01/2015, 12/18/2015, 12/01/2016, 02/13/2017</t>
  </si>
  <si>
    <t>1995-064-24</t>
  </si>
  <si>
    <t>Wdfw/Ykfp Supp Monitor Activit</t>
  </si>
  <si>
    <t>4666, 83 REL 1</t>
  </si>
  <si>
    <t>A. Abstract_x000D_
_x000D_
The Yakima/Klickitat Fisheries Project (YKFP) is a long-term, co-managed, multi-species, interdisciplinary project designed to restore anadromous fish populations to the Yakima and Klickitat watersheds by artificial production and strategic habitat actions.  A key science component of the YKFP is testing whether supplementation of upper Yakima spring chinook salmon can be used to increase harvest and natural production while maintaining the long-term genetic fitness of the fish population being supplemented and keeping adverse genetic and ecological interactions with non-target species or stocks within acceptable limits. The scientific uncertainty associated with supplementation is arguably the most important fisheries management uncertainty in the Pacific Northwest, and the information that will be generated in the Yakima watershed has the potential to be used throughout the Columbia watershed. With a project of the magnitude of the YKFP, technical and policy decisions must balance stewardship, utilization, legal, and scientific values and adapt to new information to be successful.  We propose to continue involvement of the Washington Department of Fish and Wildlife (WDFW) in the policy and technical oversight of the YKFP.  The co-managers of the resource (WDFW and Yakama Nation (YN)) will meet regularly and make collaborative decisions using adaptive management and risk management.  When appropriate, decision analysis tools will be used or developed to facilitate transparent, systematic, and optimal decisions.  Tools that may be used or developed include Bayesian belief networks, loop analyses, spreadsheet models (e.g., EDT, AHA), statistical power analyses, and individual-based models.  This proposal funds WDFW participation in YKFP technical management and administration, technical review, environmental compliance documentation, and report and publication writing. Most of the technical aspects of the YKFP are addressed in Monitoring and Evaluation Project 1995-063-25.</t>
  </si>
  <si>
    <t>18827, 23618, 28636, 34449, 38148, 43360, 47626, 54130, 558 REL 1, 6215, 62359, 66257, 69345, 73279, CR-305482</t>
  </si>
  <si>
    <t xml:space="preserve">Chinook - Deschutes River Summer/Fall ESU, Chinook - Lower Columbia River ESU (threatened), Chinook - Mid-Columbia River Spring ESU, Chinook - Snake River Fall ESU (threatened), Chinook - Snake River Spring/Summer , Chinook - Snake River Spring/Summer ESU (threatened), Chinook - Upper Columbia River Spring ESU (endangered), Chinook - Upper Columbia River Summer/Fall ESU, Chinook - Upper Willamette River ESU (threatened), Coho - Unspecified Population, Steelhead - Middle Columbia River DPS (threatened), Trout, Rainbow </t>
  </si>
  <si>
    <t>Fund, Fund (Qualified), Implement with Conditions</t>
  </si>
  <si>
    <t>10/01/2003, 10/01/2004, 10/01/2005, 04/26/2007, 07/02/2007, 07/03/2008, 08/20/2009, 06/25/2010, 07/19/2011, 10/03/2012, 06/25/2013, 06/04/2014, 05/22/2015, 06/02/2016</t>
  </si>
  <si>
    <t>10/01/2003, 10/01/2004, 08/02/2005, 10/01/2005, 09/29/2006</t>
  </si>
  <si>
    <t>1995-074-00</t>
  </si>
  <si>
    <t>Unallocated Integrated Program</t>
  </si>
  <si>
    <t>Rollie Sivyer</t>
  </si>
  <si>
    <t>The ISAB provides independent scientific advice and recommendations on issues related to regional fish and wildlife recovery programs under the Northwest Power Act, the Endangered Species Act, and tribal treaties with the goals of fostering a scientific approach to fish and wildlife recovery as well as ensuring the use of sound scientific methods in the planning and implementation of research related to these programs.</t>
  </si>
  <si>
    <t>1889 REL 1, 1889 REL 2, 20955, 24664, 29577, 34625, 39176, 4030, 44105, 49441, 54789, 58846, 62679, 66759, 70517, 73869</t>
  </si>
  <si>
    <t>Chinook - Deschutes River Summer/Fall ESU, Chinook - Lower Columbia River ESU (threatened), Chinook - Mid-Columbia River Spring ESU, Chinook - Snake River Fall ESU (threatened), Chinook - Snake River Spring/Summer , Chinook - Snake River Spring/Summer ESU (threatened), Chinook - Upper Columbia River Spring ESU (endangered), Chinook - Upper Columbia River Summer/Fall ESU, Chinook - Upper Willamette River ESU (threatened), Chum - Columbia River ESU (threatened), Coho - Lower Columbia River ESU (threatened), Coho - Unspecified Population, Cutthroat Trout, Coastal - Southwest Washington/Columbia River ESU, Cutthroat Trout, Coastal - Upper Willamette River ESU, Lamprey, Pacific , Lamprey, River , Shad, American , Sockeye - Deschutes Subbasin, Sockeye - Lake Wenatchee ESU, Sockeye - Okanogan River ESU, Sockeye - Other, Sockeye - Snake River ESU (endangered), Steelhead - Lower Columbia River DPS (threatened), Steelhead - Middle Columbia River DPS (threatened), Steelhead - Snake River DPS (threatened), Steelhead - Upper Columbia River DPS (threatened), Steelhead - Upper Willamette River DPS (threatened), Sturgeon, Green , Sturgeon, White - Lower Columbia River, Wildlife</t>
  </si>
  <si>
    <t>Not Applicable</t>
  </si>
  <si>
    <t>10/01/2003, 10/01/2004, 08/02/2005, 10/01/2005, 04/26/2007, 07/03/2008, 08/20/2009, 06/25/2010, 04/20/2011, 07/19/2011, 08/20/2012, 06/25/2013, 06/04/2014, 05/22/2015, 06/02/2016</t>
  </si>
  <si>
    <t>1996-006-00</t>
  </si>
  <si>
    <t>Path Facilitate Assist&amp; Review</t>
  </si>
  <si>
    <t>Essa Technologies Ltd.</t>
  </si>
  <si>
    <t>James Geiselman</t>
  </si>
  <si>
    <t>256 REL 1</t>
  </si>
  <si>
    <t>1996-007-00</t>
  </si>
  <si>
    <t>Upper Salmon River Diversion C</t>
  </si>
  <si>
    <t>2938 REL 0, 2938 REL 1, 4026, 463 REL 1, 6326, 666 REL 1</t>
  </si>
  <si>
    <t>1996-008-00</t>
  </si>
  <si>
    <t>Path - State &amp; Tribal Agencies</t>
  </si>
  <si>
    <t>295 REL 1</t>
  </si>
  <si>
    <t>1996-010-00</t>
  </si>
  <si>
    <t>Biological Opinion (Esa) Funds</t>
  </si>
  <si>
    <t>Columbia Plateau/Walla Walla</t>
  </si>
  <si>
    <t xml:space="preserve">Bass, Largemouth , Bass, Smallmouth , Chinook - Deschutes River Summer/Fall ESU, Chinook - Lower Columbia River ESU (threatened), Chinook - Mid-Columbia River Spring ESU, Chinook - Snake River Fall ESU (threatened), Chinook - Snake River Spring/Summer , Chinook - Snake River Spring/Summer ESU (threatened), Chinook - Upper Columbia River Spring ESU (endangered), Chinook - Upper Columbia River Summer/Fall ESU, Chinook - Upper Willamette River ESU (threatened), Chum - Columbia River ESU (threatened), Coho - Lower Columbia River ESU (threatened), Coho - Unspecified Population, Cutthroat Trout, Coastal - Southwest Washington/Columbia River ESU, Cutthroat Trout, Coastal - Upper Willamette River ESU, Freshwater Mussels, Lamprey, Pacific , Lamprey, River , Lamprey, Western Brook , OBSOLETE-Carp, Common , OBSOLETE-Catfish , OBSOLETE-Crappie, Black , OBSOLETE-Crappie, White , OBSOLETE-Perch, Yellow , OBSOLETE-Pikeminnow, Northern , OBSOLETE-Trout, Brown , Other Anadromous, Shad, American , Sockeye - Deschutes Subbasin, Sockeye - Lake Wenatchee ESU, Sockeye - Okanogan River ESU, Sockeye - Other, Sockeye - Snake River ESU (endangered), Steelhead - Lower Columbia River DPS (threatened), Steelhead - Middle Columbia River DPS (threatened), Steelhead - Snake River DPS (threatened), Steelhead - Upper Columbia River DPS (threatened), Steelhead - Upper Willamette River DPS (threatened), Sturgeon, Green , Sturgeon, White - Lower Columbia River, Trout, Bull (threatened), Trout, Interior Redband , Trout, Rainbow , Whitefish, Mountain </t>
  </si>
  <si>
    <t>Steelhead (Summer Winter) [Middle Columbia River DPS] -- Umatilla and Walla Walla River -- Touchet River, Steelhead (Summer Winter) [Middle Columbia River DPS] -- Umatilla and Walla Walla River -- Walla Walla River</t>
  </si>
  <si>
    <t>10/01/2003, 10/01/2004, 08/02/2005, 10/01/2005, 09/26/2006, 09/29/2006, 04/26/2007, 07/02/2007, 05/02/2008, 07/03/2008, 11/21/2008, 03/13/2009, 04/02/2009, 04/29/2009, 07/15/2009, 09/11/2009</t>
  </si>
  <si>
    <t>BioAnalysts Inc. will provide technical review, research, analysis, interpretation, revision, writing, and meeting services associated with Endangered Species Act (ESA) requirements and challenges in the Columbia River Basin.</t>
  </si>
  <si>
    <t>11373, 25851, 290 REL 1, 30800, 36149, 40176, 45602, 51123, 54838, 59034, 62977, 63292, 6449, 66083, 70572, 74197, 75025</t>
  </si>
  <si>
    <t>10/01/2003, 08/02/2005, 10/14/2008, 07/13/2009, 09/14/2009, 10/20/2009, 06/25/2010, 06/30/2010, 05/04/2011, 07/19/2011, 09/02/2011, 09/12/2011, 09/13/2011, 08/20/2012, 05/06/2013, 06/25/2013, 10/15/2013, 06/04/2014, 06/25/2014, 05/22/2015, 06/02/2016, 09/09/2016, 11/28/2016, 02/27/2017</t>
  </si>
  <si>
    <t>The second-tier database and World Wide Web services described in this scope of work are collectively known as DART (Data Access in Real Time). DART provides direct and timely public access to integrated Columbia Basin environmental, operational, fishery, riverine, ocean and climactic data resources for sound management of the Columbia Basin resources and hydrosystem by federal, state, public and private entities.</t>
  </si>
  <si>
    <t>20318, 28555, 34572, 38969, 4124, 44402, 49069, 54439, 58849, 62696, 639 REL 1, 639 REL 2, 66634, 70375, 74102</t>
  </si>
  <si>
    <t>RPA 50 Fish Population Status Monitoring, RPA 51 Collaboration Regarding Fish Population Status Monitoring, RPA 72 Data Management</t>
  </si>
  <si>
    <t xml:space="preserve">Bass, Smallmouth , Chinook - Deschutes River Summer/Fall ESU, Chinook - Lower Columbia River ESU (threatened), Chinook - Mid-Columbia River Spring ESU, Chinook - Snake River Fall ESU (threatened), Chinook - Snake River Spring/Summer , Chinook - Snake River Spring/Summer ESU (threatened), Chinook - Upper Columbia River Spring ESU (endangered), Chinook - Upper Columbia River Summer/Fall ESU, Chinook - Upper Willamette River ESU (threatened), Chum - Columbia River ESU (threatened), Coho - Lower Columbia River ESU (threatened), Coho - Unspecified Population, Cutthroat Trout, Coastal - Resident Populations, Cutthroat Trout, Coastal - Southwest Washington/Columbia River ESU, Cutthroat Trout, Coastal - Upper Willamette River ESU, Cutthroat Trout, Lahontan (threatened), Cutthroat Trout, Westslope , Cutthroat Trout, Yellowstone , Lamprey, Pacific , Lamprey, River , OBSOLETE-Catfish , OBSOLETE-Pikeminnow, Northern , OBSOLETE-Walleye , Shad, American , Sockeye - Deschutes Subbasin, Sockeye - Lake Wenatchee ESU, Sockeye - Okanogan River ESU, Sockeye - Other, Sockeye - Snake River ESU (endangered), Steelhead - Lower Columbia River DPS (threatened), Steelhead - Middle Columbia River DPS (threatened), Steelhead - Snake River DPS (threatened), Steelhead - Upper Columbia River DPS (threatened), Steelhead - Upper Willamette River DPS (threatened), Sturgeon, Green , Sturgeon, White - All Populations except Kootenai R. DPS, Sturgeon, White - Lower Columbia River, Trout, Brook , Trout, Bull (threatened), Trout, Rainbow , Whitefish, Mountain </t>
  </si>
  <si>
    <t>The Comparative Survival Rate Study (CSS) is starting the 12th year of a long term PIT tag study to develop smolt-to-adult survival indices for spring and summer stream type Chinook and summer steelhead originating above Lower Granite Dam to evaluate smolt migration mitigation measures and actions (such as flow augmentation, spill, and transportation) for the recovery of listed salmon stocks. The objective is to build a long-term database monitoring smolt-to-adult return rates and passage characteristics of specific wild and hatchery groups of spring/summer Chinook and steelhead throughout the Columbia River Basin.  Marked fish utilized in the CSS may be from groups PIT tagged specifically for this program or may be from marked groups planned for other research studies.  Wherever possible the CSS will make use of mark groups for other research to meet CSS requirements in order to reduce costs and handling of fish.  The CSS proposes to begin PIT tagging of hatchery steelhead in the Snake River basin in 2007.  The addition of PIT- tagged hatchery steelhead to the CSS was recommended by the Pacific Northwest Power Planning Councilâ€™s Independent Scientific Review Panel during its review of the CSS in 1998, but funding for that PIT-tagging was never made available.  As part of our cost-saving coordination efforts, the CSS has obtained the committal of Scott Marshall, the Lower Snake River Compensation Program (LSRCP) coordinator for USFWS, to fund the PIT tagging of 50,000 hatchery steelhead at Magic Valley and Hagerman hatcheries as part of a larger CSS effort, provided funding for hatchery steelhead at other hatcheries in the Snake River basin is begun under the CSS contract.  All PIT-tagging of hatchery steelhead would be proportional to production release sizes.  This cost-sharing of the PIT-tagging of hatchery steelhead will reduce the overall cost to BPA for the addition of hatchery steelhead to the CSS in 2007 to 2009 (e.g., 125,000 PIT tags for hatchery steelhead split between 50,000 tags funded by LSRCP and 75,000 tags funded by BPA).  The objective of developing smolt-to-adult survival indices was first recommended in the PATH (Plan for Analyzing and Testing Hypotheses) process that was carried out by the regional, state, federal and tribal salmon managers with the Northwest Power Planning Council (NPPC). The PATH recommendations address the question, â€œcan transportation of fish to below Bonneville Dam compensate for the effect of the hydro system on juvenile survival rates of the Snake River spring and summer Chinook salmon during their downstream migration?â€ Based on the PATH recommendations, the CSS was designed to address the following:  (1) estimate smolt-to-adult survival rate (SAR) for transported wild and hatchery stream type Chinook and steelhead;  (2) determine if SAR rates are significantly different from the interim SAR hydro goal;  (3) compare SARs of transported and downriver indicator stocks; and  (4) estimate transport/control ratio and in-river survival rates for wild and hatchery yearling Chinook and steelhead concurrently over a number of years in order to span a range of environmental conditions.  An interagency CSS Oversight and Analysis Committee was established to participate in the study design and planning, and to oversee the conduct and analysis of this multi-agency CSS.  Analyses include comparing smolt-to-adult survival rates for Snake River basin wild and hatchery Chinook and steelhead that were transported with those that migrated in-river to below Bonneville Dam (BON).  Estimates of smolt-to-adult survival rates will be made from Lower Granite Dam (LGR) back to Lower Granite Dam, from hatchery back to the hatchery, and between dams with available adult detectors [BON, McNary (MCN), Ice Harbor (IHR), and LGR].  These survival rates may be used in the evaluations of smolt mitigation measures such as flow augmentation, spill, and transportation for the recovery of listed salmon stocks.  In addition to the CSS study objectives described above, the proposed experimental design for hatchery steelhead will allow the region to meet three additional key LSRCP, FWS, and NOAA Fisheries objectives: (1) it will allow estimation of the total number of LSRCP hatchery steelhead returns to the Columbia River using PIT tags in conjunction with CWTs;  (2) it will allow the evaluation of the success (SARs) to the LSRCP project area of various stocks from differing release locations; and (3) it will provide timing and survival data for B run (and A run) steelhead from Bonneville to McNary for use in evaluating  fishing impacts, which is a critical element in managing the Zone 6 fishery under the ESA (previous analysis indicates little difference between survival of wild and hatchery B run steelhead through this area).  These are very important aspects of the LSRCPâ€™s Federal ESA responsibilities and Tribal trust responsibilities and is the reason why the LSRCP program is urging participatio</t>
  </si>
  <si>
    <t>Columbia Basin Fish and Wildlife Foundation, Fish Passage Center, Pacific States Marine Fisheries Commission, US Fish and Wildlife Service (USFWS)</t>
  </si>
  <si>
    <t>135 REL 1, 17 REL 1, 17 REL 2, 20505, 20620 REL 1, 20620 REL 16, 20620 REL 19, 20620 REL 21, 20620 REL 25, 20620 REL 28, 20620 REL 31, 21822, 25264, 25634, 37369, 40338, 40849, 4125, 45423, 45472, 4698, 50554, 50816, 55164, 55511, 59584, 59707, 6203, 63203, 63277, 67386, 67515, 677 REL 1, 677 REL 2, 70904, 70923, 74406, 74407, BPA-003718, BPA-004153, BPA-004961, BPA-005599, BPA-005684, BPA-006291, BPA-006945, BPA-007731, BPA-008373, BPA-008899, BPA-009528</t>
  </si>
  <si>
    <t>Chinook (Fall) [Lower Columbia River ESU], Chinook (Fall) [Snake River ESU], Chinook (Spring Summer) [Snake River ESU], Chinook (Spring) [Upper Willamette River ESU], Coho [Lower Columbia River ESU], Steelhead (Summer Winter) [Middle Columbia River DPS], Steelhead (Summer Winter) [Snake River DPS], Steelhead (Summer Winter) [Upper Columbia River DPS], Steelhead (Summer) [Lower Columbia River DPS], Steelhead (Winter) [Lower Columbia River DPS], Steelhead (Winter) [Upper Willamette River DPS]</t>
  </si>
  <si>
    <t>Chinook (Fall) [Lower Columbia River ESU] -- GORGE -- Upper Gorge Tributaries, Chinook (Fall) [Snake River ESU] -- Snake River -- Snake River Lower Mainstem, Chinook (Spring Summer) [Snake River ESU] -- Dry Clearwater -- Lapwai/Big Canyon, Chinook (Spring Summer) [Snake River ESU] -- Dry Clearwater -- Upper South Fork Clearwater, Chinook (Spring Summer) [Snake River ESU] -- Grande Ronde / Imnaha -- Lookingglass Creek, Chinook (Spring Summer) [Snake River ESU] -- Lower Snake -- Asotin Creek, Chinook (Spring Summer) [Snake River ESU] -- Middle Fork Salmon River -- Marsh Creek, Chinook (Spring Summer) [Snake River ESU] -- South Fork Salmon River -- Little Salmon River, Chinook (Spring Summer) [Snake River ESU] -- South Fork Salmon River -- Secesh River, Chinook (Spring Summer) [Snake River ESU] -- South Fork Salmon River -- South Fork Salmon River mainstem, Chinook (Spring Summer) [Snake River ESU] -- Upper Salmon River -- Lemhi River, Chinook (Spring Summer) [Snake River ESU] -- Upper Salmon River -- North Fork Salmon River, Chinook (Spring Summer) [Snake River ESU] -- Upper Salmon River -- Pahsimeroi River, Chinook (Spring Summer) [Snake River ESU] -- Upper Salmon River -- Salmon River upper mainstem above Redfish Lake, Chinook (Spring Summer) [Snake River ESU] -- Wet Clearwater -- Lochsa River, Chinook (Spring Summer) [Snake River ESU] -- Wet Clearwater -- Lower North Fork Clearwater, Chinook (Spring) [Upper Willamette River ESU] -- WILLAMETTE -- Molalla River, Coho [Lower Columbia River ESU] -- GORGE -- Upper Gorge Tributaries and Big White Salmon River, Steelhead (Summer Winter) [Middle Columbia River DPS] -- Umatilla and Walla Walla River -- Umatilla River, Steelhead (Summer Winter) [Middle Columbia River DPS] -- Umatilla and Walla Walla River -- Walla Walla River, Steelhead (Summer Winter) [Snake River DPS] -- Clearwater River -- Clearwater River lower mainstem, Steelhead (Summer Winter) [Snake River DPS] -- Clearwater River -- Lochsa River, Steelhead (Summer Winter) [Snake River DPS] -- Clearwater River -- North Fork Clearwater River, Steelhead (Summer Winter) [Snake River DPS] -- Clearwater River -- South Fork Clearwater River, Steelhead (Summer Winter) [Snake River DPS] -- Grande Ronde River -- Grande Ronde River lower mainstem tributaries, Steelhead (Summer Winter) [Snake River DPS] -- Grande Ronde River -- Grande Ronde River upper mainstem, Steelhead (Summer Winter) [Snake River DPS] -- Hells Canyon -- Hells Canyon, Steelhead (Summer Winter) [Snake River DPS] -- Lower Snake -- Asotin Creek, Steelhead (Summer Winter) [Snake River DPS] -- Lower Snake -- Tucannon River, Steelhead (Summer Winter) [Snake River DPS] -- Salmon River -- Lemhi River, Steelhead (Summer Winter) [Snake River DPS] -- Salmon River -- Little Salmon and Rapid River, Steelhead (Summer Winter) [Snake River DPS] -- Salmon River -- Middle Fork Salmon River upper mainstem, Steelhead (Summer Winter) [Snake River DPS] -- Salmon River -- North Fork Salmon River, Steelhead (Summer Winter) [Snake River DPS] -- Salmon River -- Pahsimeroi River, Steelhead (Summer Winter) [Snake River DPS] -- Salmon River -- Salmon River upper mainstem, Steelhead (Summer Winter) [Snake River DPS] -- Salmon River -- Secesh River, Steelhead (Summer Winter) [Snake River DPS] -- Salmon River -- South Fork Salmon River, Steelhead (Summer Winter) [Upper Columbia River DPS] -- Upper Columbia / East Slope Cascades -- Wenatchee River, Steelhead (Summer) [Lower Columbia River DPS] -- GORGE -- Wind River, Steelhead (Winter) [Lower Columbia River DPS] -- GORGE -- Upper Gorge Tributaries, Steelhead (Winter) [Upper Willamette River DPS] -- WILLAMETTE -- Molalla River</t>
  </si>
  <si>
    <t>Non-Profit, Non-Profit, Govt - Federal, Govt - Federal</t>
  </si>
  <si>
    <t>Fund (Qualified), Under Review</t>
  </si>
  <si>
    <t>10/01/2003, 10/01/2004, 10/01/2005, 04/26/2007, 07/03/2008, 07/01/2009, 07/01/2009, 08/20/2009, 05/24/2010, 02/16/2011, 02/24/2011, 07/02/2012, 02/09/2016</t>
  </si>
  <si>
    <t>Project Feasibility/Development Monitoring, Project Implementation/Compliance Monitoring, Status and Trend Monitoring, Uncertainty Research</t>
  </si>
  <si>
    <t>1996-021-00</t>
  </si>
  <si>
    <t>Gas Bubble Disease Monitoring</t>
  </si>
  <si>
    <t>In the mid 1990s, regional managers decided to spill water at hydropower dams in the Snake and Columbia rivers to provide an alter rout of passage. Concerns arose that gas-supersaturated water resulting from spill might cause gas bubble disease (GBD), which would kill or impair juvenile salmon. This project began in 1996 to help answer some of these questions.  After developing and validating a nonlethal method for detecting signs of in emigrating salmonids, the project was instrumental in addressing some critical uncertainties about the effects of GBD on disease and predator avoidance, and the importance of migration depth in the prevention of GBD.  Since 2000 the project has provide technical assistance to the Smolt Monitoring Program to insure proper monitoring for GBD in emigrating salmonids.</t>
  </si>
  <si>
    <t>20964, 24486, 249 REL 1, 258 REL 1, 29444, 34413, 39214, 44451, 4728, 50101</t>
  </si>
  <si>
    <t>Chinook (Fall) [Lower Columbia River ESU] -- GORGE -- Upper Gorge Tributaries, Chum [Columbia River ESU] -- GORGE -- Upper Gorge Tributaries, Coho [Lower Columbia River ESU] -- GORGE -- Upper Gorge Tributaries and Big White Salmon River, Steelhead (Summer Winter) [Middle Columbia River DPS] -- Cascades Eastern Slope Tributaries -- Fifteenmile Creek (winter run), Steelhead (Summer Winter) [Middle Columbia River DPS] -- Cascades Eastern Slope Tributaries -- White Salmon River, Steelhead (Winter) [Lower Columbia River DPS] -- GORGE -- Upper Gorge Tributaries</t>
  </si>
  <si>
    <t>10/01/2003, 10/01/2004, 10/01/2005, 04/26/2007, 07/02/2007, 07/03/2008, 08/06/2009, 08/20/2009, 06/25/2010, 07/19/2011</t>
  </si>
  <si>
    <t>Project Implementation/Compliance Monitoring, Status and Trend Monitoring, Uncertainty Research</t>
  </si>
  <si>
    <t>1996-034-01</t>
  </si>
  <si>
    <t>Methow River Valley Irrigation District</t>
  </si>
  <si>
    <t>This project was initiated 1996.  It started out as a screen and diversion replacement project.  Due to numerous legal challenges by the State of Washington and the Irrigation disstrict it to several years to finally implement a project.  Screen replacement at both the Methow and Twisp diversions was completed in 2004.  As of 2006 the only active work is follow-up vegetation work.</t>
  </si>
  <si>
    <t>Methow Valley Irrigation District</t>
  </si>
  <si>
    <t>Linda Hermeston</t>
  </si>
  <si>
    <t>Columbia Cascade/Methow</t>
  </si>
  <si>
    <t>18326, 27006, 3635 REL 1, 4048, 422 REL 35, 422 REL 38, 4977, 5606, 5676, 598 REL 2, 638 REL 1, 6486, 7837, 9656 REL 1</t>
  </si>
  <si>
    <t>Chinook - Upper Columbia River Spring ESU (endangered), Steelhead - Upper Columbia River DPS (threatened), Trout, Bull (threatened)</t>
  </si>
  <si>
    <t>Chinook (Spring Summer) [Upper Columbia River ESU], Steelhead (Summer Winter) [Upper Columbia River DPS]</t>
  </si>
  <si>
    <t>Chinook (Spring Summer) [Upper Columbia River ESU] -- Upper Columbia / East Slope Cascades -- Methow River, Steelhead (Summer Winter) [Upper Columbia River DPS] -- Upper Columbia / East Slope Cascades -- Methow River</t>
  </si>
  <si>
    <t>10/01/2004, 10/01/2005, 09/29/2006</t>
  </si>
  <si>
    <t>BiOp FCRPS 2008 (non-Accord), Fish Accord - LRT - Yakama, General, Interim Ops Agreement, Post 2018 â€“ Yakama</t>
  </si>
  <si>
    <t>FY07-09 Solicitation Review, RME / AP Category Review, Proposals for New FCRPS BiOp work (FY10-July), 2013 Geographic Category Review</t>
  </si>
  <si>
    <t>Fund (Qualified), Fund Pending Available Funds, Implement with Conditions</t>
  </si>
  <si>
    <t>10/01/2003, 10/01/2004, 10/01/2005, 02/28/2007, 04/26/2007, 07/02/2007, 10/01/2007, 02/01/2008, 05/02/2008, 07/02/2008, 07/03/2008, 11/21/2008, 08/21/2009, 04/09/2010, 05/05/2010, 06/25/2010, 02/08/2011, 07/05/2011, 07/19/2011, 04/11/2012, 11/07/2012, 03/22/2013, 05/08/2013, 06/25/2013, 06/04/2014, 09/15/2014, 05/22/2015, 09/22/2015, 12/18/2015, 06/02/2016, 11/01/2016, 02/13/2017</t>
  </si>
  <si>
    <t>Columbia Cascade/Methow, Columbia Cascade/Wenatchee</t>
  </si>
  <si>
    <t>Do Not Fund, Under Review</t>
  </si>
  <si>
    <t>10/01/2003, 10/01/2004, 10/01/2005, 02/28/2007, 04/26/2007, 07/02/2007, 10/01/2007, 02/01/2008, 05/02/2008, 05/03/2008, 06/06/2008, 07/03/2008, 11/21/2008, 05/19/2009, 12/14/2009, 04/08/2010, 11/19/2010, 01/03/2011, 05/18/2011, 10/07/2011, 04/12/2012, 02/14/2013, 12/04/2014, 10/30/2015, 01/19/2017, 02/13/2017</t>
  </si>
  <si>
    <t>Columbia Cascade/Wenatchee</t>
  </si>
  <si>
    <t>Columbia Cascade/Okanogan</t>
  </si>
  <si>
    <t>Fish Accord - Colville, General, Interim Ops Agreement</t>
  </si>
  <si>
    <t>10/01/2003, 10/01/2004, 10/01/2005, 02/28/2007, 04/26/2007, 10/01/2007, 12/17/2007, 02/01/2008, 02/01/2008, 05/02/2008, 07/02/2008, 07/02/2008, 07/03/2008, 08/07/2008, 11/21/2008, 02/20/2009, 05/18/2009, 06/24/2009, 09/10/2009, 10/13/2009, 04/21/2010, 09/09/2010, 05/13/2011, 03/16/2012, 01/07/2013, 05/29/2013, 02/21/2014, 06/10/2015, 06/30/2015, 11/17/2015, 04/22/2016, 02/10/2017</t>
  </si>
  <si>
    <t>Execute on Safety Net and Conservation Objectives, Hatchery RM&amp;E, Monitor Fish Populations</t>
  </si>
  <si>
    <t>10/01/2003, 10/01/2004, 10/01/2005, 04/26/2007, 07/03/2008, 11/19/2008, 01/06/2009, 08/20/2009, 06/25/2010, 04/21/2011, 07/19/2011, 10/29/2012, 12/05/2012, 12/19/2012, 01/11/2013, 06/25/2013, 09/24/2013, 06/04/2014, 10/01/2014, 05/22/2015, 05/28/2015, 06/02/2016</t>
  </si>
  <si>
    <t>Hatchery, Population Status, Tributaries, Tributary Habitat</t>
  </si>
  <si>
    <t>10/01/2003, 10/01/2004, 10/01/2005, 09/26/2006, 04/26/2007, 05/02/2008, 07/03/2008, 11/21/2008, 04/29/2009, 08/17/2010, 01/28/2011, 06/23/2011, 11/04/2011, 12/21/2011, 01/12/2012, 01/26/2012, 07/19/2012, 12/18/2012, 02/12/2013, 10/03/2013, 10/30/2013, 11/22/2013, 03/20/2014, 06/25/2014, 03/31/2015, 05/05/2015, 02/24/2016, 10/21/2016, 12/20/2016, 02/13/2017</t>
  </si>
  <si>
    <t>1996-053-00</t>
  </si>
  <si>
    <t>North Fork John Day Dredge-Tai</t>
  </si>
  <si>
    <t>US Department of Agriculture (USDA)</t>
  </si>
  <si>
    <t>308 REL 1, 4994</t>
  </si>
  <si>
    <t>1996-067-00</t>
  </si>
  <si>
    <t>Manchester Spring Chinook Capt</t>
  </si>
  <si>
    <t>Project GOAL_x000D_
_x000D_
The Manchester Spring Chinook Salmon Captive Broodstock Project's primary goal is to provide a marine reared safety net population that can be used to sustain ESA-listed stocks of spring/summer Chinook salmon (Oncorhynchus tshawytscha) in years when no fish return from the sea.  The Project's secondary goal is to provide maturing fish to the Idaho Department of Fish and Game (IDFG), the Oregon Department of Fish and Wildlife (ODFW), the Confederated Tribes of the Umatilla Indian Reservation (CTUIR), the Nez Perce Tribe (NPT), and the Shoshone-Bannock Tribes (SBT) for use in their collaborative supplementation efforts to rebuild these ESA-listed populations in the Snake River Basin.  The specific project goal for FY 2006 is produce up to 400 maturing adults each for use in the Grande Ronde and Salmon River recovey efforts_x000D_
_x000D_
BACKGROUND_x000D_
_x000D_
In spring 1995, IDFG and the ODFW initiated captive broodstocks as part of their conservation efforts for ESA-listed stocks of Snake River spring/summer Chinook salmon.  Oregon's Snake River spring/summer Chinook salmon captive broodstock program currently focuses on three stocks captured as juveniles from the Grande Ronde River Basin.  Idaho's Snake River program includes two stocks captured as eyed eggs from the Salmon River Basin.  IDFG and ODFW requested that a portion of each group be reared by the National Oceanic and Atmospheric Administration's National Marine Fisheries Service (NOAA Fisheries) in protective culture in seawater.  In August 1996, NOAA Fisheries began a Bonneville Power Administration (BPA) funded project (Project 199606700) to rear Snake River spring/summer Chinook salmon captive broodstocks in seawater at the Manchester Research Station.  State and Federal involvement in these programs is coordinated through the BPA chaired Chinook Salmon Captive Propagation Technical Oversight Committee (CSCPTOC)._x000D_
_x000D_
The use of captive broodstock fish to restore anadromous runs of Snake River Chinook salmon is an action required to reach objectives of the Northwest Power and Conservation Council (NPCC) Mountain Snake and Blue Mountain province planning documents, the artificial propagation summary for the Mainstem/Systemwide Province, and the 2000 NPCC Columbia Basin Fish and Wildlife Program.  In addition, safety net captive broodstocks are among the Reasonable and Prudent Alternative (RPA 175, 176, 177) actions called for in the 2000 NOAA Fisheries Biological Opinion, and are an ESA mandated item in the NOAA Fisheries Recovery Plan for Snake River Salmon (Schmitten et al. 1995, 4.1a and 4.1b).  The Oregon (Project 199604400) and Idaho (Project 199700100) components of these cooperative captive broodstock projects were recently reauthorized through the Blue Mountain and the Mountain Snake Provincial review processes.  The NOAA Fisheries component (Project 199606700) was reauthorized by the NPCC in July 2003 under the Mainstem/Systemwide Provincial review process.  Continuation of the marine rearing component at Manchester is vital to the overall success of these cooperative projects._x000D_
_x000D_
Between 1996 and 2005, NOAA Fisheries has provided seawater captive-rearing for more than 30 groups of Snake River spring/summer Chinook salmon sent to Manchester as smolts from Idaho and Oregon.  Maturity of these fish in captivity between fall 1996 and 2005 has resulted in more than 4,401 prespawning adults provided to IDFG and ODFW._x000D_
_x000D_
EXPECTED RESULTS_x000D_
_x000D_
It is expected that the continued marine rearing of Snake River spring/summer Chinook salmon at Manchester will continue to provide a safety net for these ESA listed stocks while habitat improvements are underway.  The continued operation of geographically separate captive brood populations at Manchester, Washington; Bonneville, Oregon; and Eagle, Idaho will continue to reduce the risk of catastrophic loss of these gene pools from mechanical failure, human error, or disease.  In FY 2006 the Manchester Spring Chinook Salmon Captive Broodstock Project expects of produce up to 400 Grande Ronde spring/summer Chinook salmon adults for use in Oregon' restoration actions.  The project also anticipates providing up to 400 Salmon River spring/summer Chinook salmon to Idaho in FY 2006 for use in their restoration efforts.</t>
  </si>
  <si>
    <t>20494, 259 REL 1, 259 REL 2, 4662</t>
  </si>
  <si>
    <t>10/01/2003, 10/01/2004, 08/02/2005, 10/01/2005, 04/26/2007, 07/02/2007, 07/03/2008</t>
  </si>
  <si>
    <t>1996-070-00</t>
  </si>
  <si>
    <t>Mckenzie Focus Watershed</t>
  </si>
  <si>
    <t>Mckenzie Watershed Alliance</t>
  </si>
  <si>
    <t>19825, 2 REL 1, 24735, 351 REL 2, 4117</t>
  </si>
  <si>
    <t>Chinook - Upper Willamette River ESU (threatened)</t>
  </si>
  <si>
    <t>Chinook (Spring) [Upper Willamette River ESU]</t>
  </si>
  <si>
    <t>Chinook (Spring) [Upper Willamette River ESU] -- WILLAMETTE -- McKenzie River</t>
  </si>
  <si>
    <t>10/01/2003, 10/01/2004, 10/01/2005, 04/26/2007, 07/03/2008, 02/11/2009, 08/20/2009, 06/25/2010, 11/10/2010, 07/19/2011, 12/21/2011, 12/05/2012, 06/25/2013, 12/10/2013, 06/04/2014, 05/22/2015, 06/02/2016, 10/25/2016</t>
  </si>
  <si>
    <t>10/01/2003, 10/01/2004, 10/01/2005, 04/26/2007, 07/02/2007, 07/03/2008, 08/20/2009</t>
  </si>
  <si>
    <t>10/01/2003, 10/01/2004, 08/02/2005, 10/01/2005, 04/26/2007, 07/03/2008, 08/20/2009, 06/25/2010</t>
  </si>
  <si>
    <t>10/01/2003, 10/01/2004, 10/01/2005, 04/26/2007, 07/03/2008, 08/20/2009, 06/25/2010, 07/19/2011, 10/29/2012, 12/05/2012, 06/25/2013, 06/04/2014, 01/30/2015, 05/22/2015, 06/02/2016</t>
  </si>
  <si>
    <t>BiOp FCRPS 2008 (non-Accord), Fish Accord - LRT - Umatilla, General</t>
  </si>
  <si>
    <t>10/01/2003, 10/01/2004, 10/01/2005, 04/26/2007, 05/02/2008, 07/03/2008, 11/21/2008, 07/21/2009, 12/22/2009, 04/19/2010, 01/20/2011, 06/23/2011, 01/23/2012, 01/26/2012, 06/07/2012, 07/19/2012, 03/04/2013, 10/03/2013, 03/05/2014, 06/05/2014, 06/25/2014, 01/07/2015, 03/16/2015, 02/24/2016, 03/21/2016, 01/13/2017, 02/10/2017</t>
  </si>
  <si>
    <t>This project provides coordination and assistance to conservation districts, counties, and groups interested in implementing subbasin plans. Plan implementation assistance includes: project/program planning; proposing, preparing applications, and securing project funds; project, contract, and program management; legal assistance; legal and environmental compliance (NEPA, ESA, cultural resources, and other Acts); and liaison work with related state, tribal, and federal agencies.</t>
  </si>
  <si>
    <t>117 REL 1, 23412, 28089, 303 REL 1, 33646, 38665, 43230, 48188, 53592, 57370, 60570, 6341, 65639, 69169, 72867, CR-305006</t>
  </si>
  <si>
    <t xml:space="preserve">Chinook - Snake River Fall ESU (threatened), Chinook - Snake River Spring/Summer ESU (threatened), Steelhead - Snake River DPS (threatened), Trout, Bull (threatened), Trout, Rainbow </t>
  </si>
  <si>
    <t>Chinook (Fall) [Snake River ESU] -- Snake River -- Snake River Lower Mainstem, Chinook (Spring Summer) [Snake River ESU] -- Dry Clearwater -- Lapwai/Big Canyon, Chinook (Spring Summer) [Snake River ESU] -- South Fork Salmon River -- Little Salmon River, Steelhead (Summer Winter) [Snake River DPS] -- Clearwater River -- Clearwater River lower mainstem, Steelhead (Summer Winter) [Snake River DPS] -- Salmon River -- Little Salmon and Rapid River</t>
  </si>
  <si>
    <t>10/01/2003, 10/01/2004, 10/01/2005, 04/26/2007, 07/03/2008, 08/20/2009, 06/25/2010, 07/19/2011, 10/11/2012, 06/25/2013, 06/04/2014, 05/22/2015, 06/02/2016</t>
  </si>
  <si>
    <t>1996-087-02</t>
  </si>
  <si>
    <t>Focus Watershed Coordination I</t>
  </si>
  <si>
    <t>Kootenai River Network, Inc.</t>
  </si>
  <si>
    <t>23008, 27722, 6323, 9996</t>
  </si>
  <si>
    <t>BC - 26-50% WE budget in state, ID - 0-25% WE budget in state, MT - 51-75% WE budget in state</t>
  </si>
  <si>
    <t>1996-093-00</t>
  </si>
  <si>
    <t>Grande Ronde Valley Stream Gau</t>
  </si>
  <si>
    <t>291 REL 1</t>
  </si>
  <si>
    <t>1996-094-00</t>
  </si>
  <si>
    <t>Wdf&amp;W Habitat Acquisition</t>
  </si>
  <si>
    <t>384 REL 1, 91 REL 1</t>
  </si>
  <si>
    <t>The Scotch Creek Wildlife Area is a complex of 6 separate management units located in Okanogan county in North Central Washington State.  The project is located within the Columbia Cascade Province (Okanogan sub-basin) and partially addresses adverse impacts caused by the construction of Chief Joseph and Grand Coulee hydroelectric dams.  The total size of the wildlife area is 19,860 acres.  The Scotch Creek Wildlife Area was approved as a wildlife mitigation project in 1996 and habitat enhancement efforts to meet mitigation objectives have been underway since the spring of 1997 on Scotch Creek.  Recent population estimates of Sharp-tailed grouse on the Scotch Creek unit show a halt to the decline observed since 1960, and have increased every year since 2000.  Habitat enhancements and genetic supplementation through augmentation appear to be having a positive effect.  _x000D_
_x000D_
Maintenance of BPA funded enhancements are necessary to protect and enhance shrub-steppe and to recover and sustain populations of Sharp-tailed grouse and other obligate species.  This contract will maintain shrub and tree plantings to ensure continued growth and survival, and the benefit of winter STG habitat.  We will restore natural stream function to Scotch Creek by re-constructing a meandering channel where previous flooding, due to Reed Canary grass invasion has killed riparian vegetation along a .5 mile stretch of the creek.  This is a critical habitat area for wintering Sharp-tailed grouse.  Future Riparian plantings along this channel will restore habitat units.  Boundary fence repair will be performed to prevent trespass livestock on all wildlife area units.  Weed control on all acres of the wildlife area will be performed to restore quality habitat as well as protection from new invaders and maintain existing HU's.  Maintenance of signs, physical improvements, roads and parking areas will protect habitat by directing and informing the public.  Funding of administrative duties will keep project staff informed of new procedures and developments, BPA and DFW personnel informed of on-going projects, keep planning and project reporting on track, and insure smooth operations between all interested parties.</t>
  </si>
  <si>
    <t>17574, 20037, 25422, 29302, 32306, 33304, 34926, 39276, 39881 REL 1, 4292, 45139, 50929, 55402, 59275, 63648, 67596, 72952, CR-301310</t>
  </si>
  <si>
    <t>09/29/2006, 04/26/2007, 06/04/2008, 07/03/2008, 08/20/2009, 06/25/2010, 07/19/2011, 10/11/2012, 06/25/2013, 06/04/2014, 10/03/2014, 01/30/2015, 05/22/2015, 06/02/2016</t>
  </si>
  <si>
    <t>1997-001-00</t>
  </si>
  <si>
    <t>Idaho Chinook Salmon Captive R</t>
  </si>
  <si>
    <t>The ultimate goal of the Idaho Department of Fish and Game (IDFG) Captive Rearing Program of Salmon River Spring Chinook Salmon is to maintain a minimum number of adults spawning in specific target streams annually.  To achieve this goal, the program is testing the efficacy of the captive rearing conservation approach.  Project activities are divided into two parts:  1) hatchery propagation and 2) spawning performance monitoring and evaluation.  The success of the project depends on developing culture techniques to produce fish with proper behavioral, morphological, physiological characteristics to successfully interact with and breed with wild individuals.  Field monitoring is used to document behavioral interactions, spawn timing, success of redds spawned by captive-reared individuals, and to determine if changes in culture technique result in desired changes in reproductive behavior or performance.  In addition, an important component of this program is to document successful production (juveniles and adults) from captive adult spawning events._x000D_
_x000D_
1) Hatchery Propagation:_x000D_
	a) Early Rearing (Eyed-egg through smolt).  Approximately 300 eyed-eggs collected from wild/natural redds on the East Fork Salmon River and the West Fork Yankee Fork.  Eyed-eggs are collected from five to six wild/natural redds and the eggs are transported to Eagle Fish Hatchery propagation.  Eagle Fish Hatchery will culture these Chinook salmon through the smolt stage at which time they are transported to Manchester Research Station for seawater rearing through maturation.  While in culture at Eagle Fish Hatchery; water temperature and growth rates are monitored closely to produce smolts similar in size as to their natural counterparts.  During early rearing (first 15 months), juveniles are maintained in family groups based on the redd the eyed-eggs are collected from, at this point juveniles are PIT tagged and groups are mixed, while maintaining segregation between stocks.  Before transfer to seawater, the juveniles are vaccinated with Renogen and Vibrogen, and marked with an Elastomer tag._x000D_
	b) Adult Holding:  Maturing adult Chinook salmon are transported back to Eagle Fish Hatchery for temporary holding on freshwater before release to natal streams (July/August)._x000D_
_x000D_
2) Spawning Performance Monitoring and Evaluation:_x000D_
	a) Eyed-egg collections.  Idaho Department of Fish and Game (IDFG) research biologists monitor wild/natural Chinook salmon spawning activities, documenting redd development (location) and stream temperatures.  Based on this information, eyed-eggs are collected from five to six redds in each drainage (300 eyed-eggs from each drainage) by hydraulically sampling (redd pumping) individual redds collecting 50 to 60 eyed-eggs per redd.  These eggs are transported to Eagle Fish Hatchery for rearing (see #1 above)._x000D_
	b) Adult Observations:  After maturing Captive Reared Chinook salmon adults are transported back to Eagle Fish Hatchery, adults are marked for visual identification in the field after release.  Petersen Disc, jaw, or floy tags are used to mark individual fish.  A blocking weir is installed on the East Fork Salmon River to contain the captive reared salmon in the observation area (wild/natural salmon and other species are allowed to move up or down stream freely.  Radio transmitters are also inserted in eight to ten adults to assist with adult movements within each drainage after release.  Spawning observations	include: habitat selection (pool, rifle/run, cut bank, overhead vegetation) and behavioral observations (holding, aggression, courting, moving, milling). spawn timing, and spawning behavior._x000D_
	c) Reproductive Success:  Genetic samples are collected from all released captive reared adult salmon and from about 500 juveniles.  This information is used to determine if spawning events from captive reared Chinook salmon produced offspring the following summer using parental exclusion based on genetic analysis.</t>
  </si>
  <si>
    <t>19681, 24657, 315 REL 2, 380 REL 1, 383 REL 1, 4002</t>
  </si>
  <si>
    <t>Chinook - Snake River Spring/Summer ESU (threatened), Sockeye - Snake River ESU (endangered)</t>
  </si>
  <si>
    <t>Chinook (Spring Summer) [Snake River ESU] -- Upper Salmon River -- East Fork Salmon River, Chinook (Spring Summer) [Snake River ESU] -- Upper Salmon River -- Yankee Fork, Steelhead (Summer Winter) [Snake River DPS] -- Salmon River -- East Fork Salmon River, Steelhead (Summer Winter) [Snake River DPS] -- Salmon River -- Salmon River upper mainstem</t>
  </si>
  <si>
    <t>Fish Accord - Kalispel, General</t>
  </si>
  <si>
    <t>Fund, Other</t>
  </si>
  <si>
    <t>10/01/2003, 10/01/2004, 10/01/2005, 04/26/2007, 11/07/2007, 07/03/2008, 08/20/2009, 12/21/2009, 06/25/2010, 07/19/2011, 07/11/2012, 07/12/2012, 07/12/2012, 07/13/2012, 11/01/2012, 12/13/2012, 06/25/2013, 06/04/2014, 02/03/2015, 03/05/2015, 05/22/2015, 08/06/2015, 12/16/2015, 01/11/2016, 06/02/2016</t>
  </si>
  <si>
    <t>Action Effectiveness Monitoring, Project Feasibility/Development Monitoring, Status and Trend Monitoring, Uncertainty Research</t>
  </si>
  <si>
    <t>Emerging Issues, Harvest, Multiple Strategies, Population Status, Predation, Tributaries, Tributary Habitat</t>
  </si>
  <si>
    <t>Blue Mountain/Snake Hells Canyon</t>
  </si>
  <si>
    <t>10/01/2003, 10/01/2004, 10/01/2005, 09/26/2006, 04/26/2007, 07/02/2007, 04/09/2008, 05/02/2008, 07/03/2008, 08/07/2008, 11/21/2008, 12/11/2008, 04/23/2009, 04/08/2010, 04/18/2011, 05/24/2011, 07/28/2011, 04/11/2012, 05/21/2012, 05/29/2012, 03/22/2013, 09/19/2013, 10/25/2013, 04/03/2014, 04/11/2014, 06/05/2014, 02/03/2015, 07/01/2015, 07/15/2015, 12/18/2015, 02/03/2016, 03/30/2016, 05/03/2016, 05/16/2016, 12/20/2016, 02/13/2017, 03/08/2017</t>
  </si>
  <si>
    <t>Fish Accord - LRT - Yakama, Post 2018 â€“ Yakama</t>
  </si>
  <si>
    <t>Fish Accord, Other Agreements</t>
  </si>
  <si>
    <t>10/01/2005, 07/02/2007, 05/02/2008, 07/02/2008, 07/03/2008, 11/21/2008, 07/21/2009, 10/16/2009, 07/28/2011, 04/11/2012, 05/18/2012, 08/01/2012, 03/22/2013, 02/25/2014, 05/19/2014, 07/01/2015, 12/18/2015, 12/01/2016, 02/13/2017</t>
  </si>
  <si>
    <t>1997-014-00</t>
  </si>
  <si>
    <t>Eval Juv Fall Chin Str</t>
  </si>
  <si>
    <t>365 REL 1, 4294, 4620</t>
  </si>
  <si>
    <t>Blue Mountain/Imnaha</t>
  </si>
  <si>
    <t>Coordination and Data Management, Harvest RM&amp;E, Hatchery RM&amp;E, Hydrosystem RM&amp;E, Monitor Fish Populations</t>
  </si>
  <si>
    <t>Chinook - Deschutes River Summer/Fall ESU, Chinook - Lower Columbia River ESU (threatened), Chinook - Mid-Columbia River Spring ESU, Chinook - Snake River Fall ESU (threatened), Chinook - Snake River Spring/Summer , Chinook - Snake River Spring/Summer ESU (threatened), Chinook - Upper Columbia River Spring ESU (endangered), Chinook - Upper Columbia River Summer/Fall ESU, Chinook - Upper Willamette River ESU (threatened), Steelhead - Lower Columbia River DPS (threatened), Steelhead - Middle Columbia River DPS (threatened), Steelhead - Snake River DPS (threatened), Steelhead - Upper Columbia River DPS (threatened), Steelhead - Upper Willamette River DPS (threatened)</t>
  </si>
  <si>
    <t>BiOp FCRPS 2008 (non-Accord), General, Interim Ops Agreement</t>
  </si>
  <si>
    <t>Fund (Qualified), Fund Pending Available Funds</t>
  </si>
  <si>
    <t>10/01/2003, 10/01/2004, 10/01/2005, 04/26/2007, 07/02/2007, 10/01/2007, 02/01/2008, 07/03/2008, 08/25/2008, 08/20/2009, 04/15/2010, 06/25/2010, 08/25/2010, 07/19/2011, 10/29/2012, 12/05/2012, 06/25/2013, 09/24/2013, 06/04/2014, 10/01/2014, 05/22/2015, 05/28/2015, 06/02/2016</t>
  </si>
  <si>
    <t>Hydrosystem, Population Status, Tributaries</t>
  </si>
  <si>
    <t>Fund, Implement</t>
  </si>
  <si>
    <t>10/01/2003, 10/01/2004, 10/01/2005, 04/26/2007, 07/03/2008, 08/20/2009, 06/25/2010, 11/10/2010, 07/19/2011, 10/11/2012, 06/25/2013, 06/04/2014, 05/22/2015, 06/02/2016, 06/09/2016, 06/23/2016</t>
  </si>
  <si>
    <t>The Power Act directs the ISRP to review projects that are proposed for Bonneville funding to implement the Councilâ€™s program.  The Act specifies the review standards that the ISRP is to use and the kinds of recommendations to make to the Council.  The Council must fully consider the ISRPâ€™s report prior to making its funding recommendations to Bonneville, and must explain in writing wherever the Councilâ€™s recommendations differ from the ISRPâ€™s.</t>
  </si>
  <si>
    <t>24576, 29578, 34626, 387 REL 1, 39177, 44106, 4621, 49526, 54790, 58844, 62680, 66758, 70518, 73870</t>
  </si>
  <si>
    <t>10/01/2003, 10/01/2004, 10/01/2005, 04/26/2007, 07/03/2008, 08/20/2009, 06/25/2010, 04/20/2011, 07/19/2011, 08/20/2012, 06/25/2013, 06/04/2014, 05/22/2015, 06/02/2016</t>
  </si>
  <si>
    <t>1997-026-00</t>
  </si>
  <si>
    <t>Marine Fish Predation On Juven</t>
  </si>
  <si>
    <t>Alan Ruger</t>
  </si>
  <si>
    <t>10/01/2003, 10/01/2004, 10/01/2005, 04/26/2007, 07/03/2008, 11/19/2008, 01/06/2009, 08/20/2009, 04/15/2010, 05/05/2010, 06/25/2010, 08/03/2010, 08/04/2010, 07/19/2011, 08/15/2011, 02/07/2012, 10/29/2012, 12/05/2012, 06/25/2013, 09/24/2013, 06/04/2014, 10/01/2014, 04/06/2015, 05/22/2015, 05/28/2015, 06/02/2016</t>
  </si>
  <si>
    <t>Blue Mountain/Grande Ronde, Mountain Snake/Clearwater, Mountain Snake/Salmon, Upper Snake/Snake Upper</t>
  </si>
  <si>
    <t>10/01/2003, 10/01/2004, 10/01/2005, 11/06/2006, 02/28/2007, 04/26/2007, 10/01/2007, 02/01/2008, 07/03/2008, 08/20/2009, 06/25/2010, 07/19/2011, 10/29/2012, 12/05/2012, 06/25/2013, 06/04/2014, 05/22/2015, 06/02/2016</t>
  </si>
  <si>
    <t>Steelhead - Middle Columbia River DPS (threatened)</t>
  </si>
  <si>
    <t>05/14/2014, 07/22/2014, 08/22/2014, 03/15/2016, 08/23/2016, 08/26/2016</t>
  </si>
  <si>
    <t>10/01/2003, 10/01/2004, 08/02/2005, 10/01/2005, 09/26/2006, 09/29/2006, 04/26/2007, 05/09/2007, 05/02/2008, 07/03/2008, 11/21/2008, 04/23/2009, 05/11/2009, 08/16/2010, 11/19/2010, 01/03/2011, 01/03/2011, 05/16/2011, 01/05/2012, 06/06/2012, 01/10/2013, 03/22/2013, 05/08/2013, 07/11/2013, 09/20/2013, 04/03/2014, 04/11/2014, 09/09/2014, 07/01/2015, 10/22/2015, 12/18/2015, 08/24/2016, 12/01/2016, 02/13/2017, 03/09/2017</t>
  </si>
  <si>
    <t>Jessica Wilcox</t>
  </si>
  <si>
    <t>Do Not Fund, Implement with Conditions</t>
  </si>
  <si>
    <t>10/01/2003, 10/01/2004, 10/01/2005, 02/28/2007, 04/26/2007, 07/02/2007, 10/01/2007, 02/01/2008, 05/02/2008, 07/02/2008, 07/03/2008, 11/21/2008, 04/30/2009, 12/22/2009, 02/16/2011, 04/04/2011, 01/12/2012, 05/08/2013, 07/11/2013, 01/07/2015, 07/01/2015, 12/18/2015, 12/01/2016</t>
  </si>
  <si>
    <t>1997-059-00</t>
  </si>
  <si>
    <t>Or W/L Plan And Coordination</t>
  </si>
  <si>
    <t>359 REL 2, 381 REL 2, 3998, 4270, 5429, 6241, BPA-007283</t>
  </si>
  <si>
    <t>1997-059-01</t>
  </si>
  <si>
    <t>Or Wl Planning &amp; Coord Usfws</t>
  </si>
  <si>
    <t>Oregon Mitigation Coalition</t>
  </si>
  <si>
    <t>359 REL 1</t>
  </si>
  <si>
    <t>1997-059-02</t>
  </si>
  <si>
    <t>Oregon Wl Planning/Coordinate</t>
  </si>
  <si>
    <t>379 REL 1, 488 REL 1, 6598</t>
  </si>
  <si>
    <t>1997-059-03</t>
  </si>
  <si>
    <t>Oregon Wildlife Planning and Coordination</t>
  </si>
  <si>
    <t>381 REL 1</t>
  </si>
  <si>
    <t>10/01/2003, 10/01/2004, 10/01/2005, 04/26/2007, 07/03/2008, 08/20/2009, 06/25/2010, 07/19/2011, 10/29/2012, 12/05/2012, 06/25/2013, 06/04/2014, 05/22/2015, 06/02/2016</t>
  </si>
  <si>
    <t>1997-083-00</t>
  </si>
  <si>
    <t>Miles, Poley Allen &amp; Ed Jones</t>
  </si>
  <si>
    <t>1997-088-00</t>
  </si>
  <si>
    <t>Pataha Cr Stream Restoration</t>
  </si>
  <si>
    <t>1997-097-00</t>
  </si>
  <si>
    <t>Little Dark Canyon Creek</t>
  </si>
  <si>
    <t>[Unassigned]</t>
  </si>
  <si>
    <t>1997-101-00</t>
  </si>
  <si>
    <t>Water Quality Monitoring</t>
  </si>
  <si>
    <t>1998-001-00</t>
  </si>
  <si>
    <t>ESA and Biological Opinion Technical Support</t>
  </si>
  <si>
    <t>Hinrichsen will assist with RME activities under the BiOP, recovery plans, PNAMP, and CSMEP as requested by BPA. This will include reviews/updates of population status, workgroup participation/tasks, and interactions with the ISAB/ISRP if needed. Statistical assessment of the RME approaches and their adequacy to provide information required under BIOP. He will also assist iin the development of Biological Assessment, work with NOAA Fisheries to obtain data and TRT recovery models for population viability analysis, and run models and perform assessments. He will review Technical Recovery Team documents including recovery plans and review population modeling, assumptions, and delisting criteria and comment on RM&amp;E needs associated with the recovery plans.</t>
  </si>
  <si>
    <t>Hinrichsen Environmental Services</t>
  </si>
  <si>
    <t>24704, 29587, 34971, 39181, 401 REL 1, 401 REL 2, 4031, 44888, 49260, 54753</t>
  </si>
  <si>
    <t>10/01/2003, 08/02/2005, 10/14/2008, 09/14/2009, 10/20/2009, 06/25/2010, 05/04/2011, 07/19/2011, 08/20/2012, 05/06/2013, 06/25/2013</t>
  </si>
  <si>
    <t>1998-002-00</t>
  </si>
  <si>
    <t>Snake River Native Salmonid As</t>
  </si>
  <si>
    <t>This project has existed for about eight years. We have focused thus far on accomplishing Phase I of the project - assessing current status, population trends, and fish habitat. A total of 2,537 sites have been sampled for fish and habitat throughout the middle and upper Snake River provinces. We are fully transitioned to Phase II (limiting factor analysis) of the project and have begun some Phase III (developing and implementing recovery strategies) activities.</t>
  </si>
  <si>
    <t>Middle Snake/Snake Upper Middle</t>
  </si>
  <si>
    <t>22947, 28107, 33645, 4261, 478 REL 1</t>
  </si>
  <si>
    <t xml:space="preserve">Cutthroat Trout, Yellowstone , Trout, Bull (threatened), Trout, Interior Redband , Whitefish, Mountain </t>
  </si>
  <si>
    <t>Action Effectiveness Monitoring, Project Implementation/Compliance Monitoring, Uncertainty Research</t>
  </si>
  <si>
    <t>Multiple Strategies, Tributaries</t>
  </si>
  <si>
    <t>10/01/2003, 10/01/2004, 08/02/2005, 10/01/2005, 04/26/2007, 07/02/2007, 10/10/2007, 03/12/2008, 07/03/2008, 08/20/2009, 06/25/2010, 07/19/2011, 08/20/2012, 10/03/2012, 06/25/2013, 06/04/2014, 01/30/2015, 05/22/2015, 03/15/2016, 06/02/2016, 09/27/2016</t>
  </si>
  <si>
    <t>The Columbia Basin Bulletin delivers by e-mail (and posted on the web) to policymakers, Basin stakeholders, and general public a weekly electronic newsletter containing objective, timely, summary information about Columbia Basin fish and wildlife mitigation and ESA recovery issues.</t>
  </si>
  <si>
    <t>19725, 24142, 34924, 388 REL 1, 388 REL 2, 39458, 3999, 43851, 49998, 54325, 58828, 62895, 66334, 69769, 74006</t>
  </si>
  <si>
    <t>10/01/2003, 10/01/2004, 10/01/2005, 04/26/2007, 09/05/2007, 07/03/2008, 08/20/2009, 06/25/2010, 07/19/2011, 08/20/2012, 06/25/2013, 06/04/2014, 05/22/2015, 06/02/2016</t>
  </si>
  <si>
    <t>1998-004-04</t>
  </si>
  <si>
    <t>Assess Hydro Impactson Estuary</t>
  </si>
  <si>
    <t>545 REL 1, 8791</t>
  </si>
  <si>
    <t>1998-004-05</t>
  </si>
  <si>
    <t>Columbia Basin Artificial Prod</t>
  </si>
  <si>
    <t>3207 REL 1, 464 REL 1, 464 REL 2, 535 REL 1</t>
  </si>
  <si>
    <t>1998-007-01</t>
  </si>
  <si>
    <t>Grande Ronde Supp Construction</t>
  </si>
  <si>
    <t>MWH Global, Inc.</t>
  </si>
  <si>
    <t>422 REL 1, 422 REL 11, 422 REL 14, 422 REL 21, 422 REL 3, 429 REL 26</t>
  </si>
  <si>
    <t>RPA 50 Fish Population Status Monitoring, RPA 63 Monitor Hatchery Effectiveness, RPA 64 Investigate Hatchery Critical Uncertainties</t>
  </si>
  <si>
    <t>10/01/2003, 10/01/2004, 10/01/2005, 04/26/2007, 08/08/2007, 03/05/2008, 07/03/2008, 11/19/2008, 08/20/2009, 05/05/2010, 06/25/2010, 08/06/2010, 07/19/2011, 10/29/2012, 12/05/2012, 01/10/2013, 06/25/2013, 09/24/2013, 10/15/2013, 06/04/2014, 10/01/2014, 10/06/2014, 05/22/2015, 05/28/2015, 06/02/2016</t>
  </si>
  <si>
    <t>10/01/2003, 10/01/2004, 10/01/2005, 04/26/2007, 05/02/2008, 07/03/2008, 11/21/2008, 10/05/2010, 11/03/2010, 06/23/2011, 01/26/2012, 06/07/2012, 07/19/2012, 10/03/2013, 10/09/2013, 06/25/2014, 10/08/2015, 02/24/2016, 10/05/2016, 02/10/2017, 02/13/2017</t>
  </si>
  <si>
    <t>The Grande Ronde endemic spring Chinook (GRESCP) artificial production is authorized under the US Fish and Wildlife Lower Snake River Compensation Program (LSRCP).  LSRCP program was approved by the Water Resources Development Act of 1976 (PL 94-587, Section 102) to mitigate for the losses of fish and wildlife caused by the construction of dams on lower Snake River. _x000D_
_x000D_
Bonneville Power Administrations Fish and Wildlife program is an adjunct to the LSRCP with the intent of change modifying their mitigation aspect of the program (isolated) to an integrated supplementation program; inasmuch as, hatchery produced fish could be experimentally used as a recovery tool while providing fish for harvest.   The program has two primary components: 1) captive brood and 2) conventional broodstock.  _x000D_
_x000D_
The GRESCP, coordinated with federal and tribal partners, identifies production levels for both propagation components and weir management strategies for each of the three supplemented tributary areas within the Grande Ronde Subbasin. The three supplemented areas are Catherine Creek, Lostine River, and upper Grande Ronde River.  Lookingglass Creek, an extirpated area, will be stocked (smolts and adults) with Catherine Creek origin salmon to initiate natural production in unseeded habitat, and to initiate future harvest opportunities. The current production levels have been agreed to and incorporated into the U.S. v. Oregon Interim Management Agreement.</t>
  </si>
  <si>
    <t>25338, 30788, 36376, 4033, 40374, 45267, 481 REL 1, 481 REL 2, 481 REL 3, 481 REL 5, 51033, 55600, 60326, 63686, 67862, 71613, 74680</t>
  </si>
  <si>
    <t>Chinook (Spring Summer) [Snake River ESU] -- Grande Ronde / Imnaha -- Catherine Creek, Chinook (Spring Summer) [Snake River ESU] -- Grande Ronde / Imnaha -- Grande Ronde River upper mainstem, Chinook (Spring Summer) [Snake River ESU] -- Grande Ronde / Imnaha -- Lookingglass Creek, Chinook (Spring Summer) [Snake River ESU] -- Grande Ronde / Imnaha -- Lostine River, Steelhead (Summer Winter) [Snake River DPS] -- Grande Ronde River -- Grande Ronde River upper mainstem, Steelhead (Summer Winter) [Snake River DPS] -- Grande Ronde River -- Wallowa River</t>
  </si>
  <si>
    <t>Fund, Response Requested</t>
  </si>
  <si>
    <t>10/01/2003, 10/01/2004, 10/01/2005, 04/26/2007, 07/03/2008, 08/20/2009, 06/25/2010, 07/19/2011, 10/04/2012, 06/25/2013, 06/04/2014, 06/26/2015, 06/02/2016</t>
  </si>
  <si>
    <t>1998-008-00</t>
  </si>
  <si>
    <t>Regional Forum Facilitator</t>
  </si>
  <si>
    <t>DS Consulting</t>
  </si>
  <si>
    <t>Katherine Fisher</t>
  </si>
  <si>
    <t>4054, 4371, 8130 REL 1</t>
  </si>
  <si>
    <t>1998-010-01</t>
  </si>
  <si>
    <t>Grande Ronde Captive Brood O&amp;M</t>
  </si>
  <si>
    <t>25122, 4023, 517 REL 1, 517 REL 2</t>
  </si>
  <si>
    <t>Chinook (Fall) [Lower Columbia River ESU] -- GORGE -- Lower Gorge Tribs, Chinook (Fall) [Lower Columbia River ESU] -- GORGE -- Upper Gorge Tributaries, Chinook (Spring Summer) [Snake River ESU] -- Grande Ronde / Imnaha -- Catherine Creek, Chinook (Spring Summer) [Snake River ESU] -- Grande Ronde / Imnaha -- Grande Ronde River upper mainstem, Chinook (Spring Summer) [Snake River ESU] -- Grande Ronde / Imnaha -- Lookingglass Creek, Chinook (Spring Summer) [Snake River ESU] -- Grande Ronde / Imnaha -- Lostine River, Chum [Columbia River ESU] -- GORGE -- Lower Gorge Tributaries, Chum [Columbia River ESU] -- GORGE -- Upper Gorge Tributaries, Coho [Lower Columbia River ESU] -- GORGE -- Lower Gorge Tributaries, Coho [Lower Columbia River ESU] -- GORGE -- Upper Gorge Tributaries and Hood River, Steelhead (Summer Winter) [Snake River DPS] -- Grande Ronde River -- Grande Ronde River upper mainstem, Steelhead (Summer Winter) [Snake River DPS] -- Grande Ronde River -- Wallowa River, Steelhead (Winter) [Lower Columbia River DPS] -- GORGE -- Lower Gorge Tributaries, Steelhead (Winter) [Lower Columbia River DPS] -- GORGE -- Upper Gorge Tributaries</t>
  </si>
  <si>
    <t>Estuary</t>
  </si>
  <si>
    <t>1998-010-03</t>
  </si>
  <si>
    <t>Spawning Distribution of Snake River Fall Chinook Salmon</t>
  </si>
  <si>
    <t>Monitor the status and distribution of fall Chinook in the Snake River using redd counts. Report results of all redd searches in the Snake River basin each year.  Determine the number of redds constructed in the Snake River above Lower Granite Dam, summarize the data along with that from all redd searches conducted above the dam, and make it available to managers and researchers.</t>
  </si>
  <si>
    <t>20366, 25263, 29840, 35778, 40522, 411 REL 1, 411 REL 2, 45097, 4700</t>
  </si>
  <si>
    <t>Chinook (Fall) [Snake River ESU], Steelhead (Summer Winter) [Middle Columbia River DPS], Steelhead (Summer Winter) [Snake River DPS]</t>
  </si>
  <si>
    <t>Chinook (Fall) [Snake River ESU] -- Snake River -- Snake River Lower Mainstem, Steelhead (Summer Winter) [Middle Columbia River DPS] -- Umatilla and Walla Walla River -- Touchet River, Steelhead (Summer Winter) [Snake River DPS] -- Hells Canyon -- Hells Canyon</t>
  </si>
  <si>
    <t>10/01/2003, 10/01/2004, 10/01/2005, 04/26/2007, 07/03/2008, 08/20/2009, 06/25/2010</t>
  </si>
  <si>
    <t>RPA 50 Fish Population Status Monitoring, RPA 64 Investigate Hatchery Critical Uncertainties, RPA 65 Investigate Hatchery Critical Uncertainties (2)</t>
  </si>
  <si>
    <t>10/01/2003, 10/01/2004, 10/01/2005, 04/26/2007, 07/03/2008, 08/20/2009, 06/25/2010, 07/19/2011, 10/29/2012, 06/25/2013</t>
  </si>
  <si>
    <t>Harvest, Hatchery, Hydrosystem, Multiple Strategies, Population Status, Tributaries, Tributary Habitat</t>
  </si>
  <si>
    <t>10/01/2003, 10/01/2004, 10/01/2005, 03/07/2007, 04/26/2007, 04/09/2008, 07/03/2008, 08/20/2009, 06/25/2010, 07/19/2011, 10/29/2012, 12/05/2012, 12/19/2012, 06/25/2013, 06/04/2014, 05/22/2015, 06/02/2016</t>
  </si>
  <si>
    <t>Chinook (Fall) [Snake River ESU], Steelhead (Summer Winter) [Snake River DPS]</t>
  </si>
  <si>
    <t>Chinook (Fall) [Snake River ESU] -- Snake River -- Snake River Lower Mainstem, Steelhead (Summer Winter) [Snake River DPS] -- Lower Snake -- Asotin Creek</t>
  </si>
  <si>
    <t>3361, 3365 REL 1, 72725, 9146</t>
  </si>
  <si>
    <t>BPA Overhead - Technical Support, General</t>
  </si>
  <si>
    <t>General Program, Overhead</t>
  </si>
  <si>
    <t>10/01/2003, 08/02/2005, 10/14/2008, 09/14/2009, 06/25/2010, 07/19/2011, 10/11/2012, 06/25/2013, 06/04/2014, 05/22/2015, 06/02/2016</t>
  </si>
  <si>
    <t>BPA-006192, BPA-006848, BPA-007579, BPA-008228, BPA-008795, BPA-009464, CR-115880</t>
  </si>
  <si>
    <t>10/01/2003, 08/02/2005, 10/14/2008, 09/14/2009, 06/25/2010, 07/19/2011, 07/25/2011, 02/01/2012, 09/14/2012, 06/25/2013, 06/04/2014, 05/22/2015, 06/02/2016, 06/14/2016, 06/21/2016</t>
  </si>
  <si>
    <t>1998-013-00</t>
  </si>
  <si>
    <t>Esa Meeting Writer &amp; Editor</t>
  </si>
  <si>
    <t>Jeff Kuechle Editorial Services</t>
  </si>
  <si>
    <t>322 REL 11, 322 REL 17, 334 REL 4, 334 REL 6, 334 REL 8, 58 REL 15, 8777 REL 2, 8777 REL 4, 8777 REL 5, 8788 REL 3</t>
  </si>
  <si>
    <t>10/01/2003, 08/02/2005</t>
  </si>
  <si>
    <t>1998-013-01</t>
  </si>
  <si>
    <t>Tech Writer Salmon Committee</t>
  </si>
  <si>
    <t>Mark Ralston</t>
  </si>
  <si>
    <t>334 REL 2, 334 REL 5, 334 REL 7, 8788 REL 1</t>
  </si>
  <si>
    <t>Our recent work in the plume and adjacent coastal zone has now shown that the northern California Current may have experienced another regime shift, beginning in late 1998. Due in large part to increases in the length of the upwelling season in 1999, zooplankton biomass has doubled in the coastal waters off Oregon, community composition has shifted to a dominance of cold water species, and salmon survival has increased five-fold . Therefore, it is important to keep in mind that the plume and plume dynamics are modulated by climate influences at decadal scales as well as inter-annual, seasonal and daily scales depending upon the strength of the upwelling process. Thus, plume-ocean interactions are a key component of our research program._x000D_
_x000D_
Research in the Columbia River plume and in the ocean seeks to understand how conditions in these areas affect salmon and steelhead. Findings help explain what factors most influence salmon and steelhead survival and inform management actions and habitat strategies by indicating what has greatest potential to improve juvenile survival and productivity.</t>
  </si>
  <si>
    <t>Ocean</t>
  </si>
  <si>
    <t>18782, 23125, 27225, 27843, 32386, 33937, 36802, 37595, 38533, 404 REL 1, 42556, 43220, 44022, 46273 REL 10, 46273 REL 107, 46273 REL 121, 46273 REL 27, 46273 REL 57, 46273 REL 73, 46273 REL 90, 4661, 47463, 48809, 52946, 53808, 54022, 59479, 59750, 59885, 62251, 62827, 63474, 66219, 66480, 676 REL 1, 67611, 70943, 71054, 71239, 74485, 74599, 74775</t>
  </si>
  <si>
    <t>Estuary Habitat RM&amp;E</t>
  </si>
  <si>
    <t>RPA 58 Monitor and Evaluate Fish Performance in the Estuary and Plume, RPA 59 Monitor and Evaluate Migration Characteristics and Estuary/Ocean Conditions, RPA 61 Investigate Estuary/Ocean Critical Uncertainties</t>
  </si>
  <si>
    <t>Chinook - Deschutes River Summer/Fall ESU, Chinook - Lower Columbia River ESU (threatened), Chinook - Mid-Columbia River Spring ESU, Chinook - Snake River Fall ESU (threatened), Chinook - Snake River Spring/Summer , Chinook - Snake River Spring/Summer ESU (threatened), Chinook - Upper Columbia River Spring ESU (endangered), Chinook - Upper Columbia River Summer/Fall ESU, Chinook - Upper Willamette River ESU (threatened), Chum - Columbia River ESU (threatened), Coho - Lower Columbia River ESU (threatened), Coho - Unspecified Population, Cutthroat Trout, Coastal - Southwest Washington/Columbia River ESU, Cutthroat Trout, Coastal - Upper Willamette River ESU, Sockeye - Deschutes Subbasin, Sockeye - Lake Wenatchee ESU, Sockeye - Okanogan River ESU, Sockeye - Other, Sockeye - Snake River ESU (endangered), Steelhead - Lower Columbia River DPS (threatened), Steelhead - Middle Columbia River DPS (threatened), Steelhead - Snake River DPS (threatened), Steelhead - Upper Columbia River DPS (threatened), Steelhead - Upper Willamette River DPS (threatened), Wildlife</t>
  </si>
  <si>
    <t>FY07-09 Solicitation Review, RME / AP Category Review, Proposals for New FCRPS BiOp work (FY10-July), RME / AP Categorical Review - Follow Up</t>
  </si>
  <si>
    <t>Fund, Fund (Qualified), Under Review</t>
  </si>
  <si>
    <t>10/01/2003, 10/01/2004, 10/01/2005, 04/26/2007, 07/03/2008, 08/20/2009, 06/25/2010, 07/19/2011, 09/14/2012, 10/25/2012, 06/25/2013, 06/04/2014, 01/26/2015, 01/27/2015, 06/16/2015, 10/02/2015, 02/10/2016, 06/02/2016</t>
  </si>
  <si>
    <t>Status and trend monitoring, Uncertainty Research</t>
  </si>
  <si>
    <t>Estuary/Ocean, Multiple Strategies, Predation</t>
  </si>
  <si>
    <t>1998-015-00</t>
  </si>
  <si>
    <t>Usf&amp;Ws Wildlife Coordination</t>
  </si>
  <si>
    <t>The John Day River subbasin supports one of the last remaining intact wild populations of spring Chinook salmon and summer steelhead in the Columbia River Basin. These populations, however, remain depressed relative to historic levels. Numerous habitat protection and rehabilitation projects to improve salmonid freshwater production and survival have been implemented in the basin and are in need of effectiveness monitoring. While much of our monitoring efforts outlined here will not specifically measure the effectiveness of any particular project, they will provide much needed background (status and trend) information for developing context for project-specific effectiveness monitoring efforts. To meet the data needs as index stocks, to assess the long-term effectiveness of habitat projects, and to differentiate freshwater and ocean survival, sufficient annual estimates of spawner escapement, age structure, smolt abundance, SAR, and egg-to-smolt survival are needed.  Columbia Basin managers have identified the John Day subbasin populations as index populations for assessing the effects of alternative future management actions on salmon stocks in the Columbia River Basin._x000D_
_x000D_
A coordinated approach to the monitoring and evaluation of status and trends in anadromous and resident salmonid populations and their habitats is needed to support restoration efforts in the Columbia Plateau.  This project will focus on the Steelhead and juvenile Chinook component of this need.  Currently, independent research projects and some monitoring activities are conducted by various state and federal agencies, tribes, and to some extent by watershed councils or landowners, but there is no overall framework for coordination of efforts or for interpretation and synthesis of results.  This project extends the structure and methods employed by the Oregon Plan for Salmon and Watersheds Monitoring Program to the John Day subbasin of the Columbia Plateau. This approach, successfully implemented in Oregon's coastal watersheds, applies a rigorous, Tier-2 sampling design to answer key monitoring questions, provides integration of sampling efforts, and has greatly improved coordination among state, federal, and tribal governments, along with local watershed groups. This project is high priority based on the high level of emphasis the NWPPC Fish and Wildlife Program, Subbasin Summaries, NOAA Fisheries, and the Oregon Plan for Salmon and Watersheds have placed on monitoring and evaluation to provide the real-time data to guide restoration and adaptive management in the region._x000D_
_x000D_
The ISRP, in their guidance on monitoring, strongly recommended that the region move away from index surveys and embrace probabilistic sampling for most population and habitat monitoring.  The objectives of these projects can only be met with Tier 2-level monitoring using probabilistic selection of survey sites with limited replication".  The sampling approach outlined in this study fulfills these requirements._x000D_
_x000D_
By implementing the program we will address many of the goals for Tier 1 monitoring, such as defining areas currently used by adult steelhead for spawning habitats and summer rearing habitats for juvenile O. mykiss and spring chinook (adult/juvenile salmonid monitoring).  The BiOp describes Tier 2 goals as defining population growth rates (adult monitoring), detecting changes in those growth rates or relative abundance in a reasonable time (adult/juvenile monitoring), estimating juvenile abundance and survival rates (juvenile/smolt monitoring), and identifying stage-specific survival (adult-to-smolt, smolt-to-adult) and environmental attributes (habitat monitoring). This project provides much needed Tier-2 monitoring for the two anadromous focal species in the John Day basin._x000D_
_x000D_
Integration with on-going monitoring is accomplished in the following manner.  In annual reporting, we use data from on-going projects to develop a more complete picture of status and trends in resources and life stage-specific survival.  To accomplish these tasks, we work with co-managers and other interested publics to establish a monitoring oversight committee for the region that is tasked with coordinating and integrating on-going efforts into a comprehensive reporting system of regional resources.  This work is integrated with the current RM&amp;E effort for the John Day River basin. Our efforts provide nearly all of the status and trend monitoring, and some of the effectiveness monitoring, for the RM&amp;E projects. Coordination occurs through periodic meetings. This project provides information as directed under two measures of the Columbia Basin Fish and Wildlife Program. This project was developed in direct response to the recommendations and needs of the Mid-Columbia Steelhead DPS recovery plan, the Independent Scientific Review Panel (ISRP), the Fish and Wildlife Program, and the Columbia Basin Fish and Wildlife Authority Multi-Year Implementation Plan.</t>
  </si>
  <si>
    <t>15113, 20364, 25467, 28894, 32193, 34466, 36462, 39054, 40876, 44049, 46071, 498 REL 1, 50129, 51809, 54926, 56008, 5840, 59806, 60983, 63516, 64517, 66581, 68303, 71583, 74969, BPA-003721, BPA-004148, BPA-004321, BPA-004990, BPA-005478, BPA-006384, BPA-006983, BPA-007624, BPA-008394, BPA-008917, BPA-009494</t>
  </si>
  <si>
    <t>Harvest RM&amp;E, Hatchery RM&amp;E, Monitor Fish Populations, Tributary Habitat RM&amp;E</t>
  </si>
  <si>
    <t>RPA 50 Fish Population Status Monitoring, RPA 56 Monitor and Evaluate Tributary Habitat Conditions and Limiting Factors, RPA 57 Evaluate the Effectiveness of Tributary Habitat Actions, RPA 62 Fund Selected Harvest Investigations, RPA 63 Monitor Hatchery Effectiveness</t>
  </si>
  <si>
    <t>Chinook (Spring Summer) [Snake River ESU] -- Grande Ronde / Imnaha -- Grande Ronde River upper mainstem, Steelhead (Summer Winter) [Middle Columbia River DPS] -- John Day River -- John Day River lower mainstem tributaries, Steelhead (Summer Winter) [Middle Columbia River DPS] -- John Day River -- John Day River upper mainstem, Steelhead (Summer Winter) [Middle Columbia River DPS] -- John Day River -- Middle Fork John Day River, Steelhead (Summer Winter) [Middle Columbia River DPS] -- John Day River -- North Fork John Day River, Steelhead (Summer Winter) [Middle Columbia River DPS] -- John Day River -- South Fork John Day River, Steelhead (Summer Winter) [Snake River DPS] -- Grande Ronde River -- Grande Ronde River upper mainstem</t>
  </si>
  <si>
    <t>10/01/2003, 10/01/2004, 10/01/2005, 04/26/2007, 07/03/2008, 08/20/2009, 05/05/2010, 06/25/2010, 07/19/2011, 10/04/2012, 06/25/2013, 06/04/2014, 05/22/2015, 06/16/2015, 06/02/2016</t>
  </si>
  <si>
    <t>1998-017-00</t>
  </si>
  <si>
    <t>Gravel Push-Up Dam Removal Low</t>
  </si>
  <si>
    <t>Monument Soil and Water Conservation District (SWCD)</t>
  </si>
  <si>
    <t>26818, 496 REL 1, 6257</t>
  </si>
  <si>
    <t>Steelhead (Summer Winter) [Middle Columbia River DPS] -- John Day River -- North Fork John Day River</t>
  </si>
  <si>
    <t>10/01/2003, 10/01/2004, 08/02/2005, 10/01/2005, 04/26/2007, 07/03/2008</t>
  </si>
  <si>
    <t>10/01/2003, 10/01/2004, 08/02/2005, 10/01/2005, 04/26/2007, 07/02/2007, 02/01/2008, 05/02/2008, 07/03/2008</t>
  </si>
  <si>
    <t>The Wind River Watershed project is a collaborative effort to restore wild steelhead in the Wind River.  The four agencies forming the nucleus of this partnership include the US Forest Service, Washington Department of Fish and Wildlife, USGS Biological Research Division, and Underwood Conservation District.  This partnership was established in the early 1990's and with support from BPA, has continued to conduct important habitat, research, monitoring and coordination activities across the subbasin.  The project works at multiple levels to identify and characterize key limiting habitat factors in the Wind River, to restore degraded habitats and watershed processes, to measure, track and document fish populations, life histories, and interactions, and to share information across agency and non-agency boundaries.</t>
  </si>
  <si>
    <t>Underwood Conservation District (UCD), US Forest Service (USFS), US Geological Survey (USGS), Washington Department of Fish and Wildlife (WDFW)</t>
  </si>
  <si>
    <t>Columbia Gorge/Wind</t>
  </si>
  <si>
    <t>19617, 22095, 23799, 24152, 26922, 28164, 28742, 30493, 32464, 32814, 33559, 34579, 35570, 35991, 38921, 39493, 405 REL 1, 407 REL 1, 41038, 41041, 4276, 44016, 45564, 46102, 491 REL 2, 49229, 495 REL 1, 4973, 50481, 51064, 53638, 54272, 5480, 55275, 57337, 57840, 58664, 59821, 6033, 61797, 62453, 62516, 63276, 65582, 65828, 66154, 66668, 69275, 69740, 69900, 70963, 72415, 72900, 73756, 73884, BPA-003504, BPA-004322, BPA-005581, BPA-005719, BPA-006277, BPA-007026, BPA-007733, BPA-008395, BPA-008918, BPA-009531, CR-302228, CR-302229, CR-302230</t>
  </si>
  <si>
    <t>Chinook (Fall) [Lower Columbia River ESU], Chum [Columbia River ESU], Coho [Lower Columbia River ESU], Steelhead (Summer) [Lower Columbia River DPS], Steelhead (Winter) [Lower Columbia River DPS]</t>
  </si>
  <si>
    <t>Chinook (Fall) [Lower Columbia River ESU] -- GORGE -- Upper Gorge Tributaries, Chum [Columbia River ESU] -- GORGE -- Upper Gorge Tributaries, Coho [Lower Columbia River ESU] -- GORGE -- Upper Gorge Tributaries and Big White Salmon River, Steelhead (Summer) [Lower Columbia River DPS] -- GORGE -- Wind River, Steelhead (Winter) [Lower Columbia River DPS] -- GORGE -- Upper Gorge Tributaries</t>
  </si>
  <si>
    <t>Govt - State, Govt - Federal, Govt - Federal, Govt - State</t>
  </si>
  <si>
    <t>10/01/2003, 10/01/2004, 10/01/2005, 04/26/2007, 07/03/2008, 08/20/2009, 06/17/2010, 06/25/2010, 11/08/2010, 01/21/2011, 05/09/2011, 07/07/2011, 07/19/2011, 09/24/2012, 11/01/2012, 08/06/2013, 08/06/2013, 06/04/2014, 06/26/2015, 06/02/2016, 06/09/2016</t>
  </si>
  <si>
    <t>1998-020-00</t>
  </si>
  <si>
    <t>Walla Walla River Habitat Assessment</t>
  </si>
  <si>
    <t>This project will assess distribution and abundance of salmonids and monitor their habitat conditions.  Approximately 60 water temperature monitors will be deployed and downloaded in various stream reaches in the Washington portion of the Walla Walla Basin.  Numerous water discharge sites will be monitored either continuously during low flow periods, or at least every two weeks.  Electrofishing or snorkeling will be employed during summer or other low flow periods to determine salmonid distribution and relative abundance.  Spawning surveys for bull trout, steelhead and spring chinook will be conducted in the WA portion of the basin.  Genetic samples will be collected and some genetic analysis will occur from time to time.  We will coordinate our efforts with CTUIR, ODFW and others.  Data summaries will be distributed in season or as rapidly as possible.  Annual reports will be distributed to others working within the basin.</t>
  </si>
  <si>
    <t>21599, 26471, 485 REL 1, 6502</t>
  </si>
  <si>
    <t>10/01/2003, 10/01/2004, 10/01/2005, 04/26/2007, 05/02/2008, 07/03/2008, 11/21/2008, 12/17/2009, 11/08/2010, 01/03/2011, 06/02/2011, 11/04/2011, 04/02/2012, 06/11/2013, 11/15/2013, 08/22/2014, 09/03/2014, 11/18/2014, 11/20/2014, 09/09/2015, 10/19/2016, 02/07/2017, 02/13/2017</t>
  </si>
  <si>
    <t>10/01/2003, 10/01/2004, 10/01/2005, 04/26/2007, 05/02/2008, 07/03/2008, 11/21/2008, 12/02/2009, 12/07/2009, 06/25/2010, 07/16/2010, 03/21/2011, 04/02/2012, 02/14/2013, 07/15/2013, 10/17/2014, 11/20/2014, 08/20/2015, 12/29/2015, 08/24/2016, 02/13/2017</t>
  </si>
  <si>
    <t>1998-025-00</t>
  </si>
  <si>
    <t>Restore Early Winters Cr Hab</t>
  </si>
  <si>
    <t>Pacific Watershed Institute</t>
  </si>
  <si>
    <t>467 REL 1, 6430</t>
  </si>
  <si>
    <t>1998-026-00</t>
  </si>
  <si>
    <t>Native Trout Populations</t>
  </si>
  <si>
    <t>Wild Fish Conservancy Northwest</t>
  </si>
  <si>
    <t>4575, 466 REL 1</t>
  </si>
  <si>
    <t>The focus of these efforts is on the development of a long-range action plan for the Trout Creek Watershed and the implementation of those actions that will improve fish and wildlife resources in the basin.  This project is located in portions of Wasco, Jefferson and Crook Counties, Oregon, that lie east of the Deschutes River, and generally north of Madras, south of Shaniko, and east of Mitchell, Oregon.  The latitude and longitude of Trout Creek at its confluence with the Deschutes River is; 44 degrees, 49 minutes and 18 seconds, North and 121 degrees 05 minutes and 13 seconds, West.  The latitude and longitude of the headwater area of Trout Creek is; 44 degrees, 30 minutes and 22 seconds North and 120 degrees, 33 minutes and 42 seconds West._x000D_
_x000D_
This project satisfies the goals listed in the Deschutes River Sub-basin Summary (Nelson, 2001), that portion of the draft Deschutes Subbasin Plan (2004) that addresses Trout Creek, and the Trout Creek Watershed Assessment (2003), and addresses four essential elements of the Oregon Plan for Salmon and Watersheds (Oregon Plan for Salmon and Watersheds, 1999): 1)  Coordinated agency programs, 2)  Community based actions, 3)  Monitoring and Evaluation, and 4)  Corrective changes (adaptive management and regulations).  This project also satisfies the objectives of Reasonable and Prudent Alternatives 150 and 153 of the 2000 FCRPS Biological Opinion calling for protection of riparian buffers by protecting high quality habitat and by leveraging the agricultural incentive programs._x000D_
_x000D_
The assessment follows the guidelines set in the Oregon Watershed Assessment Manual (Watershed Professionals Network, 1999).  Key components that assessment is: 1) Historical conditions, 2)  Channel habitat type classification, 3)  Hydrology and water use, 4)  Riparian and wetland conditions, 5)  Sediment sources, 6)  Channel modification, 7)  Water quality, and 8)  Fish and Wildlife habitat.  The proposed work also complements the work required in Trout Creek by FERC of PGE in the Re-licensing Settlement Agreement for the Pelton Round Butte Hydroelectric Project._x000D_
_x000D_
The long-range watershed restoration plan For Trout Creek will coordinate efforts of local landowners and private timber companies as well as state, federal, and tribal agencies to improve habitat conditions for fish and wildlife.  The plan would take a "top to bottom" approach.  The watershed assessment will be the key part of this plan and will describe potential problems, where they are located, and recommend way of resolving the issues and concerns.  A technical advisory committee made up of representatives from state, federal, and tribal agencies is being set up to develop scientifically sound restoration approaches._x000D_
_x000D_
Demonstration projects will also be implemented by this project.  For example, a need for immediate restoration efforts along Trout Creek exists.  Implementing these projects will demonstrate to local landowners what can be accomplished by working with the watershed council.  Landowners will be involved in projects throughout the watershed assessment/long-range watershed restoration planning process._x000D_
_x000D_
Trout Creek Watershed Council and the Oregon Department of Fish and Wildlife Trout Creek Project have been working cooperatively throughout the watershed assessment process.  The two groups will continue to work together developing the long-range action plan and seeing that habitat restoration projects are properly implemented.  This cooperation helps to leverage other funding sources, particularly the Oregon Watershed Enhancement Board and the Deschutes Basin Resource Conservancy, in habitat restoration projects in the Trout Creek Basin._x000D_
_x000D_
The costs of the proposed actions are shared with a number of other funding sources.  BPA has funded approximately thirty-three percent of the habitat improvement work JCSWCD does in the Trout Creek Watershed.</t>
  </si>
  <si>
    <t>24542, 32933, 37479, 39971 REL 2, 4063, 42118, 46911, 505 REL 1, 52457, 56903, 60805, 64200, 68323, 71821, CR-304911</t>
  </si>
  <si>
    <t>Steelhead - Middle Columbia River DPS (threatened), Wildlife</t>
  </si>
  <si>
    <t>10/01/2003, 10/01/2004, 10/01/2005, 04/26/2007, 07/03/2008, 08/20/2009, 06/25/2010, 07/19/2011, 10/03/2012, 08/06/2013, 01/06/2014, 01/29/2014, 06/04/2014, 05/22/2015, 06/02/2016, 12/27/2016, 01/13/2017</t>
  </si>
  <si>
    <t>1998-028-01</t>
  </si>
  <si>
    <t>Trout Cr Watershed Assessmet</t>
  </si>
  <si>
    <t>1998-029-00</t>
  </si>
  <si>
    <t>Restore Goat Cr In-Stream</t>
  </si>
  <si>
    <t>N Central Washington Resource Conservation and Development</t>
  </si>
  <si>
    <t>468 REL 1, 6428</t>
  </si>
  <si>
    <t>18789, 28184, 32844, 33741, 38757, 43694, 484 REL 1, 49360, 54443, 58574, 62477, 6457, 66483, 70117, 73767</t>
  </si>
  <si>
    <t>Chinook - Deschutes River Summer/Fall ESU, Chinook - Lower Columbia River ESU (threatened), Chinook - Mid-Columbia River Spring ESU, Chinook - Snake River Fall ESU (threatened), Chinook - Snake River Spring/Summer , Chinook - Snake River Spring/Summer ESU (threatened), Chinook - Upper Columbia River Spring ESU (endangered), Chinook - Upper Columbia River Summer/Fall ESU, Chinook - Upper Willamette River ESU (threatened), Chum - Columbia River ESU (threatened), Coho - Lower Columbia River ESU (threatened), Coho - Unspecified Population, Cutthroat Trout, Coastal - Southwest Washington/Columbia River ESU, Cutthroat Trout, Coastal - Upper Willamette River ESU, Cutthroat Trout, Westslope , Lamprey, Pacific , Lamprey, River , Shad, American , Sockeye - Deschutes Subbasin, Sockeye - Lake Wenatchee ESU, Sockeye - Okanogan River ESU, Sockeye - Other, Sockeye - Snake River ESU (endangered), Steelhead - Lower Columbia River DPS (threatened), Steelhead - Middle Columbia River DPS (threatened), Steelhead - Snake River DPS (threatened), Steelhead - Upper Columbia River DPS (threatened), Steelhead - Upper Willamette River DPS (threatened), Sturgeon, Green , Sturgeon, White - All Populations except Kootenai R. DPS, Sturgeon, White - Lower Columbia River, Trout, Bull (threatened), Trout, Interior Redband , Wildlife</t>
  </si>
  <si>
    <t>Chinook (Bright) [Lower Columbia River ESU], Chinook (Fall) [Lower Columbia River ESU], Chinook (Spring) [Lower Columbia River ESU], Chum [Columbia River ESU], Coho [Lower Columbia River ESU], Steelhead (Summer Winter) [Middle Columbia River DPS], Steelhead (Winter) [Lower Columbia River DPS]</t>
  </si>
  <si>
    <t>Chinook (Bright) [Lower Columbia River ESU] -- CASCADE -- Sandy River, Chinook (Fall) [Lower Columbia River ESU] -- CASCADE -- Sandy River, Chinook (Fall) [Lower Columbia River ESU] -- GORGE -- Lower Gorge Tribs, Chinook (Fall) [Lower Columbia River ESU] -- GORGE -- Upper Gorge Tributaries, Chinook (Fall) [Lower Columbia River ESU] -- WILLAMETTE - CASCADE -- Clackamas River, Chinook (Spring) [Lower Columbia River ESU] -- CASCADE -- Sandy River, Chum [Columbia River ESU] -- CASCADE -- Sandy River, Chum [Columbia River ESU] -- GORGE -- Lower Gorge Tributaries, Chum [Columbia River ESU] -- GORGE -- Upper Gorge Tributaries, Chum [Columbia River ESU] -- WILLAMETTE - CASCADE -- Clackamas River, Coho [Lower Columbia River ESU] -- CASCADE -- Sandy River, Coho [Lower Columbia River ESU] -- GORGE -- Lower Gorge Tributaries, Coho [Lower Columbia River ESU] -- GORGE -- Upper Gorge Tributaries and Big White Salmon River, Coho [Lower Columbia River ESU] -- WILLAMETTE - CASCADE -- Clackamas River, Steelhead (Summer Winter) [Middle Columbia River DPS] -- Cascades Eastern Slope Tributaries -- Rock Creek, Steelhead (Winter) [Lower Columbia River DPS] -- CASCADE -- Sandy River, Steelhead (Winter) [Lower Columbia River DPS] -- GORGE -- Lower Gorge Tributaries, Steelhead (Winter) [Lower Columbia River DPS] -- GORGE -- Upper Gorge Tributaries, Steelhead (Winter) [Lower Columbia River DPS] -- WILLAMETTE - CASCADE -- Clackamas River</t>
  </si>
  <si>
    <t>Fish Accord - LRT - CRITFC, General</t>
  </si>
  <si>
    <t>Other, Under Review</t>
  </si>
  <si>
    <t>10/01/2003, 10/01/2004, 10/01/2005, 04/26/2007, 01/15/2008, 05/02/2008, 07/03/2008, 11/21/2008, 08/10/2010, 04/21/2011, 07/14/2011, 08/02/2011, 09/12/2011, 10/25/2011, 07/25/2012, 03/08/2013, 06/11/2013, 08/09/2013, 01/09/2014, 08/07/2014, 02/13/2015, 07/31/2015, 09/01/2015, 02/01/2016, 08/02/2016, 08/17/2016</t>
  </si>
  <si>
    <t>1998-035-01</t>
  </si>
  <si>
    <t>Ws Response Hab To Mine Waste</t>
  </si>
  <si>
    <t>105 REL 1, 4710</t>
  </si>
  <si>
    <t>1998-042-00</t>
  </si>
  <si>
    <t>Redesign Of F&amp;W Mgmt Systems</t>
  </si>
  <si>
    <t>315 REL 3, 394 REL 1, 680 REL 1</t>
  </si>
  <si>
    <t>1998-050-00</t>
  </si>
  <si>
    <t>Grouse Cr Culvert Replacement</t>
  </si>
  <si>
    <t>1998-051-00</t>
  </si>
  <si>
    <t>Natural Heritage Program (Wa)</t>
  </si>
  <si>
    <t>Washington Department of Natural Resources</t>
  </si>
  <si>
    <t>69 REL 1</t>
  </si>
  <si>
    <t>1998-054-00</t>
  </si>
  <si>
    <t>Joseph Cr Watershed Improvemen</t>
  </si>
  <si>
    <t>472 REL 1</t>
  </si>
  <si>
    <t>1998-056-00</t>
  </si>
  <si>
    <t>Nmfs Net Exchange Program</t>
  </si>
  <si>
    <t>Seattle Marine and Fishing Supply Co, Inc.</t>
  </si>
  <si>
    <t>2459 REL 1, 5938, 68 REL 1, 7111, 73 REL 1</t>
  </si>
  <si>
    <t>1999-001-00</t>
  </si>
  <si>
    <t>Tuccanon Ws Implementation</t>
  </si>
  <si>
    <t>622 REL 1</t>
  </si>
  <si>
    <t>1999-006-00</t>
  </si>
  <si>
    <t>Bakeoven Riparian Assessment</t>
  </si>
  <si>
    <t>625 REL 1, 6312</t>
  </si>
  <si>
    <t>1999-008-00</t>
  </si>
  <si>
    <t>Col Plat Water Right Acquisiti</t>
  </si>
  <si>
    <t>Oregon Water Trust</t>
  </si>
  <si>
    <t>1999-010-00</t>
  </si>
  <si>
    <t>Pine Hollow and Jackknife Watershed Restoration</t>
  </si>
  <si>
    <t>Implement practices to reduce erosion, flooding, and protect critical areas in the stream corridor which will allow natural recovery of riparian vegetation and channel stability in the Pine Hollow and Jackknife watersheds._x000D_
_x000D_
Pine Hollow Watershed provides over twenty miles of potential steelhead habitat which has been degraded by high peak flows, low summer water levels, and high water temperatures.  Riparian soil and vegetation have been removed in certain reaches by flood events and maintenance activities on a natural gas pipeline that transects Pine Hollow Canyon.  Jackknife Watershed provides approximately ten miles of potential steelhead habitat, currently limited by low base flows and lack of riparian vegetation.  Proper Functioning Condition (PFC) assessments are complete in both Pine Hollow and Jackknife Canyon Creeks.  The goal of this project is to encourage the recovery of the streams in Pine Hollow and Jackknife Watersheds by slowing runoff during peak flow events, allowing the slow, safe release of water during the summer months.  Utilizing the priority strategies set forth in the John Day Subbasin Plan, habitat/water quality improvement projects will be implemented to improve spawning and rearing habitat by increasing flows during critical months, reducing damage to riparian vegetation, reducing summer water temperatures, and allowing recovery of channel morphology.  Specific projects include development of grazing management plans, riparian pasture exclusion, cross fencing, water and sediment control basins (WASCBs), brush control, water developments, and native grass and tree plantings.  Upland work in Pine Hollow and Jackknife Watersheds will continue in reduced amounts through 2009.  Riparian work will continue in the watersheds to at least 2011.  Monitoring sites will be established in each separate management unit (individual reach) following the completion of project work in that reach to ensure efforts are accomplishing the desired effect.  Monitoring will consist of extensive photo points, spawning surveys, continuous temperature readings, and physical stream surveys.</t>
  </si>
  <si>
    <t>11356, 20536, 24460, 35478, 51211, 610 REL 1</t>
  </si>
  <si>
    <t>Steelhead (Summer Winter) [Middle Columbia River DPS] -- Cascades Eastern Slope Tributaries -- Deschutes River - eastside, Steelhead (Summer Winter) [Middle Columbia River DPS] -- John Day River -- John Day River lower mainstem tributaries</t>
  </si>
  <si>
    <t>10/01/2003, 10/01/2004, 10/01/2005, 04/26/2007, 12/17/2007, 06/04/2008, 07/03/2008, 08/20/2009, 06/25/2010, 07/19/2011, 10/03/2012</t>
  </si>
  <si>
    <t>1999-012-00</t>
  </si>
  <si>
    <t>Watershed Planning &amp; Implement</t>
  </si>
  <si>
    <t>Steelhead (Summer Winter) [Middle Columbia River DPS] -- Yakima River Group -- Naches River</t>
  </si>
  <si>
    <t>1999-014-00</t>
  </si>
  <si>
    <t>Little Canyon Creek Habitat</t>
  </si>
  <si>
    <t>Lewis County Conservation District (SWCD)</t>
  </si>
  <si>
    <t>24636, 5942, 630 REL 1</t>
  </si>
  <si>
    <t>Chinook (Spring Summer) [Snake River ESU] -- Dry Clearwater -- Lapwai/Big Canyon, Steelhead (Summer Winter) [Snake River DPS] -- Clearwater River -- Clearwater River lower mainstem</t>
  </si>
  <si>
    <t>1999-015-00</t>
  </si>
  <si>
    <t>Big Canyon Fish Habitat</t>
  </si>
  <si>
    <t>Big Canyon Creek historically provided quality spawning and rearing habitat for A-run wild summer steelhead in the Clearwater River subbasin.  However, high stream temperatures, excessive sediment and nutrient loads, low summer stream flows, and little instream cover have created anadromous fish habitat constraints for the stream.  The primary nonpoint source pollutants and habitat degradation are attributed to agricultural, livestock, and forestry practices.  The Clearwater Subbasin Summary states that a primary limiting factor for resident salmonid populations is the impact of land management activities on hydrology, sedimentation, habitat distribution and complexity, and water quality.  In the Big Canyon Creek watershed, low stream flows and a lack of adequate multi-layered riparian vegetation have reduced the suitability of the stream and its tributaries as spawning and rearing habitat.  The project actions focus primarily on agricultural lands and the improvement of the limiting factors within these lands.</t>
  </si>
  <si>
    <t>25047, 26501, 32704, 38501, 42242, 5268, 631 REL 1, BPA-004352</t>
  </si>
  <si>
    <t xml:space="preserve">OBSOLETE-Pikeminnow, Northern , Steelhead - Snake River DPS (threatened), Trout, Interior Redband , Trout, Rainbow </t>
  </si>
  <si>
    <t>Chinook (Fall) [Snake River ESU] -- Snake River -- Snake River Lower Mainstem, Chinook (Spring Summer) [Snake River ESU] -- Dry Clearwater -- Lapwai/Big Canyon, Steelhead (Summer Winter) [Snake River DPS] -- Clearwater River -- Clearwater River lower mainstem</t>
  </si>
  <si>
    <t>10/01/2003, 10/01/2004, 10/01/2005, 04/26/2007, 07/02/2007, 07/03/2008, 08/20/2009, 03/29/2010</t>
  </si>
  <si>
    <t>10/01/2003, 10/01/2004, 10/01/2005, 04/26/2007, 07/03/2008, 08/20/2009, 03/29/2010</t>
  </si>
  <si>
    <t>10/01/2003, 10/01/2004, 10/01/2005, 04/26/2007, 07/03/2008, 09/10/2008, 10/15/2008, 08/20/2009, 06/25/2010, 07/19/2011, 10/29/2012, 12/05/2012, 06/25/2013, 12/10/2013, 06/04/2014, 05/22/2015, 06/02/2016</t>
  </si>
  <si>
    <t>1999-018-00</t>
  </si>
  <si>
    <t>Qualify/Quantify Residual Stee</t>
  </si>
  <si>
    <t>4665, 546 REL 1, 546 REL 2, 546 REL 3</t>
  </si>
  <si>
    <t>1999-019-00</t>
  </si>
  <si>
    <t>Restore 12 Mile Reach of Upper Salmon River</t>
  </si>
  <si>
    <t>Passive restoration by securing easements will assist restoration efforts via the Corps 206 Program._x000D_
The development of side channels will help create a more naturally functioning floodplain, provide a wide array of environmental and ecological benefit.</t>
  </si>
  <si>
    <t>24568, 32493, 37879, 44104, 6116, 6328, 645 REL 1, 671 REL 1, BPA-003095, BPA-004691</t>
  </si>
  <si>
    <t>Chinook - Snake River Fall ESU (threatened), Chinook - Snake River Spring/Summer ESU (threatened), Steelhead - Lower Columbia River DPS (threatened), Steelhead - Snake River DPS (threatened)</t>
  </si>
  <si>
    <t>Chinook (Spring Summer) [Snake River ESU] -- Upper Salmon River -- Salmon River lower mainstem below Redfish Lake, Steelhead (Summer Winter) [Snake River DPS] -- Salmon River -- East Fork Salmon River</t>
  </si>
  <si>
    <t>10/01/2003, 10/01/2004, 08/02/2005, 10/01/2005, 04/26/2007, 12/17/2007, 04/09/2008, 07/03/2008, 07/31/2009, 08/20/2009, 05/06/2010, 05/06/2010, 06/25/2010, 09/14/2010</t>
  </si>
  <si>
    <t>This research addresses at least three critical needs identified in Regional Program documents. 1) the need for long-term information to assess trends in wild Chinook salmon populations; 2) the need for evaluation of broad scale population sampling and inventory methods; and 3) the need for analysis of the spatial structure of wild Chinook salmon populations.</t>
  </si>
  <si>
    <t>23362, 27559, 34301, 38776, 43688, 48835, 54055, 550 REL 1, 57855, 62341, 6466, 65924, 69952, 73419</t>
  </si>
  <si>
    <t>RPA 50 Fish Population Status Monitoring, RPA 51 Collaboration Regarding Fish Population Status Monitoring</t>
  </si>
  <si>
    <t>Chinook (Spring Summer) [Snake River ESU] -- Middle Fork Salmon River -- Middle Fork Salmon River below Indian Creek, Steelhead (Summer Winter) [Snake River DPS] -- Salmon River -- Middle Fork Salmon River upper mainstem</t>
  </si>
  <si>
    <t>10/01/2003, 10/01/2004, 10/01/2005, 04/26/2007, 07/03/2008, 08/20/2009, 06/25/2010, 07/19/2011, 11/01/2012, 06/25/2013, 06/04/2014, 01/12/2015, 05/22/2015, 06/02/2016</t>
  </si>
  <si>
    <t>1999-022-00</t>
  </si>
  <si>
    <t>Assessing Genetics Columbia Ba</t>
  </si>
  <si>
    <t>4465, 4686</t>
  </si>
  <si>
    <t>1999-023-00</t>
  </si>
  <si>
    <t>Chumstick Creek Northroad</t>
  </si>
  <si>
    <t>422 REL 16, 7238</t>
  </si>
  <si>
    <t>1999-024-00</t>
  </si>
  <si>
    <t>Bull Trout Assessment Col Gorg</t>
  </si>
  <si>
    <t>4474, 651 REL 1, 7636</t>
  </si>
  <si>
    <t>1999-025-00</t>
  </si>
  <si>
    <t>Sandy River Delta Habitat</t>
  </si>
  <si>
    <t>Sandy River Delta was historically a wooded, riparian wetland with components of ponds, sloughs, bottomland woodland, oak woodland, prairie, and low and high elevation floodplain.  It has been greatly altered by past agricultural practices and the Columbia River hydropower system.  The original channel of the Sandy River was diked in the 1930's, and diverted into the "Little Sandy River".  The original Sandy River channel has subsequently filled in and largely become a slough.  Restoration of historic landscape components is a primary goal for this land, with current focus on restoration of riparian forest and wetlands.  The Forest Service proposes to remove the 1930's dike across the Sandy River to restore the hydrologic pattern and improve estuary habitat for anadromous fish.  Restoration of open upland areas (meadow/prairie) would follow substantial completion of the riparian and wetland restoration.</t>
  </si>
  <si>
    <t>Lower Columbia/Sandy</t>
  </si>
  <si>
    <t>20897, 26198, 34216, 36949, 38539, 43598, 48683, 54053, 5685</t>
  </si>
  <si>
    <t>Improve Fish Survival in Estuary Habitat</t>
  </si>
  <si>
    <t>RPA 36 Estuary Habitat Implementation 2007 to 2009, RPA 37 Estuary Habitat Implementation 2010 to 2018</t>
  </si>
  <si>
    <t>Chinook - Lower Columbia River ESU (threatened), Coho - Lower Columbia River ESU (threatened), Steelhead - Lower Columbia River DPS (threatened), Wildlife</t>
  </si>
  <si>
    <t>Chinook (Bright) [Lower Columbia River ESU], Chinook (Fall) [Lower Columbia River ESU], Chinook (Spring) [Lower Columbia River ESU], Chum [Columbia River ESU], Coho [Lower Columbia River ESU], Steelhead (Winter) [Lower Columbia River DPS]</t>
  </si>
  <si>
    <t>Chinook (Bright) [Lower Columbia River ESU] -- CASCADE -- Sandy River, Chinook (Fall) [Lower Columbia River ESU] -- CASCADE -- Sandy River, Chinook (Fall) [Lower Columbia River ESU] -- GORGE -- Lower Gorge Tribs, Chinook (Spring) [Lower Columbia River ESU] -- CASCADE -- Sandy River, Chum [Columbia River ESU] -- CASCADE -- Sandy River, Chum [Columbia River ESU] -- GORGE -- Lower Gorge Tributaries, Coho [Lower Columbia River ESU] -- CASCADE -- Sandy River, Coho [Lower Columbia River ESU] -- GORGE -- Lower Gorge Tributaries, Steelhead (Winter) [Lower Columbia River DPS] -- CASCADE -- Sandy River, Steelhead (Winter) [Lower Columbia River DPS] -- GORGE -- Lower Gorge Tributaries</t>
  </si>
  <si>
    <t>10/01/2003, 10/01/2004, 10/01/2005, 04/26/2007, 12/17/2007, 07/03/2008, 08/20/2009, 06/25/2010</t>
  </si>
  <si>
    <t>1999-026-00</t>
  </si>
  <si>
    <t>Sandy River Delta Riparian Restoration</t>
  </si>
  <si>
    <t>1999-034-00</t>
  </si>
  <si>
    <t>Federal Caucus - Unified Plan</t>
  </si>
  <si>
    <t>456 REL 4</t>
  </si>
  <si>
    <t>1999-035-00</t>
  </si>
  <si>
    <t>Hatchery &amp; Harvest Fed Caucus</t>
  </si>
  <si>
    <t>Edwards, Jean</t>
  </si>
  <si>
    <t>540 REL 1</t>
  </si>
  <si>
    <t>1999-041-00</t>
  </si>
  <si>
    <t>Use Nutrient Spawning Salmon</t>
  </si>
  <si>
    <t>1999-043-00</t>
  </si>
  <si>
    <t>Union Co Tech Engineer Assist</t>
  </si>
  <si>
    <t>649 REL 1</t>
  </si>
  <si>
    <t>1999-049-00</t>
  </si>
  <si>
    <t>Grande Ronde Gauge Monitoring</t>
  </si>
  <si>
    <t>617 REL 1</t>
  </si>
  <si>
    <t>1999-062-00</t>
  </si>
  <si>
    <t>G Ronde Union Swcd Riparian</t>
  </si>
  <si>
    <t>1999-064-00</t>
  </si>
  <si>
    <t>Alpine Meadows Trout Cr Rest</t>
  </si>
  <si>
    <t>1999-066-00</t>
  </si>
  <si>
    <t>Mult Channel Rip Hab Restore</t>
  </si>
  <si>
    <t>Metro Portland</t>
  </si>
  <si>
    <t>681 REL 1</t>
  </si>
  <si>
    <t>1999-070-00</t>
  </si>
  <si>
    <t>Wallowa County Gauging Station</t>
  </si>
  <si>
    <t>1999-074-00</t>
  </si>
  <si>
    <t>Little Fly Meadow Headcut Reha</t>
  </si>
  <si>
    <t>675 REL 1</t>
  </si>
  <si>
    <t>1999-076-00</t>
  </si>
  <si>
    <t>Analytical Model Support-Nmfs</t>
  </si>
  <si>
    <t>1999-078-00</t>
  </si>
  <si>
    <t>Crow Cr Star Thistle Containme</t>
  </si>
  <si>
    <t>7 REL 1</t>
  </si>
  <si>
    <t>1999-079-00</t>
  </si>
  <si>
    <t>Beaver Creek Fish Passage</t>
  </si>
  <si>
    <t>8 REL 1</t>
  </si>
  <si>
    <t>1999-088-00</t>
  </si>
  <si>
    <t>Water Right Acquisition Progra</t>
  </si>
  <si>
    <t>FY07-09 Solicitation Review, Proposals for New FCRPS BiOp work (FY10-July), 2013 Geographic Category Review, 2013 Individual Review</t>
  </si>
  <si>
    <t>10/01/2003, 10/01/2004, 10/01/2005, 02/28/2007, 04/26/2007, 10/01/2007, 02/01/2008, 05/02/2008, 07/03/2008, 11/21/2008, 01/09/2009, 05/18/2009, 09/10/2009, 10/13/2009, 02/09/2010, 03/12/2010, 07/28/2010, 05/09/2011, 05/13/2011, 06/09/2011, 07/25/2011, 10/25/2011, 01/19/2012, 02/15/2012, 03/08/2012, 09/10/2012, 01/23/2013, 02/14/2013, 05/29/2013, 07/29/2013, 01/17/2014, 02/21/2014, 08/12/2014, 02/26/2015, 06/30/2015, 10/05/2015</t>
  </si>
  <si>
    <t>2000-002-00</t>
  </si>
  <si>
    <t>Remove Barrier/Restore Habitat</t>
  </si>
  <si>
    <t>2000-004-00</t>
  </si>
  <si>
    <t>Protect Wigwam R Bull Trout-Ko</t>
  </si>
  <si>
    <t>PROJECT GOAL_x000D_
_x000D_
Monitor, restore, enhance and protect native fish populations in the Upper Kootenay Basin that have been negatively affected by the construction and operation of Libby Dam._x000D_
Before we can restore, enhance and/or protect fish (bull trout) populations in the Kootenay Basin upstream of the Libby Dam we must first have a better understanding of bull trout life history in the upper Kootenay including key spawning and over-wintering areas, and migration rates through the different fisheries.  Once we complete this objective we will have a better idea of critical spawning habitats in a number of different systems.  We will also have a good understanding of how important these systems are to bull trout production in the upper Kootenay and/or Lake Koocanusa.  We will have an understanding of the relationships (if any) between the different stocks of spawning bull trout in these tributaries including the Wigwam River.  These areas can then be protected, restored and/or enhanced as required.</t>
  </si>
  <si>
    <t>Ministry of Water Land and Air Protection</t>
  </si>
  <si>
    <t>120 REL 1, 23483, 28126, 34053, 5672</t>
  </si>
  <si>
    <t>BC - 100% WE budget in state</t>
  </si>
  <si>
    <t>Hydrosystem, Tributaries</t>
  </si>
  <si>
    <t>2000-005-00</t>
  </si>
  <si>
    <t>Protect Bear Valley Spawn Hab</t>
  </si>
  <si>
    <t>2000-006-00</t>
  </si>
  <si>
    <t>Training Support To Nrcs</t>
  </si>
  <si>
    <t>USDA Natural Resources Conservation Service (NRCS)</t>
  </si>
  <si>
    <t>4049, 63 REL 2</t>
  </si>
  <si>
    <t>2000-007-00</t>
  </si>
  <si>
    <t>Infrastructure For Fda Registr</t>
  </si>
  <si>
    <t>4544, 87 REL 1</t>
  </si>
  <si>
    <t>10/01/2003, 10/01/2005</t>
  </si>
  <si>
    <t>10/01/2003, 10/01/2004, 10/01/2005, 09/29/2006, 04/26/2007, 07/03/2008, 08/20/2009, 06/25/2010, 07/19/2011, 10/03/2012, 06/25/2013, 06/04/2014, 01/30/2015, 05/22/2015, 06/02/2016, 06/23/2016</t>
  </si>
  <si>
    <t>Multiple Strategies, Population Status, Tributaries</t>
  </si>
  <si>
    <t>2000-012-00</t>
  </si>
  <si>
    <t>Evaluate Factors Limiting Columbia River Chum Salmon</t>
  </si>
  <si>
    <t>Historically, chum salmon (Oncorhynchus keta) had the widest distribution of all Pacific salmon species, comprising up to 50% of annual biomass of the seven species and may have spawned as far up the Columbia River drainage as the Walla Walla River (Nehlsen et al. 1991).    Declines in the status of chum salmon and threats to the species prompted NOAA-Fisheries (formally the National Marine Fisheries Service (NMFS)) to list the Columbia River chum salmon Evolutionary Significant Unit as threatened under the Endangered Species Act on 24 May 1999 (NMFS 1999).  One of the primary factors contributing to the decline of chum salmon in the basin is degradation of freshwater habitats, which chum salmon use for spawning and early rearing.  Thus, efforts to conserve chum salmon have focused on investigating freshwater habitat relations, management activities that provide spawning habitat conducive to successful reproduction, and chum salmon status.  The original, and current, need for this project is to provide information on abundance of various life stages of chum salmon and habitat.  Abundance estimates are essential for assessing status, evaluating biological and physical factors potentially influencing production, and developing restoration actions.</t>
  </si>
  <si>
    <t>Lower Columbia/Columbia Lower</t>
  </si>
  <si>
    <t>11 REL 1, 19727, 29305, 35112, 4669</t>
  </si>
  <si>
    <t>Chum - Columbia River ESU (threatened)</t>
  </si>
  <si>
    <t>Estuary, RME Cat Review - Remove from RME portfolio</t>
  </si>
  <si>
    <t>2000-014-00</t>
  </si>
  <si>
    <t>Evaluate Population Dynamics and Habitat Use of Lampreys in Cedar Creek, Washington</t>
  </si>
  <si>
    <t>Project Title:  Evaluate Habitat use and population dynamics of lamprey in Cedar Creek_x000D_
_x000D_
Project Background Section:_x000D_
_x000D_
	Three lamprey species (Lampetra tridentata, L. ayresi, and L. richardsoni) occur in the Columbia River basin (Kan 1975).  Pacific lampreys (L. tridentata) in the basin have declined to only a remnant of their pre-1940s populations (Close et al. 1995) and the status of the river lamprey (L. ayresi) and the western brook lamprey (L. richardsoni) is unknown.  The ecological, economic, and cultural significance of these species, especially the Pacific lamprey, is grossly underestimated (Kan 1975; Close et al. 1995).  Though biological and ecological information for these species is available (e. g. Pletcher 1963; Beamish 1980; Richards 1980; Beamish and Levings 1991), few studies have been conducted within the Columbia River basin (Kan 1975; Hammond 1979; Close 2001).  Actions are currently being considered for the recovery of Pacific lamprey populations (Close et al. 1995)._x000D_
_x000D_
	Identifying the biological factors that are limiting lamprey success in the Columbia River basin is critical for their recovery. Availability and accessibility of suitable spawning and rearing habitat may affect the amount of recruitment that occurs within a basin (Houde 1987; Potter et al. 1986).  Factors such as food base, disease, competition, and predation also need to be examined.  Moreover, studying lamprey population dynamics is essential for developing and evaluating management plans (Van Den Avyle 1993).  Population assessments allow for the description of fluctuations in abundance and measure responses to environmental disturbances. Such knowledge may eventually allow the use of mathematical models to predict future trends relative to alternative management strategies._x000D_
_x000D_
	The United States Fish and Wildlife Service, Columbia River Fisheries Program Office (CRFPO), has received funding from Bonneville Power Administration to monitor adult and juvenile lamprey in Cedar Creek since 2000 to describe life-histories and investigate factors affecting lamprey.  Cedar Creek is a third-order tributary to the Lewis River, whose 89.3 square km drainage includes diverse stream types and habitat conditions.  Fish access to Cedar Creek is not directly inhibited by dams on the mainstem Columbia River; however, the indirect effects that hydropower facilities, particularly Bonneville, may have are unclear.  For example, they may 1) block upstream spawning migration forcing fish into tribs below Bonneville; or 2) change historical flow (e.g., freshets) in the mainstem and influence behavior.  Pacific lamprey, western brook lamprey (Stone et al. 2001, 2002; Pirtle et al. 2003; LÃª et al. 2004; Luzier &amp; Silver 2005) and possibly river lamprey (Dan Rawding, Washington Department of Fish and Wildlife, personal communication) are found in Cedar Creek._x000D_
_x000D_
	Activities of the CRFPO in the Cedar Creek project have focused on larval, juvenile and adult lamprey.  Activities for juvenile lamprey have included monitoring the abundance and timing of movement of individuals by operating a rotary screw trap (Stone et al. 2001, 2002; Pirtle et al. 2003; LÃª et al. 2004, Luzier and Silver 2005), investigating the distribution and habitat use of larvae (Stone and Barndt 2005), and assessing the susceptibility of larvae to electrofishing, as well as our ability to predict which larvae will transform (Stone et al. in press).  Activities focused on adults have included describing timing and habitat used by spawning Pacific lamprey (Stone submitted), and collecting individuals to describe their biological characteristics and estimate abundance.  In addition to providing essential information describing lamprey inhabiting Cedar Creek, these activities are assisting in the evaluation of methods that may be applicable to studies of lamprey in other areas of the Columbia River basin.</t>
  </si>
  <si>
    <t>Lower Columbia/Lewis</t>
  </si>
  <si>
    <t>14 REL 1, 14 REL 2, 20682, 25570, 32816, 4672</t>
  </si>
  <si>
    <t>Chinook (Bright) [Lower Columbia River ESU], Chinook (Fall) [Lower Columbia River ESU], Chinook (Spring) [Lower Columbia River ESU], Chum [Columbia River ESU], Coho [Lower Columbia River ESU], Steelhead (Summer) [Lower Columbia River DPS], Steelhead (Winter) [Lower Columbia River DPS]</t>
  </si>
  <si>
    <t>Chinook (Bright) [Lower Columbia River ESU] -- CASCADE -- Lewis River, Chinook (Fall) [Lower Columbia River ESU] -- CASCADE -- Lewis River, Chinook (Spring) [Lower Columbia River ESU] -- CASCADE -- North Fork Lewis River, Chum [Columbia River ESU] -- CASCADE -- Lewis River, Coho [Lower Columbia River ESU] -- CASCADE -- North Fork Lewis River, Steelhead (Summer) [Lower Columbia River DPS] -- CASCADE -- North Fork Lewis River, Steelhead (Winter) [Lower Columbia River DPS] -- CASCADE -- North Fork Lewis River</t>
  </si>
  <si>
    <t>Estuary, Exclude Tributary Habitat RME</t>
  </si>
  <si>
    <t>10/01/2003, 10/01/2004, 10/01/2005, 04/26/2007, 07/02/2007</t>
  </si>
  <si>
    <t>21253, 26213, 31864, 3519 REL 1, 36584, 37449, 37453, 4037, 42319, 46719, 51835, 56441, 60837, 64994, 68636, 72067, BPA-009713, CR-298675</t>
  </si>
  <si>
    <t>Chinook - Deschutes River Summer/Fall ESU, Chinook - Lower Columbia River ESU (threatened), Chinook - Mid-Columbia River Spring ESU, Chinook - Snake River Fall ESU (threatened), Chinook - Snake River Spring/Summer , Chinook - Snake River Spring/Summer ESU (threatened), Chinook - Upper Columbia River Spring ESU (endangered), Chinook - Upper Columbia River Summer/Fall ESU, Chinook - Upper Willamette River ESU (threatened), Lamprey, Pacific , Steelhead - Middle Columbia River DPS (threatened), Trout, Bull (threatened), Trout, Interior Redband , Trout, Rainbow , Wildlife</t>
  </si>
  <si>
    <t>Chinook (Fall) [Lower Columbia River ESU] -- WILLAMETTE - CASCADE -- Clackamas River, Chum [Columbia River ESU] -- WILLAMETTE - CASCADE -- Clackamas River, Coho [Lower Columbia River ESU] -- WILLAMETTE - CASCADE -- Clackamas River, Steelhead (Summer Winter) [Middle Columbia River DPS] -- John Day River -- Middle Fork John Day River, Steelhead (Winter) [Lower Columbia River DPS] -- WILLAMETTE - CASCADE -- Clackamas River</t>
  </si>
  <si>
    <t>Fish Accord - LRT - Warm Springs, General</t>
  </si>
  <si>
    <t>10/01/2003, 10/01/2004, 10/01/2005, 04/26/2007, 05/02/2008, 07/03/2008, 11/21/2008, 03/16/2009, 02/25/2010, 07/16/2010, 01/13/2011, 01/27/2012, 04/02/2012, 05/18/2012, 06/11/2013, 11/18/2014, 11/20/2014, 09/09/2015, 11/06/2015, 12/29/2015</t>
  </si>
  <si>
    <t>Long-term goals of Tualatin River National Wildlife Refuge Additions Project (Project) consist of acquiring, restoring, and managing lands within an established refuge boundary for the protection, mitigation, and enhancement of habitats that were affected by development of the Federal Columbia River Power System (FCRPS).  Project actions are intended to benefit wildlife, aquatic species, including resident and anadromous fish, and threatened and endangered species within the Tualatin River basin._x000D_
_x000D_
Established as a National Wildlife Refuge in 1992, proposed and existing tracts of land within the approved boundary of the Tualatin River National Wildlife Refuge (Refuge) consist of historical and extant seasonal emergent and forested wetlands, Oregon ash-dominated riparian forest, mixed coniferous/deciduous forest, and Garry oak (Oregon white oak) dominated savanna communities.  Remnant plant community types found within the Refuge are classified as imperiled habitats in the Willamette Valley and provide habitat diversity that support continental wintering populations of high priority waterfowl species, breeding neotropical migratory birds, resident and anadromous fish, as well as resident mammals, amphibians, and reptiles associated with FCRPS habitat losses.</t>
  </si>
  <si>
    <t>26715, 29588, 34974, 40514, 44307, 4668, 50503, 54747, 59313, 63149, 66479, 70219, 73610, BPA-004907, BPA-005362</t>
  </si>
  <si>
    <t>Chinook - Upper Willamette River ESU (threatened), Steelhead - Upper Willamette River DPS (threatened), Wildlife</t>
  </si>
  <si>
    <t>Steelhead (Winter) [Upper Willamette River DPS]</t>
  </si>
  <si>
    <t>Steelhead (Winter) [Upper Willamette River DPS] -- WILLAMETTE -- West Side Tributaries</t>
  </si>
  <si>
    <t>10/01/2003, 10/01/2004, 08/02/2005, 10/01/2005, 04/26/2007, 08/08/2007, 07/03/2008, 08/20/2009, 06/25/2010, 10/22/2010, 12/02/2010, 07/19/2011, 10/05/2012, 06/25/2013, 06/04/2014, 01/30/2015, 05/22/2015, 06/02/2016</t>
  </si>
  <si>
    <t>20183, 4185, 97 REL 1, BPA-005600</t>
  </si>
  <si>
    <t>Chinook (Fall) [Lower Columbia River ESU], Chinook (Fall) [Snake River ESU], Chinook (Spring Summer) [Snake River ESU], Chinook (Spring) [Lower Columbia River ESU], Chum [Columbia River ESU], Coho [Lower Columbia River ESU], Steelhead (Summer Winter) [Middle Columbia River DPS], Steelhead (Summer Winter) [Snake River DPS], Steelhead (Summer Winter) [Upper Columbia River DPS], Steelhead (Summer) [Lower Columbia River DPS], Steelhead (Winter) [Lower Columbia River DPS]</t>
  </si>
  <si>
    <t>Chinook (Fall) [Lower Columbia River ESU] -- COASTAL -- Clatskanie River, Chinook (Fall) [Lower Columbia River ESU] -- COASTAL -- Scappoose River, Chinook (Fall) [Lower Columbia River ESU] -- COASTAL -- Youngs Bay, Chinook (Fall) [Lower Columbia River ESU] -- GORGE -- Hood River, Chinook (Fall) [Lower Columbia River ESU] -- GORGE -- Lower Gorge Tribs, Chinook (Fall) [Snake River ESU] -- Snake River -- Snake River Lower Mainstem, Chinook (Spring Summer) [Snake River ESU] -- Dry Clearwater -- Lapwai/Big Canyon, Chinook (Spring Summer) [Snake River ESU] -- Wet Clearwater -- Lower North Fork Clearwater, Chinook (Spring) [Lower Columbia River ESU] -- GORGE -- Hood River, Chum [Columbia River ESU] -- COASTAL -- Clatskanie River, Chum [Columbia River ESU] -- COASTAL -- Scappoose River, Chum [Columbia River ESU] -- COASTAL -- Youngs Bay, Chum [Columbia River ESU] -- GORGE -- Lower Gorge Tributaries, Chum [Columbia River ESU] -- GORGE -- Upper Gorge Tributaries, Coho [Lower Columbia River ESU] -- COASTAL -- Clatskanie River, Coho [Lower Columbia River ESU] -- COASTAL -- Scappoose River, Coho [Lower Columbia River ESU] -- COASTAL -- Youngs Bay, Coho [Lower Columbia River ESU] -- GORGE -- Lower Gorge Tributaries, Coho [Lower Columbia River ESU] -- GORGE -- Upper Gorge Tributaries and Hood River, Steelhead (Summer Winter) [Middle Columbia River DPS] -- Yakima River Group -- Satus Creek, Steelhead (Summer Winter) [Snake River DPS] -- Clearwater River -- Clearwater River lower mainstem, Steelhead (Summer Winter) [Snake River DPS] -- Clearwater River -- North Fork Clearwater River, Steelhead (Summer Winter) [Upper Columbia River DPS] -- Upper Columbia / East Slope Cascades -- Okanogan River, Steelhead (Summer) [Lower Columbia River DPS] -- GORGE -- Hood River, Steelhead (Winter) [Lower Columbia River DPS] -- GORGE -- Hood River, Steelhead (Winter) [Lower Columbia River DPS] -- GORGE -- Lower Gorge Tributaries</t>
  </si>
  <si>
    <t>ID - 0-25% WE budget in state, OR - 26-50% WE budget in state, WA - 51-75% WE budget in state</t>
  </si>
  <si>
    <t>10/01/2003, 10/01/2004, 10/01/2005, 04/26/2007, 05/09/2007, 07/02/2007, 07/03/2008</t>
  </si>
  <si>
    <t>2000-018-00</t>
  </si>
  <si>
    <t>Lake Roosevelt Kokanee Net Pen</t>
  </si>
  <si>
    <t>100 REL 1, 4810</t>
  </si>
  <si>
    <t>2000-019-00</t>
  </si>
  <si>
    <t>Tucannon River Spring Chinook Captive Brood</t>
  </si>
  <si>
    <t>Project Scope_x000D_
The purpose of this project is to quickly rebuild the number of spring Chinook salmon that return to the Tucannon River.  If successful, this project will delay or prevent extinction of the Tucannon River spring Chinook salmon (listed as "Threatened" under the Endangered Species Act (ESA)).  _x000D_
_x000D_
Project Location _x000D_
The captive broodstock program will occur at three Washington Department of Fish and Wildlife (WDFW) locations (Lyons Ferry Hatchery (LFH), Tucannon Fish Hatchery (TFH), and Curl Lake Acclimation Pond (AP)).  LFH is located at rkm 95 on the Snake River between Lower Monumental and Little Goose Dams and is used for spawning and rearing of the captive broodstock.  Tucannon Fish Hatchery (rkm 58) and Curl Lake AP (rkm 66) are both located on the Tucannon River and are used for rearing and volitional release of captive broodstock progeny.  _x000D_
_x000D_
Relationship to the Columbia River Fish and Wildlife Program_x000D_
This proposed captive broodstock project is supported by various measures in the Northwest Power Planning Council's (Council) Fish and Wildlife Program.  Further, the project has been supported by the Columbia Basin Fish and Wildlife Authority (CBFWA) and the Independent Scientific Review Panel (ISRP) for funding, and has been agreed to by the co-managers and NOAA Fisheries.  The project will support the native run of Tucannon River spring Chinook salmon in its native habitat (2.2A), and will contribute to the rebuilding of the Snake River spring Chinook salmon run (4.1A). As stated under the Council's salmon and steelhead rebuilding principles (4.1A); 1) priority should be given to activities that aim to rebuild weak upriver populations, including populations listed under the ESA, 2) this project will be linked to habitat restoration activities (Tucannon River Model Watershed Program, State of Washington's Governor's Salmon Recovery), and 3) that while additional production facilities are not recommended by the Council, the current facilities (with slight additions/modifications) used for the hatchery supplementation program will be able to satisfy the needs of the fish and achieve the goals.  _x000D_
_x000D_
Further, WDFW and the co-managers believe this to be an emergency case (7.4C, 7.4C.1), where unless intervention takes place quickly, the population may be beyond recovery.  While captive broodstock programs can be risky (genetic integrity, catastrophic facility failures, etc.), they also have the potential to rapidly increase adult fish numbers back to a particular location.  Implementation of a captive broodstock program may be the most effective means of accelerating recovery of this depleted stock, and if held in captivity for no more than a single generation, as clearly stated in the Tucannon River Master Plan, genetic integrity and adaptability should be preserved (7.4D).  _x000D_
_x000D_
Coordination_x000D_
This project will be performed in coordination with the Nez Perce Tribe (NPT), the Confederated Tribes of the Umatilla Indian Reservation (CTUIR), the Lower Snake River Compensation Plan (LSRCP)  under the U.S. Fish and Wildlife Service (USFWS), and NOAA Fisheries.  The USFWS provided early support by funding the operation costs, planning, and some capital construction between 1998 and   summer of 2000.  NOAA Fisheries has given their approval of the project under the ESA Section 10 permitting process (Permit #1129, issued 25 July, 2000).  _x000D_
WDFW will participate in coordination meetings (as referenced in the Tucannon Master Plan) to make the best possible decision to maximize the program benefits.  Both NPT and CTUIR are kept up to date   of the progress of the program though monthly reports and during Lyons Ferry Hatchery Complex AOP meetings.  NOAA Fisheries, USFWS, and Bonneville Power Administration (BPA) will be informed of   the program's progress through annual reports and presentations during the year at various scientific forums/discussions.  _x000D_
_x000D_
WDFW will act as the lead agency in compiling and widely distributing the results and reports throughout the Columbia and Snake River basins to all interested parties._x000D_
_x000D_
Project Goals_x000D_
The goal of this captive broodstock program is for the short-term; preservation and rebuilding of this critically depressed run of ESA listed spring Chinook salmon in the Tucannon River.  In a broader context, this program will (in the short term) assist in increasing the total number of spring Chinook that return to the Snake River Basin, and help preserve a genetically and geographically distinct population of spring Chinook within the river.  _x000D_
_x000D_
The specific goal of this captive broodstock program is to rear spring Chinook salmon juveniles to adults.  The project will then spawn these captive adults, rear their progeny, and release up to 150,000 progeny smolts into the Tucannon River to produce 500-600 returning adult spring Chinook to the Tucannon River from return years 2005-2010.</t>
  </si>
  <si>
    <t>19754, 24827, 30131, 35140, 40744, 4285, 74 REL 1, 74 REL 2, BPA-003533, BPA-005584</t>
  </si>
  <si>
    <t>Execute on Safety Net and Conservation Objectives</t>
  </si>
  <si>
    <t>RPA 41 Implement Safety-Net Programs to Preserve Genetic Resources and Reduce Extinction Risk</t>
  </si>
  <si>
    <t>Chinook (Fall) [Snake River ESU] -- Snake River -- Snake River Lower Mainstem, Chinook (Spring Summer) [Snake River ESU] -- Lower Snake -- Tucannon River, Steelhead (Summer Winter) [Snake River DPS] -- Lower Snake -- Tucannon River</t>
  </si>
  <si>
    <t>10/01/2003, 10/01/2004, 10/01/2005, 04/26/2007, 07/03/2008, 08/20/2009</t>
  </si>
  <si>
    <t>Hatchery, Population Status</t>
  </si>
  <si>
    <t>2000-020-00</t>
  </si>
  <si>
    <t>Securing Wildlife Mitigation Sites - Oregon, Wenaha Wildlife Area Additions</t>
  </si>
  <si>
    <t>Proposed</t>
  </si>
  <si>
    <t>Proposals for New FCRPS BiOp work (FY10-July)</t>
  </si>
  <si>
    <t>Project Background _x000D_
_x000D_
The Oregon Department of Fish and Wildlife has been participating in BPA's wildlife mitigation efforts since the mid 1980s.  Since 1991, Oregon wildlife managers have been working together to coordinate the planning, selection, and implementation of BPA-funded wildlife mitigation projects under the Northwest Power and Conservation Council's (NWPCC's) Fish and Wildlife Program as outlined in Sections 7 and 11, specifically measures 7.6, 11.2D, 11.3E, and 11.3F (NWPPC 1995).  _x000D_
_x000D_
The Ladd Marsh Wildlife Area (LMWA) is located 6.9 miles south of La Grande, Oregon in the southwest corner of the Grande Ronde Valley.  Before the addition of the project properties, the LMWA consisted of 3,208 acres of grain fields, tree and shrub areas, native prairie, marsh and open water.  In addition to being an important staging area for migratory waterfowl, the LMWA serves as nesting area for many species.  Over 2,000 ducks and 400 Canada geese are produced each year.  The LMWA hosts over 200 species of birds, 40 species of mammals, and 10 species of reptiles and amphibians either as residents or visiting migrants. _x000D_
_x000D_
The Ladd Marsh Wildlife Area Additions project was approved by the NWPPC in 1998-99. Three parcels known as the Simonis, Wallender and Conley Lake totaling 844 acres were purchased from The Nature Conservancy in 2001. Fiscal year 2002 saw major construction and restoration on the Wallender parcel and part of the Simonis parcel. Restoration on the Simonis property was completed in the winter of 2002-03. Restoration included construction of approximately 30,000 feet of dikes and placement of twenty-three water control structures. Nearly three miles of Ladd Creek were restored to a more natural, meandering channel. Two water control/fish ladders were also installed in Ladd Creek to improve fish passage.  Other activities included construction of perimeter fences, seeding uplands and planting shrubs and trees along riparian areas. _x000D_
_x000D_
A five-year habitat management plan for the project was completed and submitted to BPA.  A comprehensive monitoring and evaluation (M&amp;E) plan was developed and included in the five-year habitat management plan.  Formal monitoring was begun in FY 2002 with the placement of point-count survey locations and photo point locations and development of waterfowl survey routes. Baseline photos were taken at photo points._x000D_
_x000D_
This project has protected and enhanced 844 acres of high priority upland, wetland and riparian habitats.  Restored seasonal wetlands have begun to produce abundant stands of aquatic plants (e.g., sedges and rushes) that will provide food for water birds.  These plant communities also provide habitat for many other species of birds and wetland wildlife. At least some of the wetlands dry out during most years, allowing the natural processes of recycling nutrients to occur, which is important for maintaining wetland system productivity.  Restored riparian habitats will provide much improved habitat conditions for a variety of wildlife species, especially neotropical migrants and locally nesting passerine species.  Wetland margins are being restored to a tufted hairgrass community and upland areas are being restored to a greasewood/basin wildrye plant community.  Restoration efforts will also dramatically improve winter and summer habitat for steelhead, Chinook salmon, and resident fish in Ladd Creek and Catherine Creek.  Summer water temperatures will decrease, winter water temperatures will increase, there will be more pools and deep instream habitat areas for anadromous and resident fish, winter rearing habitats will be improved for juvenile steelhead, and there will be improved quality and quantity of water flowing into Catherine Creek from Ladd Creek._x000D_
_x000D_
The overall goal of the LMWA Additions mitigation project is to protect existing habitat values and restore degraded values that have occurred as a result of past and current land management practices on lands adjacent to or near the existing LMWA.  This Statement of Work (SOW) and associated budget address the maintenance and operation (O&amp;M) and monitoring and evaluation (M&amp;E) of enhancements on Wallender, Conley Lake, and Simonis properties. Project Work Elements are outlined below and will be achieved with funds approved by the BPA for the LMWA Additions project.  The total estimated Fiscal Year 2008 budget based on the BPA funding decision is $48,000.</t>
  </si>
  <si>
    <t>25169, 29442, 35446, 44273, 4656, 49831, 55039, 592 REL 1, 59608, 63235, 66854, 70108, 73980</t>
  </si>
  <si>
    <t>Bass, Largemouth , Bass, Smallmouth , Chinook - Deschutes River Summer/Fall ESU, Chinook - Lower Columbia River ESU (threatened), Chinook - Mid-Columbia River Spring ESU, Chinook - Snake River Fall ESU (threatened), Chinook - Snake River Spring/Summer , Chinook - Snake River Spring/Summer ESU (threatened), Chinook - Upper Columbia River Spring ESU (endangered), Chinook - Upper Columbia River Summer/Fall ESU, Chinook - Upper Willamette River ESU (threatened), Chum - Columbia River ESU (threatened), Coho - Lower Columbia River ESU (threatened), Coho - Unspecified Population, Cutthroat Trout, Coastal - Southwest Washington/Columbia River ESU, Cutthroat Trout, Coastal - Upper Willamette River ESU, Cutthroat Trout, Westslope , Freshwater Mussels, Kokanee , Lamprey, Western Brook , OBSOLETE-Carp, Common , OBSOLETE-Catfish , OBSOLETE-Crappie, Black , OBSOLETE-Crappie, White , OBSOLETE-Perch, Yellow , OBSOLETE-Pike, Northern , OBSOLETE-Pikeminnow, Northern , OBSOLETE-Trout, Lake , Sockeye - Deschutes Subbasin, Sockeye - Lake Wenatchee ESU, Sockeye - Okanogan River ESU, Sockeye - Other, Sockeye - Snake River ESU (endangered), Steelhead - Lower Columbia River DPS (threatened), Steelhead - Middle Columbia River DPS (threatened), Steelhead - Snake River DPS (threatened), Steelhead - Upper Columbia River DPS (threatened), Steelhead - Upper Willamette River DPS (threatened), Sturgeon, White - All Populations except Kootenai R. DPS, Trout, Brook , Trout, Bull (threatened), Trout, Interior Redband , Trout, Rainbow , Whitefish, Mountain , Wildlife</t>
  </si>
  <si>
    <t>Chinook (Spring Summer) [Snake River ESU] -- Grande Ronde / Imnaha -- Catherine Creek, Steelhead (Summer Winter) [Snake River DPS] -- Grande Ronde River -- Grande Ronde River upper mainstem</t>
  </si>
  <si>
    <t>10/01/2003, 10/01/2004, 10/01/2005, 04/26/2007, 03/05/2008, 07/03/2008, 08/20/2009, 06/25/2010, 07/19/2011, 10/14/2011, 10/04/2012, 06/25/2013, 06/04/2014, 01/30/2015, 05/22/2015, 06/02/2016</t>
  </si>
  <si>
    <t>2000-023-00</t>
  </si>
  <si>
    <t>Securing Wildlife Mitigation Sites - Oregon, Horn Butte</t>
  </si>
  <si>
    <t>Columbia Gorge/Columbia Gorge</t>
  </si>
  <si>
    <t>2000-025-00</t>
  </si>
  <si>
    <t>Eagle Lakes Ranch Acquisition</t>
  </si>
  <si>
    <t>Fish Accord - LRT - Umatilla, General</t>
  </si>
  <si>
    <t>10/01/2003, 10/01/2004, 10/01/2005, 04/26/2007, 05/02/2008, 07/03/2008, 11/21/2008, 02/27/2009, 11/30/2009, 02/25/2010, 06/25/2010, 08/25/2010, 10/05/2010, 11/19/2010, 12/02/2010, 01/28/2011, 01/12/2012, 01/26/2012, 04/11/2012, 07/19/2012, 08/16/2013, 10/03/2013, 03/20/2014, 06/25/2014, 03/31/2015, 02/24/2016</t>
  </si>
  <si>
    <t>10/01/2003, 10/01/2004, 10/01/2005, 09/29/2006, 04/26/2007, 07/03/2008, 08/20/2009, 03/29/2010, 06/25/2010, 01/10/2011, 07/19/2011, 08/15/2011, 10/11/2012, 06/25/2013, 06/04/2014, 01/30/2015, 05/22/2015, 06/02/2016, 06/23/2016</t>
  </si>
  <si>
    <t>2000-028-00</t>
  </si>
  <si>
    <t>Evaluate Status of Pacific Lamprey in Idaho</t>
  </si>
  <si>
    <t>The overall goal of the FY07 project is to summarize and report on field work completed during the duration of the project, 2000-2006.  This year's work will focus on preparation of three comprehensive final documents; a summarization of all field work, a scientific findings publication describing the status and distribution of Pacific lamprey in the Clearwater River drainage, and a conservation plan for future management of Pacific lamprey in Idaho.</t>
  </si>
  <si>
    <t>20623, 25319, 30344, 4039, 90 REL 1</t>
  </si>
  <si>
    <t>Chinook (Fall) [Snake River ESU] -- Snake River -- Snake River Lower Mainstem, Chinook (Spring Summer) [Snake River ESU] -- Dry Clearwater -- Lawyer Creek, Chinook (Spring Summer) [Snake River ESU] -- Dry Clearwater -- Potlatch River, Chinook (Spring Summer) [Snake River ESU] -- Dry Clearwater -- Upper South Fork Clearwater, Chinook (Spring Summer) [Snake River ESU] -- Middle Fork Salmon River -- Bear Valley Creek, Chinook (Spring Summer) [Snake River ESU] -- Middle Fork Salmon River -- Big Creek, Chinook (Spring Summer) [Snake River ESU] -- Middle Fork Salmon River -- Chamberlain Creek, Chinook (Spring Summer) [Snake River ESU] -- Middle Fork Salmon River -- Marsh Creek, Chinook (Spring Summer) [Snake River ESU] -- Middle Fork Salmon River -- Middle Fork Salmon River above Indian Creek, Chinook (Spring Summer) [Snake River ESU] -- Middle Fork Salmon River -- Middle Fork Salmon River below Indian Creek, Chinook (Spring Summer) [Snake River ESU] -- South Fork Salmon River -- Little Salmon River, Chinook (Spring Summer) [Snake River ESU] -- South Fork Salmon River -- South Fork Salmon River mainstem, Chinook (Spring Summer) [Snake River ESU] -- Upper Salmon River -- East Fork Salmon River, Chinook (Spring Summer) [Snake River ESU] -- Upper Salmon River -- Lemhi River, Chinook (Spring Summer) [Snake River ESU] -- Upper Salmon River -- North Fork Salmon River, Chinook (Spring Summer) [Snake River ESU] -- Upper Salmon River -- Pahsimeroi River, Chinook (Spring Summer) [Snake River ESU] -- Upper Salmon River -- Panther Creek, Chinook (Spring Summer) [Snake River ESU] -- Upper Salmon River -- Salmon River lower mainstem below Redfish Lake, Chinook (Spring Summer) [Snake River ESU] -- Upper Salmon River -- Salmon River upper mainstem above Redfish Lake, Chinook (Spring Summer) [Snake River ESU] -- Upper Salmon River -- Valley Creek, Chinook (Spring Summer) [Snake River ESU] -- Upper Salmon River -- Yankee Fork, Chinook (Spring Summer) [Snake River ESU] -- Wet Clearwater -- Lochsa River, Chinook (Spring Summer) [Snake River ESU] -- Wet Clearwater -- Lolo Creek, Chinook (Spring Summer) [Snake River ESU] -- Wet Clearwater -- Meadow Creek, Chinook (Spring Summer) [Snake River ESU] -- Wet Clearwater -- Moose Creek, Chinook (Spring Summer) [Snake River ESU] -- Wet Clearwater -- Upper North Fork Clearwater, Steelhead (Summer Winter) [Snake River DPS] -- Clearwater River -- Clearwater River lower mainstem, Steelhead (Summer Winter) [Snake River DPS] -- Clearwater River -- Lochsa River, Steelhead (Summer Winter) [Snake River DPS] -- Clearwater River -- Lolo Creek, Steelhead (Summer Winter) [Snake River DPS] -- Clearwater River -- North Fork Clearwater River, Steelhead (Summer Winter) [Snake River DPS] -- Clearwater River -- Selway River, Steelhead (Summer Winter) [Snake River DPS] -- Clearwater River -- South Fork Clearwater River, Steelhead (Summer Winter) [Snake River DPS] -- Hells Canyon -- Hells Canyon, Steelhead (Summer Winter) [Snake River DPS] -- Lower Snake -- Asotin Creek, Steelhead (Summer Winter) [Snake River DPS] -- Salmon River -- Big, Camas, and Loon Creek, Steelhead (Summer Winter) [Snake River DPS] -- Salmon River -- Chamberlain Creek, Steelhead (Summer Winter) [Snake River DPS] -- Salmon River -- East Fork Salmon River, Steelhead (Summer Winter) [Snake River DPS] -- Salmon River -- Lemhi River, Steelhead (Summer Winter) [Snake River DPS] -- Salmon River -- Little Salmon and Rapid River, Steelhead (Summer Winter) [Snake River DPS] -- Salmon River -- Middle Fork Salmon River upper mainstem, Steelhead (Summer Winter) [Snake River DPS] -- Salmon River -- North Fork Salmon River, Steelhead (Summer Winter) [Snake River DPS] -- Salmon River -- Pahsimeroi River, Steelhead (Summer Winter) [Snake River DPS] -- Salmon River -- Panther Creek, Steelhead (Summer Winter) [Snake River DPS] -- Salmon River -- Salmon River upper mainstem</t>
  </si>
  <si>
    <t>2000-029-00</t>
  </si>
  <si>
    <t>Larval Pacific/River&amp;Western B</t>
  </si>
  <si>
    <t>13 REL 2, 4695</t>
  </si>
  <si>
    <t>119 REL 1, 22616, 27391, 32946, 37318, 42947, 46079, 46273 REL 56, 51701, 56226, 60597, 64736, 6613, 68341, 71644, 73982 REL 11</t>
  </si>
  <si>
    <t>Chinook - Deschutes River Summer/Fall ESU, Chinook - Lower Columbia River ESU (threatened), Chinook - Mid-Columbia River Spring ESU, Chinook - Snake River Fall ESU (threatened), Chinook - Snake River Spring/Summer , Chinook - Snake River Spring/Summer ESU (threatened), Chinook - Upper Columbia River Spring ESU (endangered), Chinook - Upper Columbia River Summer/Fall ESU, Chinook - Upper Willamette River ESU (threatened), Chum - Columbia River ESU (threatened), Coho - Lower Columbia River ESU (threatened), Coho - Unspecified Population, Cutthroat Trout, Coastal - Southwest Washington/Columbia River ESU, Cutthroat Trout, Coastal - Upper Willamette River ESU, Lamprey, Pacific , Lamprey, River , Lamprey, Western Brook , Other Anadromous, Shad, American , Sockeye - Deschutes Subbasin, Sockeye - Lake Wenatchee ESU, Sockeye - Okanogan River ESU, Sockeye - Other, Sockeye - Snake River ESU (endangered), Steelhead - Lower Columbia River DPS (threatened), Steelhead - Middle Columbia River DPS (threatened), Steelhead - Snake River DPS (threatened), Steelhead - Upper Columbia River DPS (threatened), Steelhead - Upper Willamette River DPS (threatened), Sturgeon, Green , Sturgeon, White - Lower Columbia River, Trout, Brook , Trout, Bull (threatened), Trout, Interior Redband , Trout, Rainbow , Wildlife</t>
  </si>
  <si>
    <t>Steelhead (Summer Winter) [Middle Columbia River DPS] -- John Day River -- John Day River upper mainstem, Steelhead (Summer Winter) [Middle Columbia River DPS] -- John Day River -- Middle Fork John Day River, Steelhead (Summer Winter) [Middle Columbia River DPS] -- John Day River -- North Fork John Day River, Steelhead (Summer Winter) [Middle Columbia River DPS] -- Umatilla and Walla Walla River -- Umatilla River</t>
  </si>
  <si>
    <t>FY07-09 Solicitation Review, Proposals for New FCRPS BiOp work (FY10-July), 2013 Geographic Category Review, 2014 Individual Review</t>
  </si>
  <si>
    <t>10/01/2003, 10/01/2004, 10/01/2005, 09/26/2006, 02/28/2007, 04/26/2007, 10/01/2007, 02/01/2008, 05/02/2008, 07/03/2008, 11/21/2008, 12/01/2009, 12/08/2009, 12/22/2009, 01/07/2010, 11/30/2010, 06/23/2011, 12/21/2011, 01/26/2012, 06/07/2012, 07/10/2012, 07/19/2012, 07/25/2012, 12/12/2012, 06/14/2013, 10/03/2013, 01/15/2014, 03/31/2015, 04/03/2015, 11/23/2015, 02/24/2016, 01/12/2017, 02/13/2017</t>
  </si>
  <si>
    <t>Predation, Tributaries, Tributary Habitat</t>
  </si>
  <si>
    <t>Steelhead (Summer Winter) [Middle Columbia River DPS] -- Umatilla and Walla Walla River -- Walla Walla River</t>
  </si>
  <si>
    <t>10/01/2003, 10/01/2004, 10/01/2005, 04/26/2007, 07/02/2007, 05/02/2008, 07/03/2008, 11/21/2008, 02/27/2009, 10/05/2010, 10/20/2010, 06/23/2011, 07/14/2011</t>
  </si>
  <si>
    <t>10/01/2003, 10/01/2004, 10/01/2005, 04/26/2007, 07/03/2008, 08/20/2009, 06/25/2010, 07/19/2011, 12/21/2011, 12/05/2012, 08/06/2013, 10/15/2013, 12/10/2013, 06/04/2014, 07/11/2014, 05/22/2015, 08/21/2015, 10/19/2015, 06/02/2016, 10/20/2016, 10/25/2016</t>
  </si>
  <si>
    <t>10/01/2003, 10/01/2004, 10/01/2005, 04/26/2007, 07/03/2008, 02/10/2009, 08/20/2009, 06/25/2010</t>
  </si>
  <si>
    <t>Chinook - Deschutes River Summer/Fall ESU, Chinook - Lower Columbia River ESU (threatened), Chinook - Mid-Columbia River Spring ESU, Chinook - Snake River Fall ESU (threatened), Chinook - Snake River Spring/Summer , Chinook - Snake River Spring/Summer ESU (threatened), Chinook - Upper Columbia River Spring ESU (endangered), Chinook - Upper Columbia River Summer/Fall ESU, Chinook - Upper Willamette River ESU (threatened)</t>
  </si>
  <si>
    <t>Fish Accord - LRT - Umatilla, General, Interim Ops Agreement</t>
  </si>
  <si>
    <t>10/01/2003, 10/01/2004, 08/02/2005, 10/01/2005, 02/28/2007, 04/26/2007, 07/02/2007, 10/01/2007, 02/01/2008, 05/02/2008, 07/03/2008, 12/17/2009, 11/08/2010, 05/25/2011, 04/26/2013, 08/20/2013, 01/17/2014, 10/30/2015</t>
  </si>
  <si>
    <t>RPA 64 Investigate Hatchery Critical Uncertainties</t>
  </si>
  <si>
    <t>10/01/2003, 10/01/2004, 10/01/2005, 04/26/2007, 05/02/2008, 05/03/2008, 07/03/2008, 11/21/2008, 02/02/2009, 11/30/2009, 12/01/2009, 06/23/2011, 01/12/2012, 01/19/2012, 01/26/2012, 07/19/2012, 02/12/2013, 10/03/2013, 06/25/2014, 12/01/2014, 01/11/2016, 02/24/2016, 02/13/2017, 02/17/2017</t>
  </si>
  <si>
    <t>2000-041-00</t>
  </si>
  <si>
    <t>Bpa Technical Support</t>
  </si>
  <si>
    <t>2000-048-00</t>
  </si>
  <si>
    <t>Benthic Index Biotic Integrity</t>
  </si>
  <si>
    <t>132 REL 1, 6305</t>
  </si>
  <si>
    <t>2000-049-00</t>
  </si>
  <si>
    <t>Diet, History Of N Mercedis</t>
  </si>
  <si>
    <t>104 REL 1, 5144</t>
  </si>
  <si>
    <t>2000-050-00</t>
  </si>
  <si>
    <t>Riparian Recovery:Plant Succes</t>
  </si>
  <si>
    <t>130 REL 1, 6133</t>
  </si>
  <si>
    <t>2000-051-00</t>
  </si>
  <si>
    <t>Research/Eval Ne Oregon Sream</t>
  </si>
  <si>
    <t>122 REL 1, 6210, 6214</t>
  </si>
  <si>
    <t>2000-051-01</t>
  </si>
  <si>
    <t>Research Stream Restoration Uo</t>
  </si>
  <si>
    <t>University of Oregon</t>
  </si>
  <si>
    <t>2000-052-00</t>
  </si>
  <si>
    <t>Upstream Migration Lampray Jdr</t>
  </si>
  <si>
    <t>21 REL 1, 6209</t>
  </si>
  <si>
    <t>2000-057-00</t>
  </si>
  <si>
    <t>Eval Hydraulic Turbulence</t>
  </si>
  <si>
    <t>22 REL 1, 22 REL 3, 6612</t>
  </si>
  <si>
    <t>2000-058-00</t>
  </si>
  <si>
    <t>Supersaturated Water Effects</t>
  </si>
  <si>
    <t>24 REL 1, 9450</t>
  </si>
  <si>
    <t>2000-068-00</t>
  </si>
  <si>
    <t>Cottonwood Ecosystem Flow Effe</t>
  </si>
  <si>
    <t>Bioquest International</t>
  </si>
  <si>
    <t>5 REL 1</t>
  </si>
  <si>
    <t>2000-070-00</t>
  </si>
  <si>
    <t>Grande Ronde River Fence Usfs</t>
  </si>
  <si>
    <t>127 REL 1</t>
  </si>
  <si>
    <t>2000-071-00</t>
  </si>
  <si>
    <t>Analyze Salmonid Domestication</t>
  </si>
  <si>
    <t>Washington State University</t>
  </si>
  <si>
    <t>2000-072-00</t>
  </si>
  <si>
    <t>Heritability Of Disease Resist</t>
  </si>
  <si>
    <t>2514 REL 1, 6632</t>
  </si>
  <si>
    <t>2000-073-00</t>
  </si>
  <si>
    <t>Subbasin Assessments</t>
  </si>
  <si>
    <t>136 REL 1, 6280</t>
  </si>
  <si>
    <t>2000-074-02</t>
  </si>
  <si>
    <t>Baseline Key Ecological Functi</t>
  </si>
  <si>
    <t>131 REL 1</t>
  </si>
  <si>
    <t>2000-075-00</t>
  </si>
  <si>
    <t>Lostine River Passage</t>
  </si>
  <si>
    <t>428 REL 6</t>
  </si>
  <si>
    <t>2000-076-00</t>
  </si>
  <si>
    <t>Tech Support Kintama Research</t>
  </si>
  <si>
    <t>Kintama Research</t>
  </si>
  <si>
    <t>6274, 72 REL 1</t>
  </si>
  <si>
    <t>2000-080-00</t>
  </si>
  <si>
    <t>Pacific Ocean Salmon Tracking</t>
  </si>
  <si>
    <t>2001-001-00</t>
  </si>
  <si>
    <t>Implementation Pln Development</t>
  </si>
  <si>
    <t>13512, 652 REL 10, 8058 REL 2, 8058 REL 3, 8777 REL 1, 9711</t>
  </si>
  <si>
    <t>2001-003-00</t>
  </si>
  <si>
    <t>Adult PIT Detector Installation</t>
  </si>
  <si>
    <t>The fisheries community needs to install additional systems capable of detecting migrating juvenile and adult salmonids to aid in evaluating restoration strategies.  That need is reflected in NMFS Biological Opinions that require data generated from the adult interrogation system to support investigations that address:  1) Smolt-to-adult return rates (SAR) information (to answer such questions as whether there is any survival differences between transported juveniles and those that migrated in-river); 2) conversion rates between dams (to track losses of fish between dams, straying rates and routes; 3) estimations of travel time between dams; and 4) fall-back rates for different fish ladders._x000D_
_x000D_
Since 1990, the PTAGIS project has performed system installations and operations and maintenance of PIT tag interrogation systems in the Columbia River Basin as part of the Northwest Power and Conservation Councilâ€™s (NPCC) Fish and Wildlife Program (FWP). PTAGIS project staff is uniquely qualified to provide installation resources for adult PIT tag interrogation systems and integrate the raw data into the PTAGIS data system.</t>
  </si>
  <si>
    <t>National Oceanic and Atmospheric Administration, Pacific States Marine Fisheries Commission</t>
  </si>
  <si>
    <t>11286, 12208, 13411, 15823, 21857, 22361, 25521, 25703, 2760 REL 11, 2760 REL 12, 2760 REL 3, 2760 REL 4, 2760 REL 6, 30279, 30318, 35682, 35801, 35949, 40289, 46273 REL 15, 46273 REL 32, 46273 REL 51, 46273 REL 6, 46273 REL 71, 7422, 7552, BPA-004318, BPA-005527, BPA-005720, BPA-006386, BPA-007284, BPA-007811</t>
  </si>
  <si>
    <t>RPA 50 Fish Population Status Monitoring, RPA 54 Monitor and Evaluate Effects of Configuration and Operation Actions</t>
  </si>
  <si>
    <t>Chinook (Fall) [Lower Columbia River ESU], Chinook (Fall) [Snake River ESU], Chum [Columbia River ESU], Coho [Lower Columbia River ESU], Steelhead (Summer Winter) [Middle Columbia River DPS], Steelhead (Summer Winter) [Snake River DPS], Steelhead (Winter) [Lower Columbia River DPS]</t>
  </si>
  <si>
    <t>Chinook (Fall) [Lower Columbia River ESU] -- GORGE -- Lower Gorge Tribs, Chinook (Fall) [Snake River ESU] -- Snake River -- Snake River Lower Mainstem, Chum [Columbia River ESU] -- GORGE -- Lower Gorge Tributaries, Chum [Columbia River ESU] -- GORGE -- Upper Gorge Tributaries, Coho [Lower Columbia River ESU] -- GORGE -- Lower Gorge Tributaries, Steelhead (Summer Winter) [Middle Columbia River DPS] -- Cascades Eastern Slope Tributaries -- Klickitat River, Steelhead (Summer Winter) [Middle Columbia River DPS] -- Umatilla and Walla Walla River -- Umatilla River, Steelhead (Summer Winter) [Snake River DPS] -- Lower Snake -- Asotin Creek, Steelhead (Summer Winter) [Snake River DPS] -- Lower Snake -- Tucannon River, Steelhead (Winter) [Lower Columbia River DPS] -- GORGE -- Lower Gorge Tributaries</t>
  </si>
  <si>
    <t>Govt - Federal, Govt - Federal</t>
  </si>
  <si>
    <t>10/01/2003, 10/01/2004, 10/01/2005, 04/26/2007, 08/08/2007, 07/03/2008, 08/20/2009, 06/25/2010, 07/19/2011, 08/20/2012, 08/06/2013, 06/04/2014, 11/07/2014, 05/22/2015</t>
  </si>
  <si>
    <t>2001-004-00</t>
  </si>
  <si>
    <t>Holliday Conservation Easement</t>
  </si>
  <si>
    <t>2001-005-00</t>
  </si>
  <si>
    <t>GIS for Subbasin Assessment</t>
  </si>
  <si>
    <t>20905, 23075, 26407, 28463</t>
  </si>
  <si>
    <t>10/01/2003, 10/01/2004, 10/01/2005, 08/20/2009</t>
  </si>
  <si>
    <t>2001-006-00</t>
  </si>
  <si>
    <t>Misc F&amp;W Sponsorships</t>
  </si>
  <si>
    <t>10046, 10205, 11017</t>
  </si>
  <si>
    <t>2001-007-00</t>
  </si>
  <si>
    <t>Eval Live Capture Harvest-F&amp;W</t>
  </si>
  <si>
    <t>13617, 4684, 4786</t>
  </si>
  <si>
    <t>2001-007-01</t>
  </si>
  <si>
    <t>Eval Live Capture Harvest-Hp</t>
  </si>
  <si>
    <t>2001-008-00</t>
  </si>
  <si>
    <t>Genetic Sex Chin Salmon Col R</t>
  </si>
  <si>
    <t>2001-009-00</t>
  </si>
  <si>
    <t>Trout Cr Culvert Replacement</t>
  </si>
  <si>
    <t>2001-010-00</t>
  </si>
  <si>
    <t>Induced Turbulence Assist Salm</t>
  </si>
  <si>
    <t>4633, 7427</t>
  </si>
  <si>
    <t>2001-012-00</t>
  </si>
  <si>
    <t>Restoration &amp; Recovery Methods</t>
  </si>
  <si>
    <t>Benjamin Zelinsky</t>
  </si>
  <si>
    <t>5464, 547 REL 1</t>
  </si>
  <si>
    <t>2001-014-00</t>
  </si>
  <si>
    <t>Aquatic Habitat Satellite Imag</t>
  </si>
  <si>
    <t>Teasdale Environmental Associates</t>
  </si>
  <si>
    <t>2001-016-00</t>
  </si>
  <si>
    <t>Fifteen Mile Water Acquisition</t>
  </si>
  <si>
    <t>32561, 4296, 72724</t>
  </si>
  <si>
    <t>2001-020-00</t>
  </si>
  <si>
    <t>15 Mile Cr Riparian Fence/Surv</t>
  </si>
  <si>
    <t>24752, 5205</t>
  </si>
  <si>
    <t>Steelhead (Summer Winter) [Middle Columbia River DPS] -- Cascades Eastern Slope Tributaries -- Fifteenmile Creek (winter run)</t>
  </si>
  <si>
    <t>Wasco County Soil and Water Conservation District (SWCD) provides local leadership in implementation of several full-scale watershed enhancement projects focused on improving watershed health.  Working in close partnership with Natural Resources Conservation Service (NRCS) our team's strength is our ability to develop and implement scientifically sound, economically feasible resource management plans for private landowners. _x000D_
_x000D_
This project to implement riparian buffer systems in the Mid-Columbia addresses high priority actions identified in the Fifteenmile Sub-basin Plan.  It will dedicate 1.0 FTE to provide the technical planning support needed to implement at least 36 riparian buffer system contracts on approximately 872 acres covering an estimated 40 miles of anadromous fish streams as a 3-year goal.  Buffer widths will be between 35 and 180 ft. on each side of the stream.  Implementation will include prescribed plantings, fencing, and related practices.  Actual implementation costs, lease payments, and maintenance costs will be borne by existing U.S. Department of Agriculture (USDA) programs: Conservation Reserve Program (CRP) and Conservation Reserve Enhancement Programs (CREP).  Leases will be for 10-15 year periods._x000D_
_x000D_
Ten to fifteen (10-15) CCRP/CREP agreements will be signed by landowners annually, committing desired property to CCRP/CREP rules, i.e. shrub/tree/grass planting, weed control, livestock exclusion.  Wasco SWCD staff will track contracts to ensure a smooth process between landowners and partner agencies. This tracking entails monitoring the approval process on completed plans through SWCD, NRCS, and FSA County Committee sign-off and Farm Service Agency (FSA) contracting._x000D_
_x000D_
This program meets a critical need in Fifteenmile Watershed in particular where existing Oregon Department of Fish and Wildlife (ODFW) riparian lease agreements are expiring.  This project fills a critical staffing need to conduct assessments and develop plans to address the growing backlog of potential projects.  Plans developed under this project are used for federal contracts to implement riparian buffers.  The SWCD uses the USDA NRCS Nine step planning process to develop these plans: (1) Identify problems and opportunities, (2) Determine Objectives, (3) Inventory resources, (4) Analyze resource inventory, (5) Formulate alternatives, (6) Evaluate alternatives, (7) Decision - Select Alternative, (8) Implement the Plan, (9) Evaluate plan (monitor)._x000D_
_x000D_
Notes:_x000D_
Operation and Maintenance (O&amp;M) are not required in this project:_x000D_
Actual O&amp;M is a funded item in the CRP/CREP contracts whereby the landowner receives a small fee per acre to cover maintenance costs.  The landowner is responsible under the contract for the maintenance.  O&amp;M is funded by USDA._x000D_
_x000D_
Monitoring and Evaluation (M&amp;E) is included as a cost item.  This is accomplished through visual inspections.  Additionally, records of stream miles, acreage and number of plans completed will be tracked for reporting purposes:_x000D_
Farm Service Agency (FSA) has programmatic responsibility for spot-checking contracts to ensure terms are being met.  NRCS has responsibility for technical supervision.  The SWCD will use the NRCS Stream Visual Assessment Protocol as the principal monitoring and evaluation tool to evaluate and describe both pre- and post-project conditions.</t>
  </si>
  <si>
    <t>22189, 26765, 32383, 37494, 46807, 4935, 52456, 56911, 60806, 64665, 69192, 72971, CR-298677</t>
  </si>
  <si>
    <t>Chinook (Fall) [Lower Columbia River ESU] -- GORGE -- Hood River, Chinook (Spring) [Lower Columbia River ESU] -- GORGE -- Hood River, Chum [Columbia River ESU] -- GORGE -- Upper Gorge Tributaries, Coho [Lower Columbia River ESU] -- GORGE -- Upper Gorge Tributaries and Hood River, Steelhead (Summer Winter) [Middle Columbia River DPS] -- Cascades Eastern Slope Tributaries -- Fifteenmile Creek (winter run), Steelhead (Summer Winter) [Middle Columbia River DPS] -- Cascades Eastern Slope Tributaries -- Klickitat River, Steelhead (Summer) [Lower Columbia River DPS] -- GORGE -- Hood River, Steelhead (Winter) [Lower Columbia River DPS] -- GORGE -- Hood River</t>
  </si>
  <si>
    <t>10/01/2003, 10/01/2004, 10/01/2005, 04/26/2007, 07/03/2008, 08/20/2009, 06/25/2010, 07/19/2011, 10/03/2012, 06/25/2013, 06/04/2014, 05/22/2015, 06/02/2016</t>
  </si>
  <si>
    <t>2001-022-00</t>
  </si>
  <si>
    <t>15 Mile Cr Orchard Pesticide</t>
  </si>
  <si>
    <t>Wy'East Resource Conservation and Development Area Council</t>
  </si>
  <si>
    <t xml:space="preserve">Bass, Largemouth , Bass, Smallmouth , Chinook - Deschutes River Summer/Fall ESU, Chinook - Lower Columbia River ESU (threatened), Chinook - Mid-Columbia River Spring ESU, Chinook - Snake River Fall ESU (threatened), Chinook - Snake River Spring/Summer , Chinook - Snake River Spring/Summer ESU (threatened), Chinook - Upper Columbia River Spring ESU (endangered), Chinook - Upper Columbia River Summer/Fall ESU, Chinook - Upper Willamette River ESU (threatened), Chum - Columbia River ESU (threatened), Coho - Lower Columbia River ESU (threatened), Coho - Unspecified Population, Cutthroat Trout, Coastal - Resident Populations, Cutthroat Trout, Coastal - Southwest Washington/Columbia River ESU, Cutthroat Trout, Coastal - Upper Willamette River ESU, Freshwater Mussels, Lamprey, Pacific , Lamprey, River , OBSOLETE-Carp, Common , OBSOLETE-Catfish , OBSOLETE-Crappie, Black , OBSOLETE-Crappie, White , OBSOLETE-Perch, Yellow , OBSOLETE-Pikeminnow, Northern , OBSOLETE-Trout, Brown , OBSOLETE-Walleye , Other Anadromous, Shad, American , Sockeye - Deschutes Subbasin, Sockeye - Lake Wenatchee ESU, Sockeye - Okanogan River ESU, Sockeye - Other, Sockeye - Snake River ESU (endangered), Steelhead - Lower Columbia River DPS (threatened), Steelhead - Middle Columbia River DPS (threatened), Steelhead - Snake River DPS (threatened), Steelhead - Upper Columbia River DPS (threatened), Steelhead - Upper Willamette River DPS (threatened), Sturgeon, Green , Sturgeon, White - All Populations except Kootenai R. DPS, Sturgeon, White - Lower Columbia River, Trout, Bull (threatened), Trout, Rainbow , Whitefish, Mountain </t>
  </si>
  <si>
    <t>Chum [Columbia River ESU] -- GORGE -- Upper Gorge Tributaries, Steelhead (Summer Winter) [Middle Columbia River DPS] -- Cascades Eastern Slope Tributaries -- Fifteenmile Creek (winter run)</t>
  </si>
  <si>
    <t>2001-023-00</t>
  </si>
  <si>
    <t>15 Mile Cr Water Acquisition</t>
  </si>
  <si>
    <t>10616, 8376</t>
  </si>
  <si>
    <t>2001-024-00</t>
  </si>
  <si>
    <t>Salmon &amp; Steelhead Exertion</t>
  </si>
  <si>
    <t>652 REL 12, 652 REL 18, 9091</t>
  </si>
  <si>
    <t>2001-025-00</t>
  </si>
  <si>
    <t>Rattlesnake Cr Salmonid Prod</t>
  </si>
  <si>
    <t>Columbia Gorge/Big White Salmon</t>
  </si>
  <si>
    <t>10217, 17940, 22563, 22620, 23846, 27427, 28332, 5068, 6301</t>
  </si>
  <si>
    <t xml:space="preserve">Chinook - Lower Columbia River ESU (threatened), Coho - Lower Columbia River ESU (threatened), Cutthroat Trout, Coastal - Resident Populations, Cutthroat Trout, Coastal - Southwest Washington/Columbia River ESU, Cutthroat Trout, Coastal - Upper Willamette River ESU, Steelhead - Lower Columbia River DPS (threatened), Steelhead - Middle Columbia River DPS (threatened), Trout, Rainbow </t>
  </si>
  <si>
    <t>Chum [Columbia River ESU], Coho [Lower Columbia River ESU], Steelhead (Summer Winter) [Middle Columbia River DPS]</t>
  </si>
  <si>
    <t>Chum [Columbia River ESU] -- GORGE -- Upper Gorge Tributaries, Coho [Lower Columbia River ESU] -- GORGE -- Upper Gorge Tributaries and Big White Salmon River, Steelhead (Summer Winter) [Middle Columbia River DPS] -- Cascades Eastern Slope Tributaries -- White Salmon River</t>
  </si>
  <si>
    <t>2001-026-00</t>
  </si>
  <si>
    <t>Coastal Cutthroat Trout Columb</t>
  </si>
  <si>
    <t>5678, 5796</t>
  </si>
  <si>
    <t>10/01/2003, 04/26/2007</t>
  </si>
  <si>
    <t>2001-027-00</t>
  </si>
  <si>
    <t>Western Pond Turtle Recovery</t>
  </si>
  <si>
    <t>This project will continue with recovery efforts for the western pond turtle in the Columbia River Gorge. Emphasis will be habitat improvement and predator control. Population augmentation will continue at select sites to aid in recovery.</t>
  </si>
  <si>
    <t>19816, 23926, 34573, 36877, 41660, 46394, 5175, 52092</t>
  </si>
  <si>
    <t>Chinook (Fall) [Lower Columbia River ESU] -- GORGE -- Lower Gorge Tribs, Chinook (Fall) [Lower Columbia River ESU] -- GORGE -- Upper Gorge Tributaries, Chinook (Fall) [Lower Columbia River ESU] -- WILLAMETTE - CASCADE -- Clackamas River, Chum [Columbia River ESU] -- GORGE -- Lower Gorge Tributaries, Chum [Columbia River ESU] -- GORGE -- Upper Gorge Tributaries, Chum [Columbia River ESU] -- WILLAMETTE - CASCADE -- Clackamas River, Coho [Lower Columbia River ESU] -- GORGE -- Lower Gorge Tributaries, Coho [Lower Columbia River ESU] -- GORGE -- Upper Gorge Tributaries and Big White Salmon River, Coho [Lower Columbia River ESU] -- WILLAMETTE - CASCADE -- Clackamas River, Steelhead (Winter) [Lower Columbia River DPS] -- GORGE -- Lower Gorge Tributaries, Steelhead (Winter) [Lower Columbia River DPS] -- GORGE -- Upper Gorge Tributaries, Steelhead (Winter) [Lower Columbia River DPS] -- WILLAMETTE - CASCADE -- Clackamas River</t>
  </si>
  <si>
    <t>Estuary, WA - by WE Location Expenditure, Wildlife Categorical Review</t>
  </si>
  <si>
    <t>10/01/2003, 10/01/2004, 10/01/2005, 04/26/2007, 07/03/2008, 08/20/2009, 06/25/2010, 01/20/2011, 07/19/2011</t>
  </si>
  <si>
    <t>Multiple Strategies, Population Status, Tributaries, Tributary Habitat</t>
  </si>
  <si>
    <t>A Contract Change Request is being submitted for a no cost time extension until June 30, 2007.  This performance period extension will be used to complete the annual report and publish project finding in a peer reviewed journal.</t>
  </si>
  <si>
    <t>Harvest</t>
  </si>
  <si>
    <t>18519, 24085, 29031, 37096, 41193, 46321, 52110, 56535, 5860, 61262, 64941, 68468, 71128, 75256</t>
  </si>
  <si>
    <t xml:space="preserve">Bass, Largemouth , Bass, Smallmouth , Burbot , Kokanee , OBSOLETE-Crappie, Black , OBSOLETE-Perch, Yellow , OBSOLETE-Walleye , Trout, Rainbow </t>
  </si>
  <si>
    <t>10/01/2003, 10/01/2004, 10/01/2005, 04/26/2007, 07/02/2007, 10/10/2007, 12/03/2007, 07/03/2008, 08/20/2009, 06/25/2010, 07/19/2011, 10/03/2012, 06/25/2013, 06/04/2014, 05/22/2015, 06/02/2016</t>
  </si>
  <si>
    <t>Harvest, Hatchery, Multiple Strategies, Population Status, Predation</t>
  </si>
  <si>
    <t>The intent of this project is to continue working with the associated artificial production projects to provide readily accessible sport and Tribal subsistence fisheries that are compatible and beneficial to the ecological conditions in Lake Roosevelt and Banks Lake (Grand Coulee Dam impoundments).  Artificial production has been determined as a feasible method for sustaining viable fisheries in Lake Roosevelt and Banks Lake. The Washington Department of Fish and Wildlife, Spokane Tribe, Colville Confederated Tribes and Lake Roosevelt Development Association/Lake Roosevelt Volunteer Net Pen Project are cooperating in a comprehensive artificial production program to produce kokanee salmon and rainbow trout for annual releases into the project area.  The program consists of the Ford Trout Hatchery, Spokane Tribal Hatchery, Sherman Creek Hatchery, and Lake Roosevelt Rainbow Trout Net Pen Rearing Projects.  The Lake Roosevelt and Banks Lake Fisheries Evaluation Programs monitor and evaluate release strategies and production methods for the aforementioned projects.  Between 1985 and 2005 the projects have collectively produced up to 800,000 rainbow trout and 4 million kokanee salmon for release into Lake Roosevelt and 1.4 million kokanee fry for Banks Lake annually.  The current (2006) annual release goal includes 4.3 million kokanee fry, 475,000 kokanee yearlings and 750,000 rainbow trout yearlings for the project area, of which 1.4 million kokanee fry/fingerlings are destined for Banks Lake.  Ford Hatchery is partially funded by the Bonneville Power Administration under directives by the Northwest Power Planning Councils Columbia River Basin Fish &amp; Wildlife Program, Resident Fish Substitution Measures, 1987 to current (Subbasin Plan), as partial mitigation for anadromous and resident fish losses in the blocked areas above Chief Joseph and Grand Coulee Dams.</t>
  </si>
  <si>
    <t>19241, 24371, 29594, 32185, 37704, 42254, 47183, 52153, 56787, 5850, 61271, 65255, 68875, 72199, CR-304225</t>
  </si>
  <si>
    <t>10/01/2003, 10/01/2004, 10/01/2005, 09/26/2006, 04/26/2007, 07/03/2008, 08/20/2009, 06/25/2010, 07/19/2011, 10/03/2012, 06/25/2013, 06/04/2014, 05/22/2015, 06/02/2016</t>
  </si>
  <si>
    <t>Host conference and e-library to facilitate innovative coordination, planning and assessment of resident fish and related programs in the Intermountain Province, thus improving information exchange among managers, policy makers, scientists and the public.</t>
  </si>
  <si>
    <t>21500, 28106, 37964, 45744, 5158, 54925, 61748, 66763, 71436, CR-303567</t>
  </si>
  <si>
    <t>10/01/2003, 10/01/2004, 10/01/2005, 04/26/2007, 07/03/2008, 08/20/2009, 06/25/2010, 07/19/2011, 01/20/2012, 06/25/2013, 06/04/2014, 08/18/2014, 05/22/2015, 12/11/2015, 06/02/2016</t>
  </si>
  <si>
    <t>10/01/2003, 10/01/2004, 10/01/2005, 09/29/2006, 04/26/2007, 07/02/2007, 07/03/2008, 08/20/2009, 06/25/2010, 07/19/2011, 10/03/2012, 06/25/2013, 02/14/2014, 06/04/2014, 03/02/2015, 05/22/2015, 06/02/2016</t>
  </si>
  <si>
    <t>10/01/2003, 10/01/2004, 08/02/2005, 10/01/2005, 04/26/2007, 03/12/2008, 07/03/2008, 08/20/2009, 06/25/2010, 07/19/2011, 09/14/2012, 06/25/2013, 07/18/2013, 06/04/2014, 05/22/2015, 06/02/2016</t>
  </si>
  <si>
    <t>2001-034-00</t>
  </si>
  <si>
    <t>Forage &amp; Mule Deer Conditions</t>
  </si>
  <si>
    <t>24614, 6184</t>
  </si>
  <si>
    <t>Chinook (Spring Summer) [Upper Columbia River ESU], Steelhead (Summer Winter) [Middle Columbia River DPS], Steelhead (Summer Winter) [Upper Columbia River DPS]</t>
  </si>
  <si>
    <t>Chinook (Spring Summer) [Upper Columbia River ESU] -- Upper Columbia / East Slope Cascades -- Methow River, Steelhead (Summer Winter) [Middle Columbia River DPS] -- Yakima River Group -- Yakima River upper mainstem, Steelhead (Summer Winter) [Upper Columbia River DPS] -- Upper Columbia / East Slope Cascades -- Methow River</t>
  </si>
  <si>
    <t>2001-036-00</t>
  </si>
  <si>
    <t>Ames Creek Restoration</t>
  </si>
  <si>
    <t>2001-037-00</t>
  </si>
  <si>
    <t>Arrowleaf/Methow River Conservation</t>
  </si>
  <si>
    <t>Trust for Public Land (TPL)</t>
  </si>
  <si>
    <t>2001-038-00</t>
  </si>
  <si>
    <t>Gourley Creek Dam Fish Ladder</t>
  </si>
  <si>
    <t>City of Scappoose</t>
  </si>
  <si>
    <t>2001-039-00</t>
  </si>
  <si>
    <t>Protect Esa Fish With Screens</t>
  </si>
  <si>
    <t>10/01/2003, 10/01/2004, 10/01/2005, 04/26/2007, 05/02/2008, 07/03/2008, 11/21/2008, 03/16/2009, 03/12/2010, 01/10/2011, 01/28/2011, 06/02/2011, 09/12/2011, 11/04/2011, 02/07/2012, 04/02/2012, 06/11/2013, 10/17/2014, 11/20/2014, 09/09/2015, 11/06/2015, 12/29/2015, 02/07/2017</t>
  </si>
  <si>
    <t>Hydrosystem, Population Status, Tributary Habitat</t>
  </si>
  <si>
    <t>2001-043-00</t>
  </si>
  <si>
    <t>Acquire 27,000 Camp Cr Ranch</t>
  </si>
  <si>
    <t>BPA-007285</t>
  </si>
  <si>
    <t>Chinook (Spring Summer) [Snake River ESU] -- Grande Ronde / Imnaha -- Big Sheep Creek, Steelhead (Summer Winter) [Snake River DPS] -- Imnaha River -- Imnaha River</t>
  </si>
  <si>
    <t>2001-044-00</t>
  </si>
  <si>
    <t>Baker Ranch Conserv Easement</t>
  </si>
  <si>
    <t>10773, 7985</t>
  </si>
  <si>
    <t>2001-045-00</t>
  </si>
  <si>
    <t>Action Plan Proposal Review</t>
  </si>
  <si>
    <t>21924, 5740, 5820, 7352 REL 1, 7352 REL 2, 7352 REL 3, 7352 REL 4, 7352 REL 5, 7352 REL 6, 7352 REL 8, 7420 REL 1, 7420 REL 2, 7420 REL 3, 7420 REL 4, 7420 REL 5, 7420 REL 6</t>
  </si>
  <si>
    <t>2001-047-00</t>
  </si>
  <si>
    <t>Reintro Success Of Steelhead</t>
  </si>
  <si>
    <t>2001-048-00</t>
  </si>
  <si>
    <t>Ecosystem Diagnosis Model</t>
  </si>
  <si>
    <t>2001-049-00</t>
  </si>
  <si>
    <t>Safety Net Coordinator</t>
  </si>
  <si>
    <t>Stephen H Smith Fisheries Consulting, Inc.</t>
  </si>
  <si>
    <t>2001-050-00</t>
  </si>
  <si>
    <t>White Salmon R Ws Enhancement</t>
  </si>
  <si>
    <t>2001-051-00</t>
  </si>
  <si>
    <t>Reconnect Little Morgan Creek</t>
  </si>
  <si>
    <t>13851, 7013</t>
  </si>
  <si>
    <t>2001-052-00</t>
  </si>
  <si>
    <t>Restore Fish Access To Hawley</t>
  </si>
  <si>
    <t>2001-053-00</t>
  </si>
  <si>
    <t>Reintroduction of Chum in Duncan Creek</t>
  </si>
  <si>
    <t>Duncan Creek was a historically important spawning area for chum salmon, estimated returns of 500 adults annually.  In 1963, a dam and culvert were placed near the mouth of the creek; returns rapidly declined and by 1969 chum salmon were extirpated.  A three-pronged approach is being used to reestablish a self-sustaining chum salmon population in Duncan Creek.  First, the original dam structure was replaced in 2000 to provide dual usage of the area, a lake from June 1 through October 15 and a pre-impoundment configuration providing access to and from salmonid spawning grounds (creek and spawning channels) from October 16 to May 31.  Second, spawning channels were constructed in fall of 2001.  Channels are located in historical chum salmon spawning areas with natural springs/seeps providing the water.  Third, beginning fall of 2001, and occurring annually since, chum salmon brood stock have been collected from nearby spawning areas and used in supplementation programs at Duncan Creek.  Three methods of reintroduction are being evaluated.  The first is natural straying from adjacent spawning populations.  The second is direct adult supplementation into the spawning channels above monitoring weirs.  The third is fed-fry supplementation releases via artificial propagation.  An intensive and comprehensive monitoring and evaluation program is associated with the supplementation program.  Fry resulting from supplementation methods are marked allowing statistical comparison of adult returns and fry-to-adult survival rates between the two artificial reintroduction methods.  The success of this habitat as a spawning refugia is evaluated by egg-to-fry and fry-to-adult survival rates and monitoring a variety of physical parameters in the channels.  This proposal seeks to continue brood stock collection for supplementation, and if deemed necessary a salvage operation, and the monitoring and evaluation associated with these activities.  Results from this project will provide the background and framework to successfully implement other chum salmon reintroduction projects in the Lower Columbia River domain.</t>
  </si>
  <si>
    <t>20932, 24226, 35064, 39075, 44313, 6388 REL 1, 7373</t>
  </si>
  <si>
    <t>RPA 42 Implement Conservation Programs to Build Genetic Resources and Assist in Promoting Recovery</t>
  </si>
  <si>
    <t>Chinook (Fall) [Lower Columbia River ESU] -- CASCADE -- Salmon Creek, Chinook (Fall) [Lower Columbia River ESU] -- CASCADE -- Washougal River, Chinook (Fall) [Lower Columbia River ESU] -- GORGE -- Lower Gorge Tribs, Chum [Columbia River ESU] -- CASCADE -- Salmon Creek, Chum [Columbia River ESU] -- CASCADE -- Washougal River, Chum [Columbia River ESU] -- GORGE -- Lower Gorge Tributaries, Coho [Lower Columbia River ESU] -- CASCADE -- Salmon Creek, Coho [Lower Columbia River ESU] -- CASCADE -- Washougal River, Coho [Lower Columbia River ESU] -- GORGE -- Lower Gorge Tributaries, Steelhead (Summer) [Lower Columbia River DPS] -- CASCADE -- Washougal River, Steelhead (Winter) [Lower Columbia River DPS] -- CASCADE -- Salmon Creek, Steelhead (Winter) [Lower Columbia River DPS] -- CASCADE -- Washougal River, Steelhead (Winter) [Lower Columbia River DPS] -- GORGE -- Lower Gorge Tributaries</t>
  </si>
  <si>
    <t>Estuary, RME Cat Review - Remove from AP portfolio, WA - by WE Location Expenditure</t>
  </si>
  <si>
    <t>10/01/2003, 10/01/2004, 10/01/2005, 04/26/2007, 06/06/2007, 07/03/2008, 08/20/2009, 06/25/2010</t>
  </si>
  <si>
    <t>2001-054-00</t>
  </si>
  <si>
    <t>Buck Hollow Supplemental Flow</t>
  </si>
  <si>
    <t>2001-055-00</t>
  </si>
  <si>
    <t>Salmonid Response to Fertilization</t>
  </si>
  <si>
    <t>Innovative Project from 2001</t>
  </si>
  <si>
    <t>35430, 5636, 7534, 7621, 7695, 7848</t>
  </si>
  <si>
    <t>Chinook (Spring Summer) [Snake River ESU] -- Middle Fork Salmon River -- Bear Valley Creek, Chinook (Spring Summer) [Snake River ESU] -- Middle Fork Salmon River -- Big Creek, Chinook (Spring Summer) [Snake River ESU] -- Middle Fork Salmon River -- Camas Creek, Chinook (Spring Summer) [Snake River ESU] -- Middle Fork Salmon River -- Chamberlain Creek, Chinook (Spring Summer) [Snake River ESU] -- Middle Fork Salmon River -- Loon Creek, Chinook (Spring Summer) [Snake River ESU] -- Middle Fork Salmon River -- Marsh Creek, Chinook (Spring Summer) [Snake River ESU] -- Middle Fork Salmon River -- Sulphur Creek, Chinook (Spring Summer) [Snake River ESU] -- South Fork Salmon River -- Secesh River, Chinook (Spring Summer) [Snake River ESU] -- South Fork Salmon River -- South Fork Salmon River mainstem, Chinook (Spring Summer) [Snake River ESU] -- Upper Salmon River -- Valley Creek, Steelhead (Summer Winter) [Snake River DPS] -- Salmon River -- Big, Camas, and Loon Creek, Steelhead (Summer Winter) [Snake River DPS] -- Salmon River -- Chamberlain Creek, Steelhead (Summer Winter) [Snake River DPS] -- Salmon River -- Middle Fork Salmon River upper mainstem, Steelhead (Summer Winter) [Snake River DPS] -- Salmon River -- Salmon River upper mainstem, Steelhead (Summer Winter) [Snake River DPS] -- Salmon River -- Secesh River, Steelhead (Summer Winter) [Snake River DPS] -- Salmon River -- South Fork Salmon River</t>
  </si>
  <si>
    <t>10/01/2003, 10/01/2004, 10/01/2005, 04/26/2007, 09/05/2007, 07/03/2008, 08/20/2009</t>
  </si>
  <si>
    <t>2001-056-00</t>
  </si>
  <si>
    <t>Trout Cr Streamflow Enhancemen</t>
  </si>
  <si>
    <t>2001-057-00</t>
  </si>
  <si>
    <t>Badger Cr Culvert Replacement</t>
  </si>
  <si>
    <t>2001-059-00</t>
  </si>
  <si>
    <t>Sp/Sum Chin &amp; Steelhead Outpla</t>
  </si>
  <si>
    <t>2001-061-00</t>
  </si>
  <si>
    <t>Touchet R Stream Flow Enhancem</t>
  </si>
  <si>
    <t>Washington Water Trust</t>
  </si>
  <si>
    <t>2001-063-00</t>
  </si>
  <si>
    <t>Methow River Basin Screening</t>
  </si>
  <si>
    <t>592 REL 12, 592 REL 13, 7922</t>
  </si>
  <si>
    <t>2001-067-00</t>
  </si>
  <si>
    <t>Lower Lemhi &amp; Salmon R Passage</t>
  </si>
  <si>
    <t>Mickey Carter</t>
  </si>
  <si>
    <t>15687, 7080, 7307</t>
  </si>
  <si>
    <t>2001-068-00</t>
  </si>
  <si>
    <t>Enhance Lemhi River Streamflow</t>
  </si>
  <si>
    <t>2001-069-00</t>
  </si>
  <si>
    <t>Enhance John Day Streamflow</t>
  </si>
  <si>
    <t>2001-070-00</t>
  </si>
  <si>
    <t>Edt Model Evaluation</t>
  </si>
  <si>
    <t>2001-074-00</t>
  </si>
  <si>
    <t>Nppc Regional Data Needs</t>
  </si>
  <si>
    <t>2001-075-00</t>
  </si>
  <si>
    <t>Enhance Walla Walla Basin Flow</t>
  </si>
  <si>
    <t>2001-076-00</t>
  </si>
  <si>
    <t>Acquire Tucannon R Water Right</t>
  </si>
  <si>
    <t>2001-078-00</t>
  </si>
  <si>
    <t>Edt Validation - Usf&amp;Ws</t>
  </si>
  <si>
    <t>2001-079-00</t>
  </si>
  <si>
    <t>Wa Doe Water Transactions</t>
  </si>
  <si>
    <t>Washington Department of Ecology</t>
  </si>
  <si>
    <t>Daniel Daley</t>
  </si>
  <si>
    <t>10/01/2003, 10/01/2004, 10/01/2005, 09/26/2006, 04/26/2007, 02/06/2008, 07/03/2008, 08/20/2009, 04/07/2010, 06/25/2010, 05/11/2011, 07/19/2011, 01/11/2013, 06/25/2013, 06/04/2014, 05/22/2015, 06/02/2016</t>
  </si>
  <si>
    <t>Fish Accord - Montana, General, General - Within Year</t>
  </si>
  <si>
    <t>10/01/2003, 10/01/2004, 08/02/2005, 10/01/2005, 09/29/2006, 04/26/2007, 07/03/2008, 05/12/2009, 08/20/2009, 06/25/2010, 04/26/2011, 07/19/2011, 01/20/2012, 08/20/2012, 08/23/2012, 12/03/2012, 06/25/2013, 07/31/2013, 06/04/2014, 06/04/2014, 03/05/2015, 05/22/2015, 06/02/2016, 06/23/2016</t>
  </si>
  <si>
    <t>2002-004-00</t>
  </si>
  <si>
    <t>Safety-Net Art Propagation Pr</t>
  </si>
  <si>
    <t>10769, 11530, 11652, 12036, 12383, 18959, 482 REL 1, 8412</t>
  </si>
  <si>
    <t>2002-005-00</t>
  </si>
  <si>
    <t>BiOp Implementation Technical Support</t>
  </si>
  <si>
    <t>Fisher Fisheries Ltd.</t>
  </si>
  <si>
    <t>24480, 8641</t>
  </si>
  <si>
    <t>Steelhead (Summer Winter) [Snake River DPS]</t>
  </si>
  <si>
    <t>Steelhead (Summer Winter) [Snake River DPS] -- Grande Ronde River -- Joseph Creek</t>
  </si>
  <si>
    <t>2002-006-00</t>
  </si>
  <si>
    <t>Bull Trout Movement:Tucannon</t>
  </si>
  <si>
    <t>Determine spatial and temporal distribution of migratory bull trout in the Tucannon River and Lower Snake River. Estimate â€œtakeâ€ and identify passage limitations in the Snake River resulting from the hydropower system.</t>
  </si>
  <si>
    <t>Columbia Plateau/Snake Lower</t>
  </si>
  <si>
    <t>12207, 19788, 24204, 24220, 9774</t>
  </si>
  <si>
    <t>Trout, Brook , Trout, Bull (threatened)</t>
  </si>
  <si>
    <t>2002-007-00</t>
  </si>
  <si>
    <t>Restore Bull Trout Habitat x</t>
  </si>
  <si>
    <t>Mountain Columbia/Blackfoot</t>
  </si>
  <si>
    <t>10/01/2003, 10/01/2004, 10/01/2005, 04/26/2007, 07/03/2008, 08/20/2009, 06/25/2010, 07/19/2011, 03/05/2012, 01/11/2013, 06/25/2013, 06/04/2014, 05/22/2015, 06/02/2016</t>
  </si>
  <si>
    <t>2002-009-00</t>
  </si>
  <si>
    <t>Lake Pend Orielle Predation</t>
  </si>
  <si>
    <t>10/01/2003, 09/26/2006</t>
  </si>
  <si>
    <t>2002-010-00</t>
  </si>
  <si>
    <t>Acquire &amp; Conserve Trestle Cr</t>
  </si>
  <si>
    <t>FY07-09 Solicitation Review, Wildlife Category Review, Proposals for New FCRPS BiOp work (FY10-July), Resident Fish, Regional Coordination, and Data Management Category Review</t>
  </si>
  <si>
    <t>10/01/2003, 10/01/2004, 10/01/2005, 04/26/2007, 07/02/2007, 07/03/2008, 08/20/2009, 06/25/2010, 07/19/2011, 01/11/2013, 08/06/2013, 06/04/2014, 05/22/2015, 06/02/2016</t>
  </si>
  <si>
    <t>2002-012-00</t>
  </si>
  <si>
    <t>Lower Columbia Habitat Mapping</t>
  </si>
  <si>
    <t>2002-013-00</t>
  </si>
  <si>
    <t>Water Entity (Rpa 151)</t>
  </si>
  <si>
    <t>10306 REL 1, 12453, 8557, 8565, 8593</t>
  </si>
  <si>
    <t>Bonneville Power Administration (BPA) and the Northwest Power and Conservation Council established the Columbia Basin Water Transactions Program (CBWTP) in 2002 in response to Reasonable and Prudent Alternative 151 of the 2000 Federal Columbia River Power System Biological Opinion and Provision A.8 of the Councilâ€™s 2000 Fish and Wildlife Program.  The primary focus of the CBWTP is to fund water transactions that restore streamflow on ecologically-significant Columbia Basin tributaries.  The CBWTP is administered through a partnership between BPA and the National Fish and Wildlife Foundation (NFWF).  _x000D_
Subbasin plans and other habitat assessments throughout the Columbia Basin cite inadequate streamflows as a key factor limiting the productivity of both anadromous and resident fish species.  Water transactions provide an effective and appropriate response to this key limiting factor.  Restored streamflow benefit multiple fish species, particularly Chinook and Steelhead.  _x000D_
The CBWTP works through nine qualified local entities (QLEs).  The QLEs include three state water agencies and six nonprofit organizations (see attached list).  These QLEs receive funds to implement and monitor water transactions in multiple priority watersheds throughout the Columbia Basin.  These water transactions have included a number of innovative methods, including split-season leases, source switches, permanent purchases and water produced through significant capital investments in irrigation efficiency projects.  The term of these deals has varied from short-term to permanent.  The CBWTP anticipates that transactions funded will be increasingly long-term and permanent deals providing instream benefits beyond the year of funding.</t>
  </si>
  <si>
    <t>15128, 19625, 24366, 29462, 35046, 39224, 42461, 43869, 49753, 54539, 58768, 62416, 66153, 69882, 73531, BPA-003389, BPA-003787, BPA-004464, BPA-005033, BPA-005432, BPA-006210, BPA-006860, BPA-007332, BPA-007333</t>
  </si>
  <si>
    <t>Chinook - Deschutes River Summer/Fall ESU, Chinook - Lower Columbia River ESU (threatened), Chinook - Mid-Columbia River Spring ESU, Chinook - Snake River Fall ESU (threatened), Chinook - Snake River Spring/Summer , Chinook - Snake River Spring/Summer ESU (threatened), Chinook - Upper Columbia River Spring ESU (endangered), Chinook - Upper Columbia River Summer/Fall ESU, Chinook - Upper Willamette River ESU (threatened), Chum - Columbia River ESU (threatened), Coho - Lower Columbia River ESU (threatened), Coho - Unspecified Population, Cutthroat Trout, Coastal - Resident Populations, Cutthroat Trout, Coastal - Southwest Washington/Columbia River ESU, Cutthroat Trout, Coastal - Upper Willamette River ESU, Cutthroat Trout, Westslope , Cutthroat Trout, Yellowstone , Lamprey, Pacific , Lamprey, River , Lamprey, Western Brook , OBSOLETE-Perch, Yellow , OBSOLETE-Pikeminnow, Northern , OBSOLETE-Trout, Brown , Other Anadromous, Shad, American , Sockeye - Deschutes Subbasin, Sockeye - Lake Wenatchee ESU, Sockeye - Okanogan River ESU, Sockeye - Other, Sockeye - Snake River ESU (endangered), Steelhead - Lower Columbia River DPS (threatened), Steelhead - Middle Columbia River DPS (threatened), Steelhead - Snake River DPS (threatened), Steelhead - Upper Columbia River DPS (threatened), Steelhead - Upper Willamette River DPS (threatened), Sturgeon, Green , Sturgeon, White - Lower Columbia River, Trout, Brook , Trout, Bull (threatened), Trout, Interior Redband , Trout, Rainbow , Whitefish, Mountain , Wildlife</t>
  </si>
  <si>
    <t>Chinook (Fall) [Lower Columbia River ESU], Chinook (Spring Summer) [Snake River ESU], Chinook (Spring Summer) [Upper Columbia River ESU], Chinook (Spring) [Lower Columbia River ESU], Chinook (Spring) [Upper Willamette River ESU], Chum [Columbia River ESU], Coho [Lower Columbia River ESU], Steelhead (Summer Winter) [Middle Columbia River DPS], Steelhead (Summer Winter) [Snake River DPS], Steelhead (Summer Winter) [Upper Columbia River DPS], Steelhead (Summer) [Lower Columbia River DPS], Steelhead (Winter) [Lower Columbia River DPS], Steelhead (Winter) [Upper Willamette River DPS]</t>
  </si>
  <si>
    <t>Chinook (Fall) [Lower Columbia River ESU] -- GORGE -- Hood River, Chinook (Fall) [Lower Columbia River ESU] -- WILLAMETTE - CASCADE -- Clackamas River, Chinook (Spring Summer) [Snake River ESU] -- Grande Ronde / Imnaha -- Big Sheep Creek, Chinook (Spring Summer) [Snake River ESU] -- Grande Ronde / Imnaha -- Catherine Creek, Chinook (Spring Summer) [Snake River ESU] -- Grande Ronde / Imnaha -- Lostine River, Chinook (Spring Summer) [Snake River ESU] -- Grande Ronde / Imnaha -- Minam River, Chinook (Spring Summer) [Snake River ESU] -- South Fork Salmon River -- South Fork Salmon River mainstem, Chinook (Spring Summer) [Snake River ESU] -- Upper Salmon River -- Lemhi River, Chinook (Spring Summer) [Snake River ESU] -- Upper Salmon River -- Pahsimeroi River, Chinook (Spring Summer) [Snake River ESU] -- Upper Salmon River -- Salmon River lower mainstem below Redfish Lake, Chinook (Spring Summer) [Snake River ESU] -- Upper Salmon River -- Salmon River upper mainstem above Redfish Lake, Chinook (Spring Summer) [Upper Columbia River ESU] -- Upper Columbia / East Slope Cascades -- Entiat River, Chinook (Spring Summer) [Upper Columbia River ESU] -- Upper Columbia / East Slope Cascades -- Methow River, Chinook (Spring Summer) [Upper Columbia River ESU] -- Upper Columbia / East Slope Cascades -- Wenatchee River, Chinook (Spring) [Lower Columbia River ESU] -- GORGE -- Hood River, Chinook (Spring) [Upper Willamette River ESU] -- WILLAMETTE -- Calapooia River, Chinook (Spring) [Upper Willamette River ESU] -- WILLAMETTE -- South Santiam River, Chum [Columbia River ESU] -- GORGE -- Upper Gorge Tributaries, Chum [Columbia River ESU] -- WILLAMETTE - CASCADE -- Clackamas River, Coho [Lower Columbia River ESU] -- GORGE -- Upper Gorge Tributaries and Big White Salmon River, Coho [Lower Columbia River ESU] -- GORGE -- Upper Gorge Tributaries and Hood River, Coho [Lower Columbia River ESU] -- WILLAMETTE - CASCADE -- Clackamas River, Steelhead (Summer Winter) [Middle Columbia River DPS] -- Cascades Eastern Slope Tributaries -- Crooked River, Steelhead (Summer Winter) [Middle Columbia River DPS] -- Cascades Eastern Slope Tributaries -- Deschutes River - eastside, Steelhead (Summer Winter) [Middle Columbia River DPS] -- Cascades Eastern Slope Tributaries -- Deschutes River - westside, Steelhead (Summer Winter) [Middle Columbia River DPS] -- Cascades Eastern Slope Tributaries -- Fifteenmile Creek (winter run), Steelhead (Summer Winter) [Middle Columbia River DPS] -- Cascades Eastern Slope Tributaries -- White Salmon River, Steelhead (Summer Winter) [Middle Columbia River DPS] -- John Day River -- John Day River lower mainstem tributaries, Steelhead (Summer Winter) [Middle Columbia River DPS] -- John Day River -- John Day River upper mainstem, Steelhead (Summer Winter) [Middle Columbia River DPS] -- John Day River -- Middle Fork John Day River, Steelhead (Summer Winter) [Middle Columbia River DPS] -- John Day River -- North Fork John Day River, Steelhead (Summer Winter) [Middle Columbia River DPS] -- Umatilla and Walla Walla River -- Touchet River, Steelhead (Summer Winter) [Middle Columbia River DPS] -- Umatilla and Walla Walla River -- Umatilla River, Steelhead (Summer Winter) [Middle Columbia River DPS] -- Umatilla and Walla Walla River -- Walla Walla River, Steelhead (Summer Winter) [Middle Columbia River DPS] -- Umatilla and Walla Walla River -- Willow Creek, Steelhead (Summer Winter) [Middle Columbia River DPS] -- Yakima River Group -- Naches River, Steelhead (Summer Winter) [Middle Columbia River DPS] -- Yakima River Group -- Yakima River upper mainstem, Steelhead (Summer Winter) [Snake River DPS] -- Grande Ronde River -- Grande Ronde River upper mainstem, Steelhead (Summer Winter) [Snake River DPS] -- Grande Ronde River -- Joseph Creek, Steelhead (Summer Winter) [Snake River DPS] -- Grande Ronde River -- Wallowa River, Steelhead (Summer Winter) [Snake River DPS] -- Imnaha River -- Imnaha River, Steelhead (Summer Winter) [Snake River DPS] -- Salmon River -- East Fork Salmon River, Steelhead (Summer Winter) [Snake River DPS] -- Salmon River -- Lemhi River, Steelhead (Summer Winter) [Snake River DPS] -- Salmon River -- Pahsimeroi River, Steelhead (Summer Winter) [Snake River DPS] -- Salmon River -- Salmon River upper mainstem, Steelhead (Summer Winter) [Snake River DPS] -- Salmon River -- South Fork Salmon River, Steelhead (Summer Winter) [Upper Columbia River DPS] -- Upper Columbia / East Slope Cascades -- Crab Creek, Steelhead (Summer Winter) [Upper Columbia River DPS] -- Upper Columbia / East Slope Cascades -- Entiat River, Steelhead (Summer Winter) [Upper Columbia River DPS] -- Upper Columbia / East Slope Cascades -- Methow River, Steelhead (Summer Winter) [Upper Columbia River DPS] -- Upper Columbia / East Slope Cascades -- Okanogan River, Steelhead (Summer Winter) [Upper Columbia River DPS] -- Upper Columbia / East Slope Cascades -- Wenatchee River, Steelhead (Summer) [Lower Columbia River DPS] -- GORGE -- Hood River, Steelhead (Winter) [Lower Columbia River DPS] -- GORGE -- Hood River, Steelhead (Winter) [Lower Columbia River DPS] -- WILLAMETTE - CASCADE -- Clackamas River, Steelhead (Winter) [Upper Willamette River DPS] -- WILLAMETTE -- Calapooia River, Steelhead (Winter) [Upper Willamette River DPS] -- WILLAMETTE -- South Santiam River, Steelhead (Winter) [Upper Willamette River DPS] -- WILLAMETTE -- West Side Tributaries</t>
  </si>
  <si>
    <t>10/01/2003, 10/01/2004, 10/01/2005, 09/26/2006, 04/26/2007, 07/03/2008, 08/20/2009, 06/25/2010, 07/19/2011, 08/20/2012, 06/25/2013, 06/04/2014, 05/22/2015, 06/02/2016</t>
  </si>
  <si>
    <t>Located in Yakima County, the Sunnyside Wildlife Area (SWA) encompasses approximately 4,914 ac along the Yakima River floodplain in the lower Yakima Valley and 5,741 ac of shrub steppe habitat on Rattlesnake Ridge in Benton County.  The Headquarters (HQ), Byron, and I-82 management units (Units) are located on or near the Yakima River floodplain and adjacent to the Yakama Indian Reservation. The Thornton and Rattlesnake Slope Units are located on Rattlesnake Ridge north of Benton City, Washington.  All Units are managed by the Washington Department of Fish &amp; Wildlife (WDFW).   In addition to these lands, the SWA was â€œcomplexedâ€ in 2001 with select parcels that were acquired under the Lower Snake River Fish &amp; Wildlife Compensation Program.  Although managed together as a single Wildlife Area, all O&amp;M and enhancement activities on the Snake River parcels are conducted with non-BPA funds._x000D_
_x000D_
The SWA Units found within the Yakima River floodplain provide habitat for a host of wetland and riparian obligate wildlife species.  The HQ Unit alone includes approximately 21 km (12.6 mi) of shoreline along the Yakima River, which supports ESA listed steelhead.  In contrast, the Rattlesnake Ridge Units are dominated by shrub steppe habitat and are managed primarily for shrub steppe obligate wildlife species such as sage grouse. _x000D_
_x000D_
Near term habitat enhancement, maintenance, and protection measures planned for the Sunnyside Wildlife Area include: seeding and maintaining herbaceous cover, controlling introduced weedy vegetation including Russian olive trees, enhancing wetland and shrub steppe habitat, increasing open water to cover ratios in lacustrine habitats, maintaining moist soil paddocks and fences, planting shrubs and trees, and enhancing waterfowl feeding and loafing areas.  Two agricultural leases provide small grain production for migrating waterfowl, in addition to program income, which funds O&amp;M and habitat enhancement activities that are not funded by BPA._x000D_
_x000D_
This project addresses habitat loss and degradation in two of the four focal habitat types listed in the subbasin plan (Table 1, page 6, Subbasin Management Plan Supplement).  Those are Interior Riparian Wetlands and Shrub Steppe/Interior Grasslands.  As stated in the Yakima Subbasin Summary, wetland and riparian habitats have been negatively impacted throughout the lower Yakima River valley due to:_x000D_
_x000D_
1.	Drainage of wetlands for agriculture and development purposes_x000D_
2.	Flood plain constriction through diking and damming_x000D_
3.	Livestock over-grazing_x000D_
4.	Loss of native plant communities such as mature cottonwood forests _x000D_
_x000D_
_x000D_
These historic activities have also negatively affected the distribution and populations of wetland and riparian obligate wildlife species.  Restoration of floodplain habitat is addressed by focusing on two primary limiting factors in the Subbasin Plan Supplement:_x000D_
_x000D_
1.	Restoring Surface and Ground Hydrology_x000D_
2.	Habitat Conversion and Degradation_x000D_
_x000D_
The HQ Unit, I-82 Unit, and to a lesser extent the Byron Unit are located on the Yakima River floodplain. The Yakama  Nation (YN) Reservation is located west of the HQ and I-82 Units.  Limiting factors in wetland and riparian habitat are being addressed by WDFW and the YN in similar ways on their respective lands.  On the three floodplain units (I-82, HQ &amp; Byron) surface and ground hydrology is being enhanced by directing irrigation wastewater and return flows through historic oxbow channels on its way to the river.  WDFW is currently working with the Port of Sunnyside and the City of Grandview to develop ways of using treated wastewater for further wetland enhancement on the HQ and Byron Units._x000D_
_x000D_
Habitat degradation has been offset in several ways.  Grazing has been eliminated from wildlife area lands.  Large-scale monocultures of Russian olive trees are being removed and replaced with native woody and herbaceous vegetation to increase habitat diversity and return the areas to historic conditions.  Agricultural fields have been taken out of production and seeded to native cover.  Shrubs and trees have been planted to widen the riparian buffer along the river.  A significant noxious weed control program is in place, using mechanical, chemical, biological and cultural methods of control.</t>
  </si>
  <si>
    <t>10956, 25347, 25830, 29532, 35036, 39269, 44887, 50354, 58977, 61734, 66603, 69568, 72958, CR-305426</t>
  </si>
  <si>
    <t>10/01/2003, 10/01/2004, 10/01/2005, 04/26/2007, 09/05/2007, 07/03/2008, 08/20/2009, 06/25/2010, 07/19/2011, 10/03/2012, 08/06/2013, 06/04/2014, 09/22/2014, 01/30/2015, 05/22/2015, 08/21/2015, 06/02/2016</t>
  </si>
  <si>
    <t>Sherman County Soil and Water Conservation District (SWCD) provides local leadership in implementation of watershed enhancement projects focused on improving fish and wildlife habitat, overall watershed health, and water quality.  The SWCD works closely with the four Watershed Councils in Sherman County to develop and implement scientifically sound, economically feasible natural resource conservation plans for private landowners.</t>
  </si>
  <si>
    <t>22515, 27179, 33553, 38248, 48308, 53523, 58059, 62021, 65667, 9956</t>
  </si>
  <si>
    <t>Close Out, Do Not Fund</t>
  </si>
  <si>
    <t>Does Not Meet Scientific Review Criteria, Response Requested</t>
  </si>
  <si>
    <t>10/01/2003, 10/01/2004, 10/01/2005, 04/26/2007, 12/17/2007, 07/03/2008, 08/20/2009, 06/25/2010, 07/19/2011, 10/03/2012, 06/25/2013, 06/04/2014</t>
  </si>
  <si>
    <t>Steelhead (Summer Winter) [Middle Columbia River DPS] -- Cascades Eastern Slope Tributaries -- Deschutes River - eastside, Steelhead (Summer Winter) [Middle Columbia River DPS] -- Cascades Eastern Slope Tributaries -- Deschutes River - westside</t>
  </si>
  <si>
    <t>10/01/2003, 10/01/2004, 10/01/2005, 02/28/2007, 04/26/2007, 07/02/2007, 10/01/2007, 02/01/2008, 05/02/2008, 07/02/2008, 07/03/2008, 11/21/2008, 07/21/2010, 05/13/2011, 04/02/2012</t>
  </si>
  <si>
    <t>2002-017-00</t>
  </si>
  <si>
    <t>Stream Conditions Evaluation</t>
  </si>
  <si>
    <t>Oregon Department of Environmental Quality</t>
  </si>
  <si>
    <t>2002-018-00</t>
  </si>
  <si>
    <t>Restore Tapteal Bend Riparian</t>
  </si>
  <si>
    <t>Sunday and Associates, Inc.</t>
  </si>
  <si>
    <t>11555, 17612</t>
  </si>
  <si>
    <t>Dedicate 1.0 FTE to provide the technical planning support needed to implement at least 20 riparian buffer system contracts on approximately 800 acres covering an estimated 36 miles of anadromous fish streams.  Buffer widths will be between 35 and 180 ft. on each side of the stream.  Implementation will include prescribed plantings, fencing, and related practices such as off-stream water developments.</t>
  </si>
  <si>
    <t>22517, 27327, 32854, 37792, 47611, 52790, 57193, 61293, 65112, 69322, 72874, 9502, CR-298682</t>
  </si>
  <si>
    <t>Steelhead (Summer Winter) [Middle Columbia River DPS] -- Cascades Eastern Slope Tributaries -- Deschutes River - eastside, Steelhead (Summer Winter) [Middle Columbia River DPS] -- Cascades Eastern Slope Tributaries -- Deschutes River - westside, Steelhead (Summer Winter) [Middle Columbia River DPS] -- John Day River -- John Day River lower mainstem tributaries</t>
  </si>
  <si>
    <t>2002-020-00</t>
  </si>
  <si>
    <t>Huntsville Mill Screen O&amp;M</t>
  </si>
  <si>
    <t>17918, 9603</t>
  </si>
  <si>
    <t>2002-021-00</t>
  </si>
  <si>
    <t>Reduce Teanaway Water Temps</t>
  </si>
  <si>
    <t>2002-022-00</t>
  </si>
  <si>
    <t>Big Creek Passage &amp; Screening</t>
  </si>
  <si>
    <t>2002-023-00</t>
  </si>
  <si>
    <t>Wilson Creek Snowden Acquisition</t>
  </si>
  <si>
    <t>2002-024-00</t>
  </si>
  <si>
    <t>Secure Salmonid Spawning Habit</t>
  </si>
  <si>
    <t>2002-025-00</t>
  </si>
  <si>
    <t>Tributary Access &amp; Habitat</t>
  </si>
  <si>
    <t>422 REL 30, 9726</t>
  </si>
  <si>
    <t>2002-025-01</t>
  </si>
  <si>
    <t>Yakima Tributary Access and Habitat Program (YTAHP)</t>
  </si>
  <si>
    <t>The Yakima Tributary Access and Habitat Program (YTAHP) works on Yakima River tributaries to re-establish fish passage, screen diversions, increase in-stream flow and enhance riparian and in-stream habitat.  Section 2.1.2 of the Yakima Subbasin Plan Supplement (Nov.26,2004. pg.8) speaks to limiting factors in the Yakima Subbasin and attributes the declines of aquatic species to â€œlow flows; obstruction to fish migration and entrainment; diminished habitat quantity, quality and diversity; high temperatures; altered sediment transport; and degraded channel stabilityâ€.  (Yakima Sub-basin map page 14)</t>
  </si>
  <si>
    <t>11926, 24722, 30355, 30495, 30496, 422 REL 32</t>
  </si>
  <si>
    <t>Chinook (Spring Summer) [Upper Columbia River ESU] -- Upper Columbia / East Slope Cascades -- Entiat River, Steelhead (Summer Winter) [Middle Columbia River DPS] -- Yakima River Group -- Naches River, Steelhead (Summer Winter) [Middle Columbia River DPS] -- Yakima River Group -- Yakima River upper mainstem, Steelhead (Summer Winter) [Upper Columbia River DPS] -- Upper Columbia / East Slope Cascades -- Entiat River</t>
  </si>
  <si>
    <t>10/01/2003, 10/01/2004, 10/01/2005, 09/29/2006, 04/26/2007, 07/02/2007, 07/03/2008, 08/20/2009</t>
  </si>
  <si>
    <t>2002-026-00</t>
  </si>
  <si>
    <t>Morrow County Riparian Buffers</t>
  </si>
  <si>
    <t>The mission of the Morrow Soil and Water Conservation District (SWCD) is to conserve, protect, and develop soil, water, and other natural resources for the economic and environmental benefit of the residents of Morrow County.  _x000D_
_x000D_
In partnership with U.S. Department of Agriculture (USDA) Natural Resources Conservation Service (NRCS) the district has the ability to develop and implement scientifically sound and economically feasible resource management plans for private landowners at the local level._x000D_
_x000D_
This project will implement riparian buffer/filter systems in Morrow County and address limiting factors identified in the Umatilla Subbasin Summary (which includes Willow Creek), John Day Subbasin Summary, Umatilla Willow Subbasin Plan (in development) and the Willow Creek Watershed Ag Water Quality Management Plan (AgWQMP SB1010)._x000D_
_x000D_
One FTE will be dedicated to the outreach and promotion of state and federal funding programs along with the technical planning support needed to implement approximately 15 riparian buffer agreements in this contract year.  Buffer widths will average from 35 to 180 feet on each side of qualifying streams and will include such practices as fencing, riparian plantings and off stream watering facilities to benefit livestock and wildlife.  Existing programs, i.e. Continuous Conservation Reserve Program (CCRP) and Conservation Reserve Enhancement Program (CREP), will cover actual implementation costs on a cost-share basis, lease payments, and maintenance costs.  Incentive payments are also available to the contract holder.  A cost-share incentive amount has been included in the project budget for first year agreements to entice adjoining landowners to participate in the programs when incentives are unavailable from other funding programs.  Other funding may also be used as available.  Leases will be for 10-15 year periods.  This program meets a critical need in the Mid-Columbia Basin.  Technical staff shortage for conducting assessments and developing plans has created a growing backlog of potential buffer projects._x000D_
_x000D_
Morrow SWCD will continue to provide vehicle liability and collision insurance for the length of this agreement._x000D_
_x000D_
Notes:_x000D_
Operation and Maintenance (O&amp;M) are not required in this project:_x000D_
Actual O&amp;M is a funded item in the CCRP/CREP contract whereby the landowner receives an additional payment to cover maintenance costs.  The landowner is responsible under the contract for maintenance.  _x000D_
_x000D_
Monitoring and Evaluation (M&amp;E) is included as a cost item.  Additionally, records of stream miles, acreage and number of plans completed will be tracked for reporting purposes:  Farm Service Agency has programmatic responsibility for contract spot checks to ensure terms are being met.  NRCS has responsibility for technical supervision.  The SWCD will conduct annual inspection of additional items cost shared under this contract.  The SWCD will use the NRCS Stream Visual Assessment Protocol as the principal M&amp;E tool to evaluate and describe both pre- and post-project conditions._x000D_
_x000D_
Before and after photos will be archived in individual landowner files._x000D_
 _x000D_
Cost-share incentive explanation:_x000D_
In order to get as many landowners involved in conservation measures as possible, additional incentives may be used.  CCRP/CREP programs offer cost-share incentives. _x000D_
_x000D_
A budgeted incentive amount for this contract could be used to include reaches not otherwise eligible for the program.  Such as, if a landowner has two reaches he wants to protect with buffers and a section between them doesn't qualify, this buffer contract incentive would provide the funding to include that section._x000D_
_x000D_
Another situation where additional incentives could improve a landowner's willingness to participate would be to increase the available USDA program incentive to enroll high value or highly productive land into a buffer system._x000D_
_x000D_
A third situation concerns USDA payment limitation rules.  If a landowner has reached the payment limitation for CCRP they are not eligible to receive further lease payments.  Supplemental Bonneville Power Administration (BPA) funding allows the Conservation District to offer an enticement to put land in buffers.</t>
  </si>
  <si>
    <t>Morrow Soil and Water Conservation District (SWCD)</t>
  </si>
  <si>
    <t>26098, 9569</t>
  </si>
  <si>
    <t>Steelhead (Summer Winter) [Middle Columbia River DPS] -- John Day River -- John Day River lower mainstem tributaries, Steelhead (Summer Winter) [Middle Columbia River DPS] -- Umatilla and Walla Walla River -- Umatilla River, Steelhead (Summer Winter) [Middle Columbia River DPS] -- Umatilla and Walla Walla River -- Willow Creek</t>
  </si>
  <si>
    <t>2002-028-00</t>
  </si>
  <si>
    <t>Oweb Watershed Assessments</t>
  </si>
  <si>
    <t>2002-029-00</t>
  </si>
  <si>
    <t>Fish Passage On Wdfw Land</t>
  </si>
  <si>
    <t>10/01/2003, 10/01/2004, 10/01/2005, 02/28/2007, 04/26/2007, 07/02/2007, 10/01/2007, 02/01/2008, 05/02/2008, 07/02/2008, 07/03/2008, 11/21/2008, 07/19/2010, 12/16/2010, 01/26/2012, 06/07/2012, 07/19/2012, 11/13/2012, 10/03/2013, 06/25/2014, 11/14/2014, 08/06/2015, 02/24/2016, 05/10/2016, 11/14/2016, 02/13/2017</t>
  </si>
  <si>
    <t>This project will estimate precocious maturation in wild Yakima spring chinook for comparison to the hatchery fish, monitor yearling precocious maturation in the hatchery population, experimentally control precocious maturation in the hatchery population, and implement growth modulation studies to reduce precocious male maturation.  Our goal is to develop rearing protocols to produce fish with morphological, physiological, and life-history attributes similar to naturally reared cohorts.</t>
  </si>
  <si>
    <t>National Oceanic and Atmospheric Administration, University of Washington</t>
  </si>
  <si>
    <t>17450, 17513, 27591, 27660, 32746, 33210, 37841, 37892, 42471, 42547, 46273 REL 105, 46273 REL 118, 46273 REL 26, 46273 REL 46, 46273 REL 66, 46273 REL 86, 46273 REL 9, 46804, 53041, 57195, 61266, 65316, 9556, CR-304355</t>
  </si>
  <si>
    <t>Chinook - Deschutes River Summer/Fall ESU, Chinook - Lower Columbia River ESU (threatened), Chinook - Mid-Columbia River Spring ESU, Chinook - Snake River Fall ESU (threatened), Chinook - Snake River Spring/Summer , Chinook - Snake River Spring/Summer ESU (threatened), Chinook - Upper Columbia River Spring ESU (endangered), Chinook - Upper Columbia River Summer/Fall ESU, Chinook - Upper Willamette River ESU (threatened), Sockeye - Deschutes Subbasin, Sockeye - Lake Wenatchee ESU, Sockeye - Okanogan River ESU, Sockeye - Other, Sockeye - Snake River ESU (endangered)</t>
  </si>
  <si>
    <t>Chinook (Fall) [Lower Columbia River ESU], Chinook (Spring Summer) [Snake River ESU], Chinook (Spring Summer) [Upper Columbia River ESU], Chum [Columbia River ESU], Coho [Lower Columbia River ESU], Steelhead (Summer Winter) [Middle Columbia River DPS], Steelhead (Summer Winter) [Snake River DPS], Steelhead (Summer Winter) [Upper Columbia River DPS], Steelhead (Summer) [Lower Columbia River DPS], Steelhead (Winter) [Lower Columbia River DPS]</t>
  </si>
  <si>
    <t>Chinook (Fall) [Lower Columbia River ESU] -- GORGE -- Lower Gorge Tribs, Chinook (Fall) [Lower Columbia River ESU] -- GORGE -- Upper Gorge Tributaries, Chinook (Fall) [Lower Columbia River ESU] -- WILLAMETTE - CASCADE -- Clackamas River, Chinook (Spring Summer) [Snake River ESU] -- Grande Ronde / Imnaha -- Lookingglass Creek, Chinook (Spring Summer) [Snake River ESU] -- South Fork Salmon River -- Little Salmon River, Chinook (Spring Summer) [Snake River ESU] -- Upper Salmon River -- Pahsimeroi River, Chinook (Spring Summer) [Snake River ESU] -- Upper Salmon River -- Salmon River upper mainstem above Redfish Lake, Chinook (Spring Summer) [Upper Columbia River ESU] -- Upper Columbia / East Slope Cascades -- Entiat River, Chinook (Spring Summer) [Upper Columbia River ESU] -- Upper Columbia / East Slope Cascades -- Methow River, Chinook (Spring Summer) [Upper Columbia River ESU] -- Upper Columbia / East Slope Cascades -- Wenatchee River, Chum [Columbia River ESU] -- GORGE -- Lower Gorge Tributaries, Chum [Columbia River ESU] -- GORGE -- Upper Gorge Tributaries, Chum [Columbia River ESU] -- WILLAMETTE - CASCADE -- Clackamas River, Coho [Lower Columbia River ESU] -- GORGE -- Lower Gorge Tributaries, Coho [Lower Columbia River ESU] -- GORGE -- Upper Gorge Tributaries and Big White Salmon River, Coho [Lower Columbia River ESU] -- GORGE -- Upper Gorge Tributaries and Hood River, Coho [Lower Columbia River ESU] -- WILLAMETTE - CASCADE -- Clackamas River, Steelhead (Summer Winter) [Middle Columbia River DPS] -- Umatilla and Walla Walla River -- Umatilla River, Steelhead (Summer Winter) [Middle Columbia River DPS] -- Yakima River Group -- Satus Creek, Steelhead (Summer Winter) [Middle Columbia River DPS] -- Yakima River Group -- Yakima River upper mainstem, Steelhead (Summer Winter) [Snake River DPS] -- Grande Ronde River -- Grande Ronde River upper mainstem, Steelhead (Summer Winter) [Snake River DPS] -- Salmon River -- Little Salmon and Rapid River, Steelhead (Summer Winter) [Snake River DPS] -- Salmon River -- Pahsimeroi River, Steelhead (Summer Winter) [Snake River DPS] -- Salmon River -- Salmon River upper mainstem, Steelhead (Summer Winter) [Upper Columbia River DPS] -- Upper Columbia / East Slope Cascades -- Entiat River, Steelhead (Summer Winter) [Upper Columbia River DPS] -- Upper Columbia / East Slope Cascades -- Methow River, Steelhead (Summer Winter) [Upper Columbia River DPS] -- Upper Columbia / East Slope Cascades -- Okanogan River, Steelhead (Summer Winter) [Upper Columbia River DPS] -- Upper Columbia / East Slope Cascades -- Wenatchee River, Steelhead (Summer) [Lower Columbia River DPS] -- GORGE -- Wind River, Steelhead (Winter) [Lower Columbia River DPS] -- GORGE -- Lower Gorge Tributaries, Steelhead (Winter) [Lower Columbia River DPS] -- GORGE -- Upper Gorge Tributaries, Steelhead (Winter) [Lower Columbia River DPS] -- WILLAMETTE - CASCADE -- Clackamas River</t>
  </si>
  <si>
    <t>Govt - Federal, Edu</t>
  </si>
  <si>
    <t>10/01/2003, 10/01/2004, 10/01/2005, 04/26/2007, 07/03/2008, 08/20/2009, 06/25/2010, 07/19/2011, 11/01/2012, 08/06/2013, 06/04/2014, 05/22/2015, 06/02/2016</t>
  </si>
  <si>
    <t>In the first 4 years of this project, we showed that some of juvenile fall Chinook salmon winter in reservoirs including Lower Granite Reservoir.  We have defined this alternative life history as "reservoir-type." We found that 41% of wild and 51% of hatchery adults that returned to Lower Granite Dam had been reservoir-type juveniles.  Because many of these fish pass undetected through the hydrosystem, yet contribute substantially to adult returns, there is much interest in the basin concerning the effects the reservoir-type life history has on management actions such as spill, transportation, and summer flow augmentation.  The objectives of the next phase of the study are to: 1) increase the understanding of how reservoir water temperature, reservoir water velocity, and migration timing affect juvenile fall Chinook salmon behavior, survival, and life history, 2) increase the understanding of when to spill water and transport fish in the Snake River to increase juvenile fall Chinook salmon survival, and 3) Decrease the uncertainty in how the reservoir life history affects estimates of smolt-to-adult return rates of Snake River fall Chinook salmon.</t>
  </si>
  <si>
    <t>Pacific Northwest National Laboratory, University of Washington, US Fish and Wildlife Service (USFWS), US Geological Survey (USGS)</t>
  </si>
  <si>
    <t>10469, 10474, 10524, 11942, 15703, 18762, 18865, 19981, 23650, 23691, 23693, 23932, 26934 REL 13, 26934 REL 20, 26934 REL 27, 26934 REL 33, 26934 REL 5, 28042, 28084, 28238, 28239, 31970, 31971, 32069, 32103, 32152, 36028, 36373, 36374, 36416, 36417, 36748, 40901, 40928, 41227, 41389, 41808, 41809, 46040, 46238, 46273 REL 100, 46273 REL 112, 46273 REL 127, 46273 REL 40, 46273 REL 68, 46273 REL 82, 46831, 46832, 51632, 51820, 51821, 56065 REL 2, 56574, 56575, 60488, 60571, 61778, 64576, 64577, 65557, 68273, 68274, 69213, 72252, 72875, 75127, CR-303744</t>
  </si>
  <si>
    <t>Hydrosystem RM&amp;E, Monitor Fish Populations, Predation Management RM&amp;E</t>
  </si>
  <si>
    <t>RPA 50 Fish Population Status Monitoring, RPA 55 Investigate Hydro Critical Uncertanties, RPA 70 Monitoring Related to Piscivorous (Fish) Predation</t>
  </si>
  <si>
    <t>Chinook (Fall) [Lower Columbia River ESU] -- GORGE -- Upper Gorge Tributaries, Chinook (Fall) [Snake River ESU] -- Snake River -- Snake River Lower Mainstem, Chinook (Spring Summer) [Snake River ESU] -- Dry Clearwater -- Lapwai/Big Canyon, Chinook (Spring Summer) [Snake River ESU] -- Lower Snake -- Asotin Creek, Chinook (Spring Summer) [Snake River ESU] -- Wet Clearwater -- Lolo Creek, Chum [Columbia River ESU] -- GORGE -- Upper Gorge Tributaries, Coho [Lower Columbia River ESU] -- GORGE -- Upper Gorge Tributaries and Big White Salmon River, Steelhead (Summer Winter) [Middle Columbia River DPS] -- Cascades Eastern Slope Tributaries -- White Salmon River, Steelhead (Summer Winter) [Middle Columbia River DPS] -- Umatilla and Walla Walla River -- Umatilla River, Steelhead (Summer Winter) [Snake River DPS] -- Clearwater River -- Clearwater River lower mainstem, Steelhead (Summer Winter) [Snake River DPS] -- Lower Snake -- Asotin Creek, Steelhead (Summer Winter) [Snake River DPS] -- Lower Snake -- Tucannon River, Steelhead (Winter) [Lower Columbia River DPS] -- GORGE -- Upper Gorge Tributaries</t>
  </si>
  <si>
    <t>Govt - Federal, Edu, Govt - Federal, Govt - Federal</t>
  </si>
  <si>
    <t>10/01/2003, 10/01/2004, 10/01/2005, 04/26/2007, 07/03/2008, 10/17/2008, 08/20/2009, 06/25/2010, 07/19/2011, 10/05/2012, 08/06/2013, 01/06/2014, 06/04/2014, 05/22/2015, 06/02/2016</t>
  </si>
  <si>
    <t>Hydrosystem, Multiple Strategies, Population Status, Predation, Tributary Habitat</t>
  </si>
  <si>
    <t>This project will provide the technical planning support needed to implement eight riparian buffer contracts on approximately 150 acres covering an estimated 6-10 miles of streams as a two-year goal.  One full time employee will be dedicated to the outreach and promotion of state and federal riparian programs in addition to the technical planning support needed to implement the eight riparian buffer agreements in this contract year.</t>
  </si>
  <si>
    <t>22514, 27274, 32853, 37793, 48554, 53596, 57972, 61873, 66433, 69472, 72961, 9478, CR-298684</t>
  </si>
  <si>
    <t>Steelhead (Summer Winter) [Middle Columbia River DPS] -- John Day River -- John Day River lower mainstem tributaries</t>
  </si>
  <si>
    <t>Meets Scientific Review Criteria (Qualified), Response Requested</t>
  </si>
  <si>
    <t>10/01/2003, 10/01/2004, 10/01/2005, 04/26/2007, 12/17/2007, 07/03/2008, 08/20/2009, 06/25/2010, 07/19/2011, 10/03/2012, 06/25/2013, 06/04/2014, 05/22/2015, 06/02/2016</t>
  </si>
  <si>
    <t>The mission of the Gilliam Soil and Water Conservation District (SWCD) is to conserve, protect, and develop soil, water, and other natural resources for the economic and environmental benefit of the residents of Gilliam County.  In partnership with U.S. Department of Agriculture (USDA) Natural Resources Conservation Service (NRCS) the district has the ability to develop and implement scientifically sound and economically feasible resource management plans for private landowners at the local level._x000D_
_x000D_
This project will implement riparian buffer/herbaceous buffer systems in Gilliam County and address limiting factors identified in the John Day Subbasin Summary.  One FTE will be dedicated to the outreach and promotion of state and federal funding programs along with the technical planning support needed to implement approximately 15 riparian buffer agreements in this contract year.  Buffer widths will average from 35 to 180 feet on each side of qualifying streams and will include such practices as fencing, riparian plantings and off stream watering facilities to benefit livestock and wildlife.  Existing programs, i.e. Continuous Conservation Reserve Program (CCRP) and Conservation Reserve Enhancement Program (CREP), will cover actual implementation costs on a cost-share basis, lease payments, and maintenance costs.  Incentive payments are also available to the contract holder.  A cost-share incentive amount has been included in the project budget for first year agreements to entice adjoining landowners to participate in the programs when incentives are unavailable from other funding programs.  Other funding may also be used as available.  Leases will be for 10-15 year periods._x000D_
_x000D_
This program meets a critical need in the Lower John Day Basin.  Technical staff shortage for conducting assessments and developing plans has created a growing backlog of potential buffer projects.  This project implements requirements associated with Reasonable and Prudent Alternative (RPA) 153.  _x000D_
_x000D_
Gilliam SWCD will continue to provide vehicle liability and collision insurance for the length of this agreement._x000D_
_x000D_
Notes:_x000D_
Operation and Maintenance (O&amp;M) are not required in this project:_x000D_
Actual O&amp;M is a funded item in the CCRP/CREP contract whereby the landowner receives an additional payment to cover maintenance costs.  The landowner is responsible under the contract for maintenance._x000D_
_x000D_
Monitoring and Evaluation (M&amp;E) is included as a cost item.  This is accomplished through visual inspections.  Additionally, records of stream miles, acreage and number of plans completed will be tracked for reporting purposes._x000D_
_x000D_
Farm Service Agency (FSA) has fiscal and administrative responsibility for managing CREP contracts to ensure contract terms are being met.  Natural Resource Conservation Service (NRCS) has responsibility for technical supervision of all installed practices.  NRCS delegates authority to the SWCD to provide this technical supervision as long as the SWCD adheres to NRCS standards and specifications.  Through this delegation, SWCD technicians will use the NRCS Stream Visual Assessment Protocol (provided by NRCS) as the principal monitoring and evaluation tool to evaluate and describe both pre- and post- CREP project conditions.</t>
  </si>
  <si>
    <t>23102, 27971, 33531, 38495, 48295, 53654, 57936, 61817, 65818, 69520, 73169, 9483, CR-298685</t>
  </si>
  <si>
    <t xml:space="preserve">Chinook - Mid-Columbia River Spring ESU, Steelhead - Lower Columbia River DPS (threatened), Steelhead - Middle Columbia River DPS (threatened), Trout, Interior Redband </t>
  </si>
  <si>
    <t>Steelhead (Summer Winter) [Middle Columbia River DPS] -- John Day River -- John Day River lower mainstem tributaries, Steelhead (Summer Winter) [Middle Columbia River DPS] -- Umatilla and Walla Walla River -- Willow Creek</t>
  </si>
  <si>
    <t>10/01/2003, 10/01/2004, 10/01/2005, 04/26/2007, 12/17/2007, 07/03/2008, 08/20/2009, 06/25/2010, 05/09/2011, 07/19/2011, 11/01/2012, 06/25/2013, 06/04/2014, 05/22/2015, 06/02/2016</t>
  </si>
  <si>
    <t>2002-036-00</t>
  </si>
  <si>
    <t>Restore Walla Walla River Flow</t>
  </si>
  <si>
    <t>10/01/2003, 10/01/2004, 10/01/2005, 02/28/2007, 04/26/2007, 07/02/2007, 10/01/2007, 02/01/2008, 05/02/2008, 07/02/2008, 07/03/2008, 11/21/2008, 07/16/2010, 06/23/2011, 08/26/2011, 01/26/2012, 06/07/2012, 07/19/2012, 10/29/2012, 09/10/2013, 06/25/2014, 07/15/2015, 08/11/2015, 02/24/2016, 06/28/2016, 02/13/2017</t>
  </si>
  <si>
    <t>2002-039-00</t>
  </si>
  <si>
    <t>Restore Smith Cr In Idaho</t>
  </si>
  <si>
    <t>2002-041-00</t>
  </si>
  <si>
    <t>Columbia Cascade Stream Gauge</t>
  </si>
  <si>
    <t>2002-042-00</t>
  </si>
  <si>
    <t>Weaver/Mc Winegar Slough</t>
  </si>
  <si>
    <t>Flathead Land Trust</t>
  </si>
  <si>
    <t>2002-044-00</t>
  </si>
  <si>
    <t>Purchase Fisher R Conservation</t>
  </si>
  <si>
    <t>General - Within Year</t>
  </si>
  <si>
    <t>10/01/2003, 10/01/2004, 10/01/2005, 09/26/2006, 04/26/2007</t>
  </si>
  <si>
    <t>2002-046-00</t>
  </si>
  <si>
    <t>Fish Alignment Project</t>
  </si>
  <si>
    <t>Strategic Effectiveness Group LLC</t>
  </si>
  <si>
    <t>Mary Kerr</t>
  </si>
  <si>
    <t>11054 REL 2, 11054 REL 3, 11054 REL 4, 11054 REL 5, 7352 REL 7, 9860</t>
  </si>
  <si>
    <t>2002-047-00</t>
  </si>
  <si>
    <t>Artificial Production Review</t>
  </si>
  <si>
    <t>17738, 9770</t>
  </si>
  <si>
    <t>2002-048-00</t>
  </si>
  <si>
    <t>Biop Implementation Planning</t>
  </si>
  <si>
    <t>2002-049-00</t>
  </si>
  <si>
    <t>Eval Precision Bias Chinook</t>
  </si>
  <si>
    <t>10762, 29186</t>
  </si>
  <si>
    <t>2002-050-00</t>
  </si>
  <si>
    <t>Riparian Buffers on Couse and Tenmile Creeks in Asotin County</t>
  </si>
  <si>
    <t>Tenmile Creek is a 42 square mile tributary to the Snake River between Asotin Creek and the Grande Ronde river, and is almost exclusively held under private ownership.  Wild steelhead and rainbow/redband trout spawning and rearing was documented by WDFW in 2000 and 2002.  36 redds in 15.9 miles in 2000 and 29 redds in 7 miles were also documented in 2001 with an additional 23 resident rainbow/redband trout redds._x000D_
_x000D_
Couse Creek is a 24 square mile tributary to the Snake River between Tenmile Creek and the Grande Ronde.  It is also almost exclusively held under private ownership with wild steelhead and rainbow/redband trout spawning and rearing documented by WDFW._x000D_
_x000D_
The ACCD in cooperation with co-managers and local landowners have identified priority restoration projects and the need to continue to assess salmonid use of streams outside of Asotin Creek.  The CREP Program, independent of BPA, has been successful in working with landowners to protect riparian areas and implement upland BMP's to reduce erosion.  This initiative has gained momentum and is needed to continue to implement the Asotin Subbasin Plan, which has identified priority areas and actions for ESA listed streams within Asotin County.  Couse and Tenmile are protection areas as identified by the Asotin Subbasin Plan.</t>
  </si>
  <si>
    <t>11919, 11997, 12522, 15027, 19631, 20108, 24479, 30656, 36039, 40711, 45839, 51043, 56862, 61553, 66903</t>
  </si>
  <si>
    <t>Steelhead - Snake River DPS (threatened)</t>
  </si>
  <si>
    <t>Chinook (Fall) [Snake River ESU] -- Snake River -- Snake River Lower Mainstem, Chinook (Spring Summer) [Snake River ESU] -- Lower Snake -- Asotin Creek, Steelhead (Summer Winter) [Snake River DPS] -- Grande Ronde River -- Grande Ronde River lower mainstem tributaries, Steelhead (Summer Winter) [Snake River DPS] -- Lower Snake -- Asotin Creek</t>
  </si>
  <si>
    <t>Close Out, Fund</t>
  </si>
  <si>
    <t>10/01/2003, 10/01/2004, 10/01/2005, 04/26/2007, 07/03/2008, 01/28/2009, 08/20/2009, 06/09/2010, 06/25/2010, 07/19/2011, 10/11/2012, 01/11/2013, 06/25/2013, 06/04/2014</t>
  </si>
  <si>
    <t>2002-051-00</t>
  </si>
  <si>
    <t>Sub Basin Planning</t>
  </si>
  <si>
    <t>Molly Moreland</t>
  </si>
  <si>
    <t>10253 REL 1, 10253 REL 10, 10253 REL 11, 10253 REL 12, 10253 REL 13, 10253 REL 14, 10253 REL 15, 10253 REL 16, 10253 REL 17, 10253 REL 18, 10253 REL 19, 10253 REL 2, 10253 REL 20, 10253 REL 21, 10253 REL 22, 10253 REL 23, 10253 REL 24, 10253 REL 25, 10253 REL 26, 10253 REL 27, 10253 REL 28, 10253 REL 29, 10253 REL 3, 10253 REL 30, 10253 REL 31, 10253 REL 32, 10253 REL 33, 10253 REL 34, 10253 REL 35, 10253 REL 36, 10253 REL 37, 10253 REL 38, 10253 REL 39, 10253 REL 4, 10253 REL 40, 10253 REL 41, 10253 REL 42, 10253 REL 43, 10253 REL 44, 10253 REL 45, 10253 REL 46, 10253 REL 47, 10253 REL 48, 10253 REL 49, 10253 REL 5, 10253 REL 50, 10253 REL 51, 10253 REL 52, 10253 REL 53, 10253 REL 54, 10253 REL 6, 10253 REL 7, 10253 REL 8, 10253 REL 9, 10255 REL 1, 10255 REL 10, 10255 REL 11, 10255 REL 12, 10255 REL 13, 10255 REL 14, 10255 REL 15, 10255 REL 16, 10255 REL 17, 10255 REL 18, 10255 REL 19, 10255 REL 2, 10255 REL 20, 10255 REL 21, 10255 REL 22, 10255 REL 23, 10255 REL 24, 10255 REL 25, 10255 REL 26, 10255 REL 27, 10255 REL 28, 10255 REL 29, 10255 REL 3, 10255 REL 30, 10255 REL 31, 10255 REL 32, 10255 REL 33, 10255 REL 4, 10255 REL 5, 10255 REL 6, 10255 REL 7, 10255 REL 8, 10256 REL 1, 10256 REL 10, 10256 REL 11, 10256 REL 12, 10256 REL 13, 10256 REL 14, 10256 REL 15, 10256 REL 16, 10256 REL 17, 10256 REL 18, 10256 REL 19, 10256 REL 2, 10256 REL 20, 10256 REL 3, 10256 REL 4, 10256 REL 5, 10256 REL 6, 10256 REL 7, 10256 REL 8, 10256 REL 9</t>
  </si>
  <si>
    <t>2002-052-00</t>
  </si>
  <si>
    <t>Naches R Water Treatment Intak</t>
  </si>
  <si>
    <t>2002-052-01</t>
  </si>
  <si>
    <t>Naches R Intake Screen (Nwppc)</t>
  </si>
  <si>
    <t>Project Goal:  Assess the status of anadromous salmonid populations in the Asotin Creek watershed above George Creek.  Estimate the abundance, productivity, survival rates, and temporal and spatial distribution of steelhead/rainbow trout (Oncorhynchus mykiss) and Chinook salmon (O. tshawytscha)._x000D_
_x000D_
Executive Summary:  This project implements the research, monitoring and evaluation criteria specified in the Asotin Subbasin Plan by providing estimates of abundance, productivity, survival rates, and temporal and spatial distribution of ESA-listed species, primarily summer steelhead (Oncorhynchus mykiss) and secondarily spring Chinook salmon (O. tshawytscha).  The project also implements reasonable and prudent alternative (RPA) 180 in the NMFS 2000 and 2004 Federal Columbia River Power System (FCRPS) Biological Opinions (BiOp) for population status monitoring and review of status change over time.  This project is designed to enumerate adult salmonids entering Asotin Creek to spawn and to estimate the juvenile migrant population and emigration patterns.  Five-hundred and thirteen (513) and 477 adult steelhead were captured in 2005 (the first season of adult trapping in Asotin Creek) and 2006, respectively, resulting in a population estimate of over 600 adults, spawning in 46 river km of accessible steelhead habitat above the trapping location at road km 6.0.  The juvenile steelhead population is estimated at approximately 800 juveniles per km (1,300 per mile) above the trapping location, based on three seasons of smolt trapping in 2004, 2005 and 2006. The data suggests that Asotin Creek â€“ above eight FCRPS dams on the Snake and Columbia Rivers â€“ has a highly productive and resilient population of naturally-producing summer steelhead, which may be an important nursery of the Snake River steelhead ESU.  This project will establish baseline population data (status, hatchery stray rates, productivity, survival, life history diversity), which will be used to guide proposed management actions, assess species response to on-going habitat improvement projects, and help answer critical uncertainties for Subbasin planning in Asotin Creek._x000D_
_x000D_
Objective 1:  Estimate escapement of wild and hatchery steelhead and Chinook salmon into Asotin Creek._x000D_
_x000D_
Objective 2:  Estimate spawner abundance and adults per redd._x000D_
_x000D_
Objective 3:  Document juvenile steelhead life history patterns, survival rates and estimate juvenile emigrant production._x000D_
_x000D_
Objective 4:  Collect DNA samples for future genetic characterization of the focal species._x000D_
_x000D_
Objective 5:  Report and disseminate Asotin Creek salmonid assessment data._x000D_
_x000D_
Project Location:  The project is located in Asotin County, Washington.  Data will be collected from Asotin Creek and its tributaries at the trapping sites located 6.0 km (3.8 miles) above the confluence with the Snake River.</t>
  </si>
  <si>
    <t>14059, 18229, 22720, 25282, 30626, 36582, 41280, 46626, 52290, 56432, 60556, 6388 REL 45, 64990, 68433, 71824, BPA-004314, BPA-004905, BPA-005601, BPA-005721, BPA-006387, BPA-007027, BPA-007735, BPA-008397, BPA-009539, CR-303410</t>
  </si>
  <si>
    <t>Chinook (Fall) [Snake River ESU] -- Snake River -- Snake River Lower Mainstem, Chinook (Spring Summer) [Snake River ESU] -- Lower Snake -- Asotin Creek, Steelhead (Summer Winter) [Snake River DPS] -- Lower Snake -- Asotin Creek</t>
  </si>
  <si>
    <t>10/01/2003, 10/01/2004, 10/01/2005, 04/26/2007, 08/08/2007, 07/03/2008, 08/20/2009, 01/14/2010, 05/05/2010, 06/25/2010, 07/19/2011, 11/01/2012, 08/06/2013, 06/04/2014, 06/26/2015, 06/02/2016</t>
  </si>
  <si>
    <t>10/01/2003, 10/01/2004, 10/01/2005, 02/28/2007, 04/26/2007, 07/02/2007, 10/01/2007, 02/01/2008, 07/03/2008</t>
  </si>
  <si>
    <t>2002-055-00</t>
  </si>
  <si>
    <t>Oregon Plan Fish Screen/Passag</t>
  </si>
  <si>
    <t>2002-057-00</t>
  </si>
  <si>
    <t>Westland Ramos Passage Habitat</t>
  </si>
  <si>
    <t>2002-058-00</t>
  </si>
  <si>
    <t>Scarrow Property Conserv Easem</t>
  </si>
  <si>
    <t>FY07-09 Solicitation Review, Proposals for New FCRPS BiOp work (FY10-July), 2012 Individual Review, 2013 Geographic Category Review</t>
  </si>
  <si>
    <t>10/01/2003, 10/01/2004, 10/01/2005, 04/26/2007, 03/05/2008, 08/25/2008, 11/07/2008, 11/21/2008, 07/05/2011, 11/01/2011, 03/26/2012, 05/29/2012, 08/24/2012, 05/20/2013, 02/24/2014, 12/17/2014, 07/24/2015</t>
  </si>
  <si>
    <t>Mountain Snake/Clearwater, Upper Snake/Snake Upper</t>
  </si>
  <si>
    <t>FY07-09 Solicitation Review, RME / AP Category Review, Proposals for New FCRPS BiOp work (FY10-July), 2013 Individual Review</t>
  </si>
  <si>
    <t>10/01/2003, 10/01/2004, 10/01/2005, 04/26/2007, 07/03/2008, 08/20/2009, 06/25/2010, 07/19/2011, 10/29/2012, 10/18/2013, 06/04/2014, 05/22/2015, 06/02/2016</t>
  </si>
  <si>
    <t>Harvest, Hatchery, Tributary Habitat</t>
  </si>
  <si>
    <t>This project seeks to restore A-run Snake River Steelhead to a robust, self-sustaining population within the Potlatch River through coordinated implementation of best management practices on private agricultural and range lands, coordination of interagency watershed planning efforts, continuation of watershed monitoring and development of outreach programs to landowners and agricultural producers.  This proposal is consistent with the NWPCC Fish and Wildlife Programâ€™s goal to develop habitat-based programs designed to rebuild healthy, naturally producing fish and wildlife populations by protecting, mitigating, and restoring habitats. This project is consistent with the objectives and strategies of the Clearwater Subbasin Management Plan.</t>
  </si>
  <si>
    <t>11844, 24200, 28986, 35708, 44026, 49518, 54314, 58551, 62458, 66457, 69993, 73776, CR-305385</t>
  </si>
  <si>
    <t>Chinook (Fall) [Snake River ESU] -- Snake River -- Snake River Lower Mainstem, Chinook (Spring Summer) [Snake River ESU] -- Dry Clearwater -- Lapwai/Big Canyon, Chinook (Spring Summer) [Snake River ESU] -- Dry Clearwater -- Potlatch River, Chinook (Spring Summer) [Snake River ESU] -- Wet Clearwater -- Lolo Creek, Steelhead (Summer Winter) [Snake River DPS] -- Clearwater River -- Clearwater River lower mainstem, Steelhead (Summer Winter) [Snake River DPS] -- Salmon River -- Little Salmon and Rapid River</t>
  </si>
  <si>
    <t>FY07-09 Solicitation Review, Fish Accord ISRP Review, Proposals for New FCRPS BiOp work (FY10-July), 2013 Geographic Category Review</t>
  </si>
  <si>
    <t>10/01/2003, 10/01/2004, 10/01/2005, 04/26/2007, 07/03/2008, 11/19/2008, 08/20/2009, 04/21/2010, 06/25/2010, 02/04/2011, 07/19/2011, 10/03/2012, 08/06/2013, 06/04/2014, 05/22/2015, 06/02/2016</t>
  </si>
  <si>
    <t>2002-063-00</t>
  </si>
  <si>
    <t>Pahsimeroi Holistic Restoratio</t>
  </si>
  <si>
    <t>11231, 13734, 13783</t>
  </si>
  <si>
    <t>2002-064-00</t>
  </si>
  <si>
    <t>Lemhi Holistic Restoration</t>
  </si>
  <si>
    <t>2002-065-00</t>
  </si>
  <si>
    <t>East Fork Holistic Restoration</t>
  </si>
  <si>
    <t>2002-066-00</t>
  </si>
  <si>
    <t>Middle Salmon-Panther Holistic</t>
  </si>
  <si>
    <t>2002-067-00</t>
  </si>
  <si>
    <t>Upper Salmon Holistic Restorat</t>
  </si>
  <si>
    <t>RME / AP Category Review, Proposals for New FCRPS BiOp work (FY10-July), 2011 Individual ISRP reviews</t>
  </si>
  <si>
    <t>Under Review</t>
  </si>
  <si>
    <t>10/01/2003, 10/01/2004, 10/01/2005, 04/04/2014, 06/04/2014, 06/26/2015, 06/02/2016</t>
  </si>
  <si>
    <t>This project restores, protects and enhances steelhead spawning and rearing habitat in the Lapwai Creek Watershed.  Information is collected to fill data gaps and BMPs are installed on agricultural and forest lands to achieve biological objectives._x000D_
_x000D_
Lapwai Creek historically provided spawning and rearing habitat for A-run wild summer steelhead in the Clearwater River Subbasin.  However, the regular occurrence of extreme high runoff events and low summer flows, high summer water temperatures, poor instream/riparian cover, and siltation of spawning gravels have become limiting factors in the watershed.  Low stream flows and a lack of adequate multi-layered riparian vegetation along with excessive sediment have reduced the suitability of Lapwai Creek and its tributaries as quality spawning and rearing habitat for anadromous and resident cold water fish.  In addition, sediment, nutrients, and bacteria from existing land use practices adversely impact water quality.  The primary pollutant sources and habitat degradations are agricultural, livestock, forestry and road practices.  The large percentage of private land and low agricultural commodity prices prohibit landowners from implementing practices to solve these problems._x000D_
_x000D_
The Nez Perce Soil and Water Conservation District (NPSWCD or District) requested funding for the Restoring Fish Habitat in the Lapwai Creek Watershed project proposal to enhance steelhead trout natural production within the Lapwai Creek watershed by improving salmonid spawning and rearing habitat. The project funds coordination, planning, technical assistance, conservation practice design and implementation, monitoring, and educational outreach to identify and correct problems associated with agricultural and livestock activities impacting water quality and salmonid habitat.  The project addresses specific needs identified in the Clearwater Subbasin Summary 2001 Draft and the 2000 Columbia River Basin Fish and Wildlife Program documents.  _x000D_
_x000D_
This proposal was coordinated with the Idaho Department of Fish and Game (IDFG), Idaho Department of Environmental Quality (DEQ), University of Idaho (U of I), Nez Perce Tribe (NPT), Clearwater Focus Program, Clearwater Basin Weed Committee, and the Nez Perce County Board of Commissioners.</t>
  </si>
  <si>
    <t>11573, 21982, 26945, 32840, 38238, 39929 REL 3, 39929 REL 6, 42391, 52837, 57048, 61265, 64969, 68701, 72618, CR-304836</t>
  </si>
  <si>
    <t>Chinook (Fall) [Snake River ESU] -- Snake River -- Snake River Lower Mainstem, Chinook (Spring Summer) [Snake River ESU] -- Dry Clearwater -- Lapwai/Big Canyon, Chinook (Spring Summer) [Snake River ESU] -- Dry Clearwater -- Lawyer Creek, Steelhead (Summer Winter) [Snake River DPS] -- Clearwater River -- Clearwater River lower mainstem, Steelhead (Summer Winter) [Snake River DPS] -- Lower Snake -- Asotin Creek</t>
  </si>
  <si>
    <t>10/01/2003, 10/01/2004, 08/02/2005, 10/01/2005, 04/26/2007, 07/02/2007, 07/03/2008, 08/20/2009, 06/25/2010, 07/19/2011, 08/24/2011, 10/11/2012, 08/06/2013, 06/04/2014, 05/22/2015, 06/02/2016</t>
  </si>
  <si>
    <t>2002-071-00</t>
  </si>
  <si>
    <t>Comprehensive Marking Plan</t>
  </si>
  <si>
    <t>10/01/2003, 10/01/2004, 10/01/2005, 04/26/2007, 07/03/2008, 02/11/2009, 08/20/2009, 01/05/2010, 06/25/2010, 07/19/2011, 12/21/2011, 12/05/2012, 08/06/2013, 10/15/2013, 10/21/2013, 12/10/2013, 12/10/2013, 06/04/2014, 05/22/2015, 08/21/2015, 06/02/2016, 10/25/2016</t>
  </si>
  <si>
    <t>Chinook - Snake River Spring/Summer ESU (threatened), Steelhead - Snake River DPS (threatened), Trout, Bull (threatened)</t>
  </si>
  <si>
    <t>2002-075-00</t>
  </si>
  <si>
    <t>Technical Recovery Team (Trt)</t>
  </si>
  <si>
    <t>10745, 11925</t>
  </si>
  <si>
    <t>2002-076-00</t>
  </si>
  <si>
    <t>Protect Lower Columbia Estuary</t>
  </si>
  <si>
    <t>652 REL 24</t>
  </si>
  <si>
    <t>This project facilitates activities of the estuary/ocean RME subgroup (EOS) as it coordinates implementation of the estuary RME plan in FY08 and works with the PNAMP estuary workgroup, the Northwest Power and Conservation Councilâ€™s (NPCC) Fish and Wildlife Program, and the federal RME team.  The role of the EOS has evolved and been adapted as the RME effort in the estuary and the entire Columbia basin matures.  In FY08, there will be even wider coordination as the estuary RME plan the subgroup developed in September 2007 is implemented.</t>
  </si>
  <si>
    <t>Columbia River Estuary/Columbia Estuary, Lower Columbia/Columbia Lower</t>
  </si>
  <si>
    <t>26934 REL 10, 26934 REL 19, 26934 REL 26, 26934 REL 3, 26934 REL 31, 26934 REL 37, 56065 REL 13, 56065 REL 15, 56065 REL 19, 56065 REL 3, 56065 REL 7, 652 REL 22, 652 REL 32</t>
  </si>
  <si>
    <t>BiOp FCRPS 2008 (non-Accord), BPA Overhead - Technical Support</t>
  </si>
  <si>
    <t>BiOp, non-Accord, Overhead</t>
  </si>
  <si>
    <t>10/01/2003, 08/02/2005, 10/14/2008, 05/22/2009, 09/14/2009, 10/20/2009, 06/18/2010, 06/25/2010, 06/30/2010, 06/09/2011, 07/19/2011, 08/20/2012, 06/25/2013, 07/22/2013, 06/05/2014, 07/16/2014, 02/05/2015, 04/08/2015, 07/06/2015, 08/14/2015, 01/27/2016, 04/19/2016, 07/14/2016, 12/22/2016</t>
  </si>
  <si>
    <t>2002-078-00</t>
  </si>
  <si>
    <t>Snake River Hyporheic Study</t>
  </si>
  <si>
    <t>652 REL 23</t>
  </si>
  <si>
    <t>2003-001-00</t>
  </si>
  <si>
    <t>Manastash Creek Fish Passage and Screening</t>
  </si>
  <si>
    <t>Manastash Creek is an important Yakima River tributary, which drains a 100-square mile watershed in Kittitas County lying west of Ellensburg, Washington.     Approximately 30 miles of potential high-quality salmonid habitat remains in the upper portions of the watershed, which lie primarily within the Wenatchee National Forest.  _x000D_
_x000D_
On March 25, 1999, NMFS listed the Middle Columbia River Basin steelhead ESU as "threatened," effective May 24, 1999.   64 Fed. Reg. 14,517.  This ESU includes the Yakima River and its tributaries.  On February 16, 2000, NMFS designated the Yakima River and its tributaries as critical habitat for Middle Columbia River steelhead.  65 Fed. Reg. 7779._x000D_
_x000D_
In February 2001, the Washington Environmental Council (WEC) sent the WDFW, and the largest private water users on Manastash Creek, the Kittitas Reclamation District (KRD) and the Westside Irrigating Company (Westside)  a draft notice of intent to sue under Section 11(g) of the Endangered Species Act (ESA), 16 U.S.C. Â§ 1540(g).  The draft notice alleged that continued operation of the six irrigation diversions on Manastash Creek would result in an unlawful "take" of threatened steelhead under Section 9 of the ESA, 16 U.S.C. Â§ 1538(a). The WEC contended that prior to the advent of irrigated agriculture, Manastash Creek produced steelhead, coho and spring Chinook salmon. _x000D_
_x000D_
WEC invited the water users to work in a collaborative process which would protect both threatened fish and the future of Manastash Creek related irrigated agriculture in Kittitas County. The collaborative efforts proceeded and a relationship of cooperation and trust between the parties has developed.  The WEC's goal is to eliminate fish passage barriers, eliminate unscreened diversions and improve instream flows.  The irrigators' goal is to cooperate in the improvement of fish habitat on Manastash Creek while at the same time remaining whole and being able to manage and operate their land and water rights as a viable agricultural enterprise.  _x000D_
_x000D_
A conceptual watershed restoration plan is the fruit of these many months of collaborative efforts.  That plan includes two phases.  In Phase I, the major water diversions on Manastash Creek will be reconstructed so as to eliminate manmade barriers or impediments to fish passage and all unscreened diversions.  This work will involve some amount of consolidation of these diversions, the extent of which is still being determined.  The goal of Phase II is the restoration of more natural summer/fall flows in the lower part of Manastash Creek while at the same time protecting the vested water rights of the Manastash Creek water users. _x000D_
_x000D_
BPA has approximately  $1.5 million through the F&amp;W program to address fish screening and passage at the Manastash diversions (Phase 1). Earlier efforts included a water conservation study that laid out conceptual plans for remedies to the fish passage problems, along with rough schematics and cost estimates.  This release with FishPro is to continue preliminary planning for the restoration effort, accomplish 100% design of Manastash and Keats Jensen Diversions and provide construction assistance for Barnes Road Facilities.</t>
  </si>
  <si>
    <t>23380 REL 2, 23380 REL 4, 422 REL 34, 429 REL 27, 429 REL 28, BPA-005559</t>
  </si>
  <si>
    <t>Chinook - Upper Columbia River Spring ESU (endangered), Steelhead - Middle Columbia River DPS (threatened)</t>
  </si>
  <si>
    <t>2003-002-00</t>
  </si>
  <si>
    <t>Rm&amp;E Unallocated Placeholder</t>
  </si>
  <si>
    <t>2003-003-00</t>
  </si>
  <si>
    <t>Effective Restoration Projects</t>
  </si>
  <si>
    <t>2003-004-00</t>
  </si>
  <si>
    <t>Rfs Placeholder-Eval Hatch Eff</t>
  </si>
  <si>
    <t>2003-005-00</t>
  </si>
  <si>
    <t>Hatchery &amp; Genetics Mgmt Plan</t>
  </si>
  <si>
    <t>Draft HGMPs completed for submittal to NOAA Fisheries. HGMPs will be consistent with the Step 1 master plan.</t>
  </si>
  <si>
    <t>D J Warren and Associates, Inc.</t>
  </si>
  <si>
    <t>Patricia Smith</t>
  </si>
  <si>
    <t>12689, 12861, 14390 REL 1, 14390 REL 2, 14928, 14939, 14978, 14990, 15026, 15044, 15070, 15081, 15145, 15367, 17640</t>
  </si>
  <si>
    <t>Chinook - Deschutes River Summer/Fall ESU, Chinook - Lower Columbia River ESU (threatened), Chinook - Snake River Fall ESU (threatened), Chinook - Snake River Spring/Summer , Chinook - Snake River Spring/Summer ESU (threatened), Chinook - Upper Columbia River Spring ESU (endangered), Chinook - Upper Columbia River Summer/Fall ESU, Chinook - Upper Willamette River ESU (threatened), Coho - Lower Columbia River ESU (threatened), Coho - Unspecified Population, Sockeye - Snake River ESU (endangered), Steelhead - Lower Columbia River DPS (threatened), Steelhead - Middle Columbia River DPS (threatened), Steelhead - Snake River DPS (threatened), Steelhead - Upper Columbia River DPS (threatened), Steelhead - Upper Willamette River DPS (threatened)</t>
  </si>
  <si>
    <t>2003-006-00</t>
  </si>
  <si>
    <t>Effectiveness Monitoring of Estuary Restoration in the Grays River and Chinook River Watersheds</t>
  </si>
  <si>
    <t>13743, 22699, 28223</t>
  </si>
  <si>
    <t>Chinook (Fall) [Lower Columbia River ESU], Chum [Columbia River ESU], Coho [Lower Columbia River ESU]</t>
  </si>
  <si>
    <t>Chinook (Fall) [Lower Columbia River ESU] -- COASTAL -- Chinook River, Chinook (Fall) [Lower Columbia River ESU] -- COASTAL -- Grays River, Chum [Columbia River ESU] -- COASTAL -- Grays &amp;amp; Chinook Rivers, Coho [Lower Columbia River ESU] -- COASTAL -- Grays &amp;amp; Chinook Rivers</t>
  </si>
  <si>
    <t>Estuary/Ocean, Tributaries</t>
  </si>
  <si>
    <t>The Estuary Partnership in conjunction with USGS will provide dissolved oxygen, temperature, and conductivity data at habitat and fish monitoring locations.  USGS will develop a summary report documenting the results of the sampling that will be included in the Estuary Partnership' s Year 5 annual report.</t>
  </si>
  <si>
    <t>15114, 24482, 24483, 24617, 28838, 29395, 29737, 33854, 33959, 33960, 39272, 39594, 44032, 45816, 49138, 49230, 54891, 54907, 59063, 59129, 62931, 62998, 66667, 66764, 70380, 73977</t>
  </si>
  <si>
    <t>Coordination and Data Management, Estuary Habitat RM&amp;E</t>
  </si>
  <si>
    <t>RPA 58 Monitor and Evaluate Fish Performance in the Estuary and Plume, RPA 59 Monitor and Evaluate Migration Characteristics and Estuary/Ocean Conditions, RPA 60 Monitor and Evaluate Habitat Actions in the Estuary, RPA 61 Investigate Estuary/Ocean Critical Uncertainties, RPA 71 Coordination, RPA 72 Data Management</t>
  </si>
  <si>
    <t>Bass, Largemouth , Bass, Smallmouth , Chinook - Deschutes River Summer/Fall ESU, Chinook - Lower Columbia River ESU (threatened), Chinook - Mid-Columbia River Spring ESU, Chinook - Snake River Fall ESU (threatened), Chinook - Snake River Spring/Summer , Chinook - Snake River Spring/Summer ESU (threatened), Chinook - Upper Columbia River Spring ESU (endangered), Chinook - Upper Columbia River Summer/Fall ESU, Chinook - Upper Willamette River ESU (threatened), Chub, Oregon (endangered), Chum - Columbia River ESU (threatened), Coho - Lower Columbia River ESU (threatened), Coho - Unspecified Population, Cutthroat Trout, Coastal - Resident Populations, Cutthroat Trout, Coastal - Southwest Washington/Columbia River ESU, Cutthroat Trout, Coastal - Upper Willamette River ESU, Freshwater Mussels, Kokanee , Lamprey, Pacific , Lamprey, River , Lamprey, Western Brook , OBSOLETE-Carp, Common , OBSOLETE-Catfish , OBSOLETE-Crappie, Black , OBSOLETE-Crappie, White , OBSOLETE-Perch, Yellow , OBSOLETE-Pikeminnow, Northern , OBSOLETE-Trout, Brown , OBSOLETE-Trout, Lake , OBSOLETE-Walleye , Other Anadromous, Shad, American , Sockeye - Deschutes Subbasin, Sockeye - Lake Wenatchee ESU, Sockeye - Okanogan River ESU, Sockeye - Other, Sockeye - Snake River ESU (endangered), Steelhead - Lower Columbia River DPS (threatened), Steelhead - Middle Columbia River DPS (threatened), Steelhead - Snake River DPS (threatened), Steelhead - Upper Columbia River DPS (threatened), Steelhead - Upper Willamette River DPS (threatened), Sturgeon, Green , Sturgeon, White - All Populations except Kootenai R. DPS, Sturgeon, White - Lower Columbia River, Trout, Brook , Trout, Bull (threatened), Trout, Rainbow , Whitefish, Mountain , Wildlife</t>
  </si>
  <si>
    <t>Chinook (Bright) [Lower Columbia River ESU] -- CASCADE -- Lewis River, Chinook (Bright) [Lower Columbia River ESU] -- CASCADE -- Sandy River, Chinook (Fall) [Lower Columbia River ESU] -- CASCADE -- Coweeman River, Chinook (Fall) [Lower Columbia River ESU] -- CASCADE -- Kalama River, Chinook (Fall) [Lower Columbia River ESU] -- CASCADE -- Lewis River, Chinook (Fall) [Lower Columbia River ESU] -- CASCADE -- Salmon Creek, Chinook (Fall) [Lower Columbia River ESU] -- CASCADE -- Sandy River, Chinook (Fall) [Lower Columbia River ESU] -- COASTAL -- Big Creek, Chinook (Fall) [Lower Columbia River ESU] -- COASTAL -- Chinook River, Chinook (Fall) [Lower Columbia River ESU] -- COASTAL -- Clatskanie River, Chinook (Fall) [Lower Columbia River ESU] -- COASTAL -- Elochoman River, Chinook (Fall) [Lower Columbia River ESU] -- COASTAL -- Grays River, Chinook (Fall) [Lower Columbia River ESU] -- COASTAL -- Mill Creek, Chinook (Fall) [Lower Columbia River ESU] -- COASTAL -- Scappoose River, Chinook (Fall) [Lower Columbia River ESU] -- COASTAL -- Youngs Bay, Chinook (Fall) [Lower Columbia River ESU] -- GORGE -- Lower Gorge Tribs, Chinook (Fall) [Lower Columbia River ESU] -- GORGE -- Upper Gorge Tributaries, Chinook (Fall) [Lower Columbia River ESU] -- WILLAMETTE - CASCADE -- Clackamas River, Chinook (Spring) [Lower Columbia River ESU] -- CASCADE -- Kalama River, Chinook (Spring) [Lower Columbia River ESU] -- CASCADE -- Sandy River, Chum [Columbia River ESU] -- CASCADE -- Cowlitz River, Chum [Columbia River ESU] -- CASCADE -- Kalama River, Chum [Columbia River ESU] -- CASCADE -- Lewis River, Chum [Columbia River ESU] -- CASCADE -- Salmon Creek, Chum [Columbia River ESU] -- CASCADE -- Sandy River, Chum [Columbia River ESU] -- COASTAL -- Big Creek, Chum [Columbia River ESU] -- COASTAL -- Clatskanie River, Chum [Columbia River ESU] -- COASTAL -- Elochoman River, Chum [Columbia River ESU] -- COASTAL -- Grays &amp;amp; Chinook Rivers, Chum [Columbia River ESU] -- COASTAL -- Mill Creek, Chum [Columbia River ESU] -- COASTAL -- Scappoose River, Chum [Columbia River ESU] -- COASTAL -- Youngs Bay, Chum [Columbia River ESU] -- GORGE -- Lower Gorge Tributaries, Chum [Columbia River ESU] -- GORGE -- Upper Gorge Tributaries, Chum [Columbia River ESU] -- WILLAMETTE - CASCADE -- Clackamas River, Coho [Lower Columbia River ESU] -- CASCADE -- Coweeman River, Coho [Lower Columbia River ESU] -- CASCADE -- East Fork Lewis River, Coho [Lower Columbia River ESU] -- CASCADE -- Kalama River, Coho [Lower Columbia River ESU] -- CASCADE -- North Fork Lewis River, Coho [Lower Columbia River ESU] -- CASCADE -- Salmon Creek, Coho [Lower Columbia River ESU] -- CASCADE -- Sandy River, Coho [Lower Columbia River ESU] -- COASTAL -- Big Creek, Coho [Lower Columbia River ESU] -- COASTAL -- Clatskanie River, Coho [Lower Columbia River ESU] -- COASTAL -- Elochoman River, Coho [Lower Columbia River ESU] -- COASTAL -- Grays &amp;amp; Chinook Rivers, Coho [Lower Columbia River ESU] -- COASTAL -- Mill Creek, Coho [Lower Columbia River ESU] -- COASTAL -- Scappoose River, Coho [Lower Columbia River ESU] -- COASTAL -- Youngs Bay, Coho [Lower Columbia River ESU] -- GORGE -- Lower Gorge Tributaries, Coho [Lower Columbia River ESU] -- GORGE -- Upper Gorge Tributaries and Big White Salmon River, Coho [Lower Columbia River ESU] -- WILLAMETTE - CASCADE -- Clackamas River, Steelhead (Summer) [Lower Columbia River DPS] -- CASCADE -- East Fork Lewis River, Steelhead (Summer) [Lower Columbia River DPS] -- CASCADE -- Kalama River, Steelhead (Winter) [Lower Columbia River DPS] -- CASCADE -- Coweeman River, Steelhead (Winter) [Lower Columbia River DPS] -- CASCADE -- East Fork Lewis River, Steelhead (Winter) [Lower Columbia River DPS] -- CASCADE -- Kalama River, Steelhead (Winter) [Lower Columbia River DPS] -- CASCADE -- Salmon Creek, Steelhead (Winter) [Lower Columbia River DPS] -- CASCADE -- Sandy River, Steelhead (Winter) [Lower Columbia River DPS] -- GORGE -- Lower Gorge Tributaries, Steelhead (Winter) [Lower Columbia River DPS] -- GORGE -- Upper Gorge Tributaries, Steelhead (Winter) [Lower Columbia River DPS] -- WILLAMETTE - CASCADE -- Clackamas River</t>
  </si>
  <si>
    <t>10/01/2003, 10/01/2004, 10/01/2005, 09/26/2006, 04/26/2007, 05/09/2007, 07/03/2008, 08/20/2009, 06/25/2010, 07/19/2011, 09/12/2011, 09/14/2012, 08/06/2013, 06/04/2014, 05/22/2015, 06/02/2016</t>
  </si>
  <si>
    <t>Estuary/Ocean</t>
  </si>
  <si>
    <t>2003-008-00</t>
  </si>
  <si>
    <t>Pres/Restore Col R/Est Willapa</t>
  </si>
  <si>
    <t>14501, 17377, 17458, 26521</t>
  </si>
  <si>
    <t>Chinook (Fall) [Lower Columbia River ESU] -- COASTAL -- Clatskanie River, Chum [Columbia River ESU] -- COASTAL -- Clatskanie River, Coho [Lower Columbia River ESU] -- COASTAL -- Clatskanie River</t>
  </si>
  <si>
    <t>The primary objective of this research is to assess the effects of ocean conditions on the production of Columbia River Basin salmon.  The information generated in this study is intended to map the ocean conditions that determine the growth and survival of Pacific salmon along the west coast of North America from southern British Columbia to southeast Alaska, and to identify which stocks of Columbia River salmon forage in these areas.  Documenting the extent of changes in growth, along with changes in physical features of the ocean will help to improve our understanding of how climatic events in the ocean can impact important fish resources.  More specifically, the samples collected in this study will provide an assessment of whether different stock groups (including ESA listed stocks) predominate in regions of poor growth and survival.  This research will also provide baseline data that can be used to forecast the size of Columbia River salmon runs._x000D_
_x000D_
The working hypothesis of this research is that the marine survival of salmon is mediated by the effects of ocean conditions on salmon growth during their first year at sea.  In particular, salmon experiencing faster growth are expected to have lower mortality.  Similarly, salmon that accumulate higher energy and lipid reserves prior to the onset of winter are expected to exhibit lower overwinter mortality than those in poor conditions.  In the marine environment, the bioenergetics processes regulating salmon growth may vary in relation to changes in temperature, ocean productivity, and prey community structure, and may be affected by changes in ocean circulation and climate.  More specifically, large-scale shifts in atmospheric circulation may affect ocean productivity through changes in mixed-layer depth, horizontal transport of nutrients, and upwelling, while prey community composition may vary in response to changes in horizontal transport. _x000D_
_x000D_
The objectives of this research will be achieved by (1) collecting juvenile salmon and oceanographic data from the west coast of Vancouver Island to southeast Alaska during spring/summer, fall, and winter, (2) assessing the growth and feeding conditions of juvenile salmon collected from these areas, (3) assessing the ocean productivity of these areas, and (4) reconstructing the migration of specific stocks using DNA analyses. These areas are frequently utilized by juvenile Chinook and coho salmon from the Columbia River during their first years in the ocean. To obtain a broader perspective of the effects of ocean conditions on juvenile salmon, this research will be coordinated with concomitant sampling programs conducted by NMFS from California to Washington and in Alaska. The results of this research will be published in peer-reviewed scientific journals and data reports, and will be presented at national and international conferences.</t>
  </si>
  <si>
    <t>20173, 24445, 29753, 34892, 39197, 44358, 50871, 54545, 59076, 7392</t>
  </si>
  <si>
    <t>RPA 58 Monitor and Evaluate Fish Performance in the Estuary and Plume, RPA 61 Investigate Estuary/Ocean Critical Uncertainties</t>
  </si>
  <si>
    <t>Chinook - Deschutes River Summer/Fall ESU, Chinook - Lower Columbia River ESU (threatened), Chinook - Mid-Columbia River Spring ESU, Chinook - Snake River Fall ESU (threatened), Chinook - Snake River Spring/Summer , Chinook - Snake River Spring/Summer ESU (threatened), Chinook - Upper Columbia River Spring ESU (endangered), Chinook - Upper Columbia River Summer/Fall ESU, Chinook - Upper Willamette River ESU (threatened), Coho - Lower Columbia River ESU (threatened), Coho - Unspecified Population, Sockeye - Deschutes Subbasin, Sockeye - Lake Wenatchee ESU, Sockeye - Okanogan River ESU, Sockeye - Other, Sockeye - Snake River ESU (endangered)</t>
  </si>
  <si>
    <t>10/01/2004, 10/01/2005, 04/26/2007, 07/03/2008, 08/20/2009, 06/25/2010, 07/19/2011, 08/20/2012, 11/07/2012, 06/25/2013, 06/04/2014, 05/22/2015, 06/02/2016</t>
  </si>
  <si>
    <t>2003-010-00</t>
  </si>
  <si>
    <t>Historic Habitat Food Web Link</t>
  </si>
  <si>
    <t>This proposal addresses specific information needs identified in a recent interdisciplinary assessment of the hydroelectric system's impacts on estuarine habitat conditions for juvenile salmon.</t>
  </si>
  <si>
    <t>Columbia River Estuary/Grays</t>
  </si>
  <si>
    <t>14108, 19126, 19611, 23237, 23677, 24683, 24820, 27969, 28143, 29621, 29891, 32562, 32953, 34739, 35148, 37031, 38749, 38924, 39112, 41894, 42557, 44058, 44719, BPA-004426</t>
  </si>
  <si>
    <t>Chinook (Fall) [Lower Columbia River ESU] -- COASTAL -- Big Creek, Chinook (Fall) [Lower Columbia River ESU] -- COASTAL -- Chinook River, Chinook (Fall) [Lower Columbia River ESU] -- COASTAL -- Clatskanie River, Chinook (Fall) [Lower Columbia River ESU] -- COASTAL -- Elochoman River, Chinook (Fall) [Lower Columbia River ESU] -- COASTAL -- Grays River, Chinook (Fall) [Lower Columbia River ESU] -- COASTAL -- Youngs Bay, Chinook (Fall) [Lower Columbia River ESU] -- GORGE -- Lower Gorge Tribs, Chum [Columbia River ESU] -- COASTAL -- Big Creek, Chum [Columbia River ESU] -- COASTAL -- Clatskanie River, Chum [Columbia River ESU] -- COASTAL -- Elochoman River, Chum [Columbia River ESU] -- COASTAL -- Grays &amp;amp; Chinook Rivers, Chum [Columbia River ESU] -- COASTAL -- Youngs Bay, Chum [Columbia River ESU] -- GORGE -- Lower Gorge Tributaries, Coho [Lower Columbia River ESU] -- COASTAL -- Big Creek, Coho [Lower Columbia River ESU] -- COASTAL -- Clatskanie River, Coho [Lower Columbia River ESU] -- COASTAL -- Elochoman River, Coho [Lower Columbia River ESU] -- COASTAL -- Grays &amp;amp; Chinook Rivers, Coho [Lower Columbia River ESU] -- COASTAL -- Youngs Bay, Coho [Lower Columbia River ESU] -- GORGE -- Lower Gorge Tributaries, Steelhead (Winter) [Lower Columbia River DPS] -- GORGE -- Lower Gorge Tributaries</t>
  </si>
  <si>
    <t>Estuary, Exclude Tributary Habitat RME, RME Cat Review - Remove from RME portfolio, WA - by WE Location Expenditure</t>
  </si>
  <si>
    <t>10/01/2003, 10/01/2004, 10/01/2005, 04/26/2007, 07/03/2008, 08/20/2009, 08/25/2009, 06/25/2010, 07/19/2011</t>
  </si>
  <si>
    <t>Estuary/Ocean, Population Status, Tributaries, Tributary Habitat</t>
  </si>
  <si>
    <t>The mission of the Lower Columbia River Estuary Partnershipâ€™ s Habitat Restoration Program is to implement and monitor strategic, well-coordinated, scientifically sound projects designed to rehabilitate, enhance, protect, conserve, create, and restore 16,000 acres tidal wetlands and other key habitats to support native species using the Lower Columbia River estuary from the riverâ€™s mouth to Bonneville Dam, with a special emphasis on ESA listed species, and other focal species described in the Comprehensive Conservation Management Plan and the sub-basin plan.</t>
  </si>
  <si>
    <t>15125, 20563, 25875, 29538, 35012, 39727 REL 22, 40221, 40605, 41081, 43516, 43868, 44219, 45815, 45817, 50673 REL 19, 51120, 54786, 57839, 62794, 6388 REL 57, 6388 REL 94, 64334, 70379, 71597, BPA-003466, BPA-003636, BPA-004277, BPA-005031, BPA-005491, BPA-006191, BPA-008506, BPA-008630, BPA-009136</t>
  </si>
  <si>
    <t>Estuary Habitat RM&amp;E, Improve Fish Survival in Estuary Habitat</t>
  </si>
  <si>
    <t>RPA 36 Estuary Habitat Implementation 2007 to 2009, RPA 37 Estuary Habitat Implementation 2010 to 2018, RPA 38 Pilling and Dike Removal Program, RPA 59 Monitor and Evaluate Migration Characteristics and Estuary/Ocean Conditions, RPA 60 Monitor and Evaluate Habitat Actions in the Estuary, RPA 61 Investigate Estuary/Ocean Critical Uncertainties</t>
  </si>
  <si>
    <t>Bass, Largemouth , Bass, Smallmouth , Chinook - Deschutes River Summer/Fall ESU, Chinook - Lower Columbia River ESU (threatened), Chinook - Mid-Columbia River Spring ESU, Chinook - Snake River Fall ESU (threatened), Chinook - Snake River Spring/Summer , Chinook - Snake River Spring/Summer ESU (threatened), Chinook - Upper Columbia River Spring ESU (endangered), Chinook - Upper Columbia River Summer/Fall ESU, Chinook - Upper Willamette River ESU (threatened), Chum - Columbia River ESU (threatened), Coho - Lower Columbia River ESU (threatened), Coho - Unspecified Population, Cutthroat Trout, Coastal - Resident Populations, Cutthroat Trout, Coastal - Southwest Washington/Columbia River ESU, Cutthroat Trout, Coastal - Upper Willamette River ESU, Freshwater Mussels, Lamprey, Pacific , Lamprey, River , Lamprey, Western Brook , OBSOLETE-Carp, Common , OBSOLETE-Catfish , OBSOLETE-Crappie, Black , OBSOLETE-Crappie, White , OBSOLETE-Perch, Yellow , OBSOLETE-Pikeminnow, Northern , OBSOLETE-Walleye , Other Anadromous, Shad, American , Sockeye - Deschutes Subbasin, Sockeye - Lake Wenatchee ESU, Sockeye - Okanogan River ESU, Sockeye - Other, Sockeye - Snake River ESU (endangered), Steelhead - Lower Columbia River DPS (threatened), Steelhead - Middle Columbia River DPS (threatened), Steelhead - Snake River DPS (threatened), Steelhead - Upper Columbia River DPS (threatened), Steelhead - Upper Willamette River DPS (threatened), Sturgeon, Green , Sturgeon, White - All Populations except Kootenai R. DPS, Sturgeon, White - Lower Columbia River, Trout, Bull (threatened), Whitefish, Mountain , Wildlife</t>
  </si>
  <si>
    <t>Chinook (Bright) [Lower Columbia River ESU] -- CASCADE -- Lewis River, Chinook (Bright) [Lower Columbia River ESU] -- CASCADE -- Sandy River, Chinook (Fall) [Lower Columbia River ESU] -- CASCADE -- Coweeman River, Chinook (Fall) [Lower Columbia River ESU] -- CASCADE -- Lewis River, Chinook (Fall) [Lower Columbia River ESU] -- CASCADE -- Salmon Creek, Chinook (Fall) [Lower Columbia River ESU] -- CASCADE -- Sandy River, Chinook (Fall) [Lower Columbia River ESU] -- COASTAL -- Big Creek, Chinook (Fall) [Lower Columbia River ESU] -- COASTAL -- Chinook River, Chinook (Fall) [Lower Columbia River ESU] -- COASTAL -- Clatskanie River, Chinook (Fall) [Lower Columbia River ESU] -- COASTAL -- Elochoman River, Chinook (Fall) [Lower Columbia River ESU] -- COASTAL -- Grays River, Chinook (Fall) [Lower Columbia River ESU] -- COASTAL -- Mill Creek, Chinook (Fall) [Lower Columbia River ESU] -- COASTAL -- Scappoose River, Chinook (Fall) [Lower Columbia River ESU] -- COASTAL -- Youngs Bay, Chinook (Fall) [Lower Columbia River ESU] -- GORGE -- Lower Gorge Tribs, Chinook (Fall) [Lower Columbia River ESU] -- WILLAMETTE - CASCADE -- Clackamas River, Chinook (Spring) [Lower Columbia River ESU] -- CASCADE -- North Fork Lewis River, Chinook (Spring) [Lower Columbia River ESU] -- CASCADE -- Sandy River, Chum [Columbia River ESU] -- CASCADE -- Cowlitz River, Chum [Columbia River ESU] -- CASCADE -- Lewis River, Chum [Columbia River ESU] -- CASCADE -- Salmon Creek, Chum [Columbia River ESU] -- CASCADE -- Sandy River, Chum [Columbia River ESU] -- COASTAL -- Big Creek, Chum [Columbia River ESU] -- COASTAL -- Clatskanie River, Chum [Columbia River ESU] -- COASTAL -- Elochoman River, Chum [Columbia River ESU] -- COASTAL -- Grays &amp;amp; Chinook Rivers, Chum [Columbia River ESU] -- COASTAL -- Mill Creek, Chum [Columbia River ESU] -- COASTAL -- Scappoose River, Chum [Columbia River ESU] -- COASTAL -- Youngs Bay, Chum [Columbia River ESU] -- GORGE -- Lower Gorge Tributaries, Chum [Columbia River ESU] -- WILLAMETTE - CASCADE -- Clackamas River, Coho [Lower Columbia River ESU] -- CASCADE -- Coweeman River, Coho [Lower Columbia River ESU] -- CASCADE -- East Fork Lewis River, Coho [Lower Columbia River ESU] -- CASCADE -- North Fork Lewis River, Coho [Lower Columbia River ESU] -- CASCADE -- Salmon Creek, Coho [Lower Columbia River ESU] -- CASCADE -- Sandy River, Coho [Lower Columbia River ESU] -- COASTAL -- Big Creek, Coho [Lower Columbia River ESU] -- COASTAL -- Clatskanie River, Coho [Lower Columbia River ESU] -- COASTAL -- Elochoman River, Coho [Lower Columbia River ESU] -- COASTAL -- Grays &amp;amp; Chinook Rivers, Coho [Lower Columbia River ESU] -- COASTAL -- Mill Creek, Coho [Lower Columbia River ESU] -- COASTAL -- Scappoose River, Coho [Lower Columbia River ESU] -- COASTAL -- Youngs Bay, Coho [Lower Columbia River ESU] -- GORGE -- Lower Gorge Tributaries, Coho [Lower Columbia River ESU] -- WILLAMETTE - CASCADE -- Clackamas River, Steelhead (Summer) [Lower Columbia River DPS] -- CASCADE -- East Fork Lewis River, Steelhead (Summer) [Lower Columbia River DPS] -- CASCADE -- North Fork Lewis River, Steelhead (Winter) [Lower Columbia River DPS] -- CASCADE -- Coweeman River, Steelhead (Winter) [Lower Columbia River DPS] -- CASCADE -- East Fork Lewis River, Steelhead (Winter) [Lower Columbia River DPS] -- CASCADE -- North Fork Lewis River, Steelhead (Winter) [Lower Columbia River DPS] -- CASCADE -- Salmon Creek, Steelhead (Winter) [Lower Columbia River DPS] -- CASCADE -- Sandy River, Steelhead (Winter) [Lower Columbia River DPS] -- GORGE -- Lower Gorge Tributaries, Steelhead (Winter) [Lower Columbia River DPS] -- WILLAMETTE - CASCADE -- Clackamas River</t>
  </si>
  <si>
    <t>10/01/2003, 10/01/2004, 08/02/2005, 10/01/2005, 04/26/2007, 09/05/2007, 11/07/2007, 12/17/2007, 07/03/2008, 09/10/2008, 04/17/2009, 08/20/2009, 04/07/2010, 06/25/2010, 07/19/2011, 09/12/2011, 03/09/2012, 08/22/2012, 06/04/2013, 08/30/2013, 02/20/2014, 03/13/2014, 04/24/2014, 07/16/2014, 10/07/2014, 11/26/2014, 01/07/2015, 02/05/2015, 08/14/2015, 04/19/2016, 05/04/2016, 12/22/2016</t>
  </si>
  <si>
    <t>Estuary/Ocean, Tributaries, Tributary Habitat</t>
  </si>
  <si>
    <t>The Shillapoo Wildlife Area (SWA) was initially approved as a BPA wildlife mitigation project in 1996 and was re-approved for funding in 2002 as part of the Northwest Power Planning Council's (NWPPC) Provincial/Sub-Basin Planning Process.  This project is located in the Lower Columbia Province (Lake River Sub-Basin) and partially addresses wildlife losses due to adverse impacts caused by construction of Bonneville, The Dalles and John Day dams.  Land acquisition and management programs to meet mitigation objectives have been under way since 1996 on the SWA.  Continued operation, maintenance and enhancement activities funded by BPA are necessary to maintain and enhance wildlife habitat benefits and to ensure BPA's mitigation obligation is met._x000D_
_x000D_
Ongoing Maintenance and enhancement work includes restoration of approximately 650 acres of wetland plant communities within the drained Shillapoo Lakebed and management/enhancement of other smaller wetland basins throughout the wildlife area. This primary enhancement focus is envisioned to provide wintering habitat for Canada geese, other waterfowl and sandhill cranes while increasing the overall habitat and wildlife diversity in the area._x000D_
_x000D_
Tree and shrub planting will occur along approximately 1 3/4 miles of riparian zone on the west bank of Lake River and in other areas to restore or improve riparian habitat.  Some of these areas require that exotic vegetation (usually Himalayan Blackberry) be removed prior to planting making these projects multiple year endeavors.  Tree planting will also occur in selected wetland and Oak habitat to improve habitat conditions for indicator species including Great Blue Heron, Yellow Warbler, mink and other species. _x000D_
_x000D_
Other ongoing maintenance activities include fence maintenance, noxious weed and brush control, and waterfowl forage improvements much of which is accomplished though agreements with cooperating farmers.  Water levels are also managed and moist soil management practices are employed in wetland basins where enhancement has occured to reduce reed canary grass cover in order to create favorable conditions for native plants.</t>
  </si>
  <si>
    <t>17610, 19956, 25166, 29303, 35035, 39620, 44456, 50061, 54788, 59514, 63005, 6388 REL 79, 66062, 69914, 73891</t>
  </si>
  <si>
    <t>Chinook (Fall) [Lower Columbia River ESU] -- CASCADE -- Salmon Creek, Chum [Columbia River ESU] -- CASCADE -- Salmon Creek, Coho [Lower Columbia River ESU] -- CASCADE -- Salmon Creek, Steelhead (Winter) [Lower Columbia River DPS] -- CASCADE -- Salmon Creek</t>
  </si>
  <si>
    <t>10/01/2003, 10/01/2004, 10/01/2005, 09/26/2006, 04/26/2007, 07/03/2008, 08/20/2009, 06/25/2010, 07/19/2011, 10/03/2012, 06/25/2013, 06/04/2014, 01/30/2015, 05/22/2015, 06/02/2016</t>
  </si>
  <si>
    <t>2003-013-00</t>
  </si>
  <si>
    <t>Grays River Watershed Assessment</t>
  </si>
  <si>
    <t>The Pacific Northwest National Laboratory (PNNL) is collaborating with the Columbia River Estuary Task Force (CREST) on implementation of the Grays River Restoration Project (BPA Project 200301300).  The Grays River is vitally important to the recovery of Lower Columbia River (LCR) chum salmon because it currently has the most viable population remaining in the LCR region.  The Grays River watershed is also important to the recovery of salmon and steelhead in the LCR ecosystem.  Today, numbers of naturally spawning salmon and steelhead have declined to levels far below historical numbers because of habitat limiting factors that include but are not limited to the lack of habitat connectivity, diversity, channel stability, riparian function and altered stream flow conditions.  The long-term objective of this project is to restore habitat-forming processes to enhance salmon and steelhead populations in the Grays River, following recommendations developed during the FY04-06 BPA-sponsored Grays River Watershed Assessment (BPA Project # 2003-013-00).  Specifically, this project will be the first step in restoring channel structure and function that will increase instream habitat diversity, channel stability, and riparian integrity in the critical response reach upstream and adjacent to critical salmon spawning areas of the Grays River.</t>
  </si>
  <si>
    <t>Columbia River Estuary Study Taskforce (CREST), Pacific Northwest National Laboratory</t>
  </si>
  <si>
    <t>16458, 25483, 26934 REL 15, 26934 REL 21, 26934 REL 8, 33511, 36924, 41895, 652 REL 27, 652 REL 33</t>
  </si>
  <si>
    <t>RPA 36 Estuary Habitat Implementation 2007 to 2009</t>
  </si>
  <si>
    <t>Chinook (Fall) [Lower Columbia River ESU] -- COASTAL -- Grays River, Chum [Columbia River ESU] -- COASTAL -- Grays &amp;amp; Chinook Rivers, Coho [Lower Columbia River ESU] -- COASTAL -- Grays &amp;amp; Chinook Rivers</t>
  </si>
  <si>
    <t>Estuary, Exclude Tributary Habitat RME, RME Cat Review - Remove from RME portfolio</t>
  </si>
  <si>
    <t>10/01/2003, 10/01/2004, 10/01/2005, 04/26/2007, 12/17/2007, 07/03/2008, 02/11/2009, 08/20/2009, 06/25/2010</t>
  </si>
  <si>
    <t>2003-014-00</t>
  </si>
  <si>
    <t>Spatial scales of homing and the efficacy of hatchery supplementation of wild populations</t>
  </si>
  <si>
    <t>2003-015-00</t>
  </si>
  <si>
    <t>Blind Slough Restoration</t>
  </si>
  <si>
    <t>18632, 20680, 24754</t>
  </si>
  <si>
    <t>Coho - Lower Columbia River ESU (threatened)</t>
  </si>
  <si>
    <t>Chinook (Fall) [Lower Columbia River ESU] -- COASTAL -- Big Creek, Chum [Columbia River ESU] -- COASTAL -- Big Creek, Coho [Lower Columbia River ESU] -- COASTAL -- Big Creek</t>
  </si>
  <si>
    <t>2003-016-00</t>
  </si>
  <si>
    <t>Pilot Study to Test Links Between Land Use / Land Cover Tier 1 Monitoring Data and Tier 2 and 3 Monitoring Data</t>
  </si>
  <si>
    <t>Sea Resources, Inc.</t>
  </si>
  <si>
    <t>2003-019-00</t>
  </si>
  <si>
    <t>Lwr Salmon R Protection/Enhanc</t>
  </si>
  <si>
    <t>2003-020-00</t>
  </si>
  <si>
    <t>Hanan-Detwiler Passage Improv</t>
  </si>
  <si>
    <t>Columbia Cascade/Entiat</t>
  </si>
  <si>
    <t>2003-021-00</t>
  </si>
  <si>
    <t>Fish Passage/Screening Wen/Ent</t>
  </si>
  <si>
    <t>Coordination and Data Management, Monitor Fish Populations, Tributary Habitat RM&amp;E</t>
  </si>
  <si>
    <t>BiOp FCRPS 2008 (non-Accord), Fish Accord - Colville, General, Interim Ops Agreement, Post 2018 - Colville</t>
  </si>
  <si>
    <t>10/01/2003, 10/01/2004, 10/01/2005, 09/26/2006, 02/28/2007, 04/26/2007, 10/01/2007, 02/01/2008, 02/26/2008, 05/02/2008, 07/02/2008, 07/03/2008, 08/07/2008, 08/07/2008, 11/21/2008, 12/01/2008, 03/13/2009, 05/18/2009, 09/10/2009, 10/13/2009, 01/06/2010, 01/21/2010, 01/29/2010, 05/05/2010, 06/25/2010, 07/16/2010, 07/28/2010, 04/18/2011, 05/09/2011, 05/13/2011, 02/06/2012, 03/08/2012, 05/14/2012, 09/10/2012, 01/29/2013, 05/08/2013, 05/29/2013, 07/29/2013, 10/09/2013, 10/29/2014, 08/28/2015, 09/08/2016, 02/13/2017</t>
  </si>
  <si>
    <t>Population Status, Predation, Tributaries, Tributary Habitat</t>
  </si>
  <si>
    <t>BiOp FCRPS 2008 (non-Accord), CJH Cost Share (Grant PUD), CJH Expense O&amp;M Cost Share (Grant/Chelan/Douglas), Fish Accord - Colville, General, General - Within Year, Post 2018 - Colville</t>
  </si>
  <si>
    <t>10/01/2003, 10/01/2004, 08/02/2005, 10/01/2005, 09/29/2006, 04/26/2007, 07/02/2007, 09/05/2007, 05/02/2008, 07/03/2008, 11/21/2008, 03/13/2009, 05/18/2009, 05/18/2009, 09/10/2009, 09/25/2009, 10/13/2009, 12/17/2009, 07/28/2010, 08/18/2010, 01/03/2011, 04/27/2011, 05/13/2011, 09/28/2011, 12/19/2011, 03/08/2012, 05/01/2012, 05/14/2012, 09/10/2012, 10/29/2012, 01/29/2013, 05/08/2013, 07/29/2013, 01/30/2014, 01/30/2014, 02/21/2014, 12/15/2014, 01/15/2015, 11/17/2015, 02/09/2016, 08/19/2016, 02/10/2017, 02/13/2017</t>
  </si>
  <si>
    <t>Harvest, Hatchery, Multiple Strategies, Population Status</t>
  </si>
  <si>
    <t>2003-025-00</t>
  </si>
  <si>
    <t>Yellowstone Cutthroat Trout</t>
  </si>
  <si>
    <t>Marlene Affett</t>
  </si>
  <si>
    <t>Upper Snake/Snake Headwaters</t>
  </si>
  <si>
    <t>Middle Snake/Snake Lower Middle</t>
  </si>
  <si>
    <t>2003-028-00</t>
  </si>
  <si>
    <t>Mitigation of marine-derived nutrient loss in the Boise-Payette-Weiser subbasin</t>
  </si>
  <si>
    <t>10/01/2003, 10/01/2005, 04/26/2007</t>
  </si>
  <si>
    <t>2003-032-00</t>
  </si>
  <si>
    <t>Regional Project Effectiveness Monitoring Program for Columbia River Basin Listed Anadromous Salmonids.</t>
  </si>
  <si>
    <t>2003-033-00</t>
  </si>
  <si>
    <t>Evaluating the sublethal impacts of current use pesticides on the environmental health of salmonids in the Columbia River Basin</t>
  </si>
  <si>
    <t>2003-034-00</t>
  </si>
  <si>
    <t>Evaluation of Two Captive Rearing Methods for Assisting with Recovery of Naturally Spawning Populations of Steelhead and Coho Salmon</t>
  </si>
  <si>
    <t>2003-035-00</t>
  </si>
  <si>
    <t>Transfer IHN virus genetic strain typing technology to fish health managers</t>
  </si>
  <si>
    <t>2003-036-00</t>
  </si>
  <si>
    <t>CBFWA Monitor and Evaluation Program</t>
  </si>
  <si>
    <t>This project is a collaborative effort, led by the Columbia Basin Fish and Wildlife Authority (CBFWA). It is co-sponsored by BPA, the NOAA Fisheries (abbreviated here as NOAAF, previously called National Marine Fisheries Service or NMFS), the U.S. Fish and Wildlife Service (USFWS), four state fish agencies (WDFW, ODFW, IDFG, MFWP), the Columbia River Inter-Tribal Fish Commission (CRITFC) and other Columbia Basin tribes. It also involves several other Columbia Basin entities, such as the Northwest Power and Conservation Council (NPCC). The project began in October 2003 through BPA funding of the Mainstem Systemwide set of projects, and was originally designed to continue for 3 years, until the end of September 2006. The project has now been extended to the end of September 2008._x000D_
_x000D_
The project focuses on the issue of systemwide monitoring and evaluation of fish status, addressing requirements of NOAAF and USFWS Biological Opinions and Recovery Plans as well as the NPCC Fish and Wildlife Program. It proposes an integrated, collaborative effort by fisheries scientists and biometricians to fulfill seven objectives:_x000D_
_x000D_
1. Interact with federal, state and tribal programmatic and technical entities responsible for monitoring and evaluation of fish and wildlife, to ensure that quarterly work plans developed and executed under this project are well integrated with ongoing work by these entities. (Interaction between CSMEP, the Pacific Northwest Aquatic Monitoring Programs (PNAMP), and the NOAA/AA Pilot Projects is particularly important to this task.)_x000D_
_x000D_
2. Collaboratively inventory existing monitoring data that bear on the problem of evaluating the status and trend of salmon, steelhead, bull trout and other species of regional importance across the U.S. portion of the Columbia Basin, and for selected parts of the Columbia Basin in Canada which affect the status of key fish stocks in the U.S. Columbia Basin (e.g. Okanagan sockeye)._x000D_
_x000D_
3. Work with existing entities (e.g. StreamNet, NOAA Fisheries, NPCC) to make a subset of existing monitoring data available through the Internet, recognizing the continuing evolution of data management in the Columbia Basin._x000D_
_x000D_
4. Critically assess the strengths and weaknesses of existing monitoring data and associated evaluation methods for answering key questions at various spatial scales concerning the state of ecosystems and fish habitat, as well as fish distributions, stock status and responses to management actions._x000D_
_x000D_
5. Collaboratively design  improved monitoring and evaluation methods that will fill information gaps and provide better answers to these questions in the future, by providing state and tribal fish agency participation and work products for multi-agency development of regionally co-ordinated monitoring programs. (CSMEP conducted 3 interagency design workshops in FY04, 2 in FY05, 3 in FY06, 2 in FY07 and intends additional workshops to wrap up technical products in FY08.)_x000D_
_x000D_
6. Coordinate state and tribal participation and work products for regionally co-ordinated, multi-agency implementation of projects or large scale monitoring programs._x000D_
_x000D_
7. Participate in regional forums to evaluate new monitoring program results, assess new ability to answer key questions, propose revisions to monitoring approaches, and coordinate proposed changes with regional monitoring programs.</t>
  </si>
  <si>
    <t>15257, 25072, 29572, 35489</t>
  </si>
  <si>
    <t>Chinook (Fall) [Snake River ESU] -- Snake River -- Snake River Lower Mainstem, Steelhead (Summer Winter) [Middle Columbia River DPS] -- Umatilla and Walla Walla River -- Willow Creek, Steelhead (Summer Winter) [Middle Columbia River DPS] -- Yakima River Group -- Naches River, Steelhead (Summer Winter) [Snake River DPS] -- Lower Snake -- Tucannon River</t>
  </si>
  <si>
    <t>10/01/2003, 10/01/2004, 10/01/2005, 04/26/2007, 07/02/2007, 10/10/2007, 05/02/2008, 07/03/2008, 04/21/2011, 08/07/2013</t>
  </si>
  <si>
    <t>2003-037-00</t>
  </si>
  <si>
    <t>Influence of hatcheries and their products on the health and physiology of naturally rearing fish</t>
  </si>
  <si>
    <t>2003-038-00</t>
  </si>
  <si>
    <t>Eval Restor Of Snake R Chinook</t>
  </si>
  <si>
    <t>The research to be conducted under this proposal will evaluate the restoration potential of mainstem habitats for fall Chinook salmon.  The studies will address two research questions: "Are there sections not currently used by spawning fall Chinook salmon within the impounded lower Snake River that possess the physical characteristics for potentially suitable fall Chinook spawning habitat?" and "Can hydrosystem operations affecting these sections be adjusted such that the sections closely resemble the physical characteristics of current fall Chinook salmon spawning areas in similar physical settings?"  We propose to focus our efforts at two study sites: 1) the Ice Harbor Dam tailrace downstream to the confluence with the Columbia River, and 2) the Lower Granite Dam tailrace.  Our previous studies indicated that these two areas have the highest potential for restoring Snake River fall Chinook salmon spawning habitat._x000D_
_x000D_
The study sites will be evaluated under existing structural configurations at the dams (i.e., without partial removal of a dam structure), and alternative operational scenarios (e.g., varying forebay/tailwater elevations).  The areas to be studied represent tailwater habitat (i.e., riverine segments extending from a dam downstream to the backwater influence from the next dam downstream).  We will use a reference site, indicative of current fall Chinook salmon spawning areas in tailwater habitat, against which to compare the physical characteristics of each study site.  The reference site for tailwater habitats will be the section extending downstream from the Wanapum Dam tailrace on the Columbia River.  Escapement estimates for fall of 2000 indicate more than 9000 adult fall Chinook salmon returned to this area, accounting for more than 2100 redds within a 5 km section of river (Grant Co. PUD, personal communications).  Using the National Marine Fisheries Service Reasonable and Prudent Action (RPA) 155 (NMFS 2000) as a guide, we will collect baseline data on physical habitat conditions, identify opportunities for mimicking the range and diversity of historic habitat conditions, and monitor and evaluate the results of any operational changes (actual or modeled)._x000D_
_x000D_
The results to be reported during FY2006 will be used as a guideline to develop additional hypotheses regarding potential Snake River fall Chinook salmon spawning habitat.  We expect that these hypotheses will include hydrosystem operational scenarios not considered in the initial analyses (FY04-06), as well as alternative reaches of the Snake River not initially considered.  It is also expected that future fall Chinook salmon spawning periods (fall of 2006 and 2007) will provide ideal opportunities for monitoring spawning habitat use and conditions, as well as calibrating and verifying our model results.  We will be seeking continued funding in FY2007 to address all of these efforts.</t>
  </si>
  <si>
    <t>26934 REL 4, 652 REL 26, 652 REL 31</t>
  </si>
  <si>
    <t>Chinook - Snake River Fall ESU (threatened), Chinook - Upper Columbia River Summer/Fall ESU</t>
  </si>
  <si>
    <t>Chinook (Fall) [Snake River ESU], Steelhead (Summer Winter) [Snake River DPS], Steelhead (Summer Winter) [Upper Columbia River DPS]</t>
  </si>
  <si>
    <t>Chinook (Fall) [Snake River ESU] -- Snake River -- Snake River Lower Mainstem, Steelhead (Summer Winter) [Snake River DPS] -- Lower Snake -- Asotin Creek, Steelhead (Summer Winter) [Snake River DPS] -- Lower Snake -- Tucannon River, Steelhead (Summer Winter) [Upper Columbia River DPS] -- Upper Columbia / East Slope Cascades -- Wenatchee River</t>
  </si>
  <si>
    <t>This project will quantitatively evaluate the relative reproductive success of naturally spawning hatchery and natural origin spring Chinook salmon in the Wenatchee River. Hatcheries are one of the main tools that have been used to mitigate for salmon losses caused by the construction and operation of the Columbia River hydropower system.  In addition to harvest augmentation, hatcheries have recently been used in attempts to protect stocks from extinction and to enhance natural production (supplementation).  Surprisingly, little is known about how much the investment in hatcheries benefits or harms natural production.  We propose to take advantage of recent technological advances in genetics to empirically monitor the reproductive success of hatchery and natural spring Chinook salmon using a DNA-based pedigree approach.  Specifically, we will (1) directly measure the relative reproductive success of hatchery and natural-origin Chinook salmon in both natural and hatchery settings, (2) determine the degree to which any differences in reproductive success between hatchery and natural Chinook salmon can be explained by measurable biological characteristics such as run timing or size, and (3) estimate the relative fitness of hatchery-lineage Chinook salmon after they have experienced an entire generation in the natural environment.  The project is intended to last until 2012 in order to evaluate two entire spring Chinook salmon generations. _x000D_
_x000D_
This project is a collaboration between NOAA-Fisheries (Northwest Fisheries Science Center) and the Washington Department of Fish and Wildlife.  The combined budget total will be in alignment with the approved budget for the project.  Results and progress will be reported on jointly.  For example, a joint authored, single annual report will be generated for the contract period._x000D_
_x000D_
This project is an extension of the Chinook salmon supplementation and monitoring program in the Wenatchee River operated by WDFW and funded by Chelan County PUD.</t>
  </si>
  <si>
    <t>National Oceanic and Atmospheric Administration, Washington Department of Fish and Wildlife (WDFW)</t>
  </si>
  <si>
    <t>16501, 16575, 21391, 26495, 26531, 32041, 32138, 37030, 37118, 41346, 41826, 46273 REL 1, 46273 REL 110, 46273 REL 128, 46273 REL 23, 46273 REL 43, 46273 REL 64, 46273 REL 83, 46273 REL 95, 46489, 52093, 56538, 61576, 64892, 68529, 71862, 75168, BPA-003667, BPA-004338, BPA-004995, BPA-005722, BPA-006389, BPA-007029, BPA-007801, BPA-008399, BPA-008920, BPA-009532</t>
  </si>
  <si>
    <t>RPA 62 Fund Selected Harvest Investigations, RPA 64 Investigate Hatchery Critical Uncertainties</t>
  </si>
  <si>
    <t>Chinook (Spring Summer) [Upper Columbia River ESU] -- Upper Columbia / East Slope Cascades -- Wenatchee River, Steelhead (Summer Winter) [Upper Columbia River DPS] -- Upper Columbia / East Slope Cascades -- Wenatchee River</t>
  </si>
  <si>
    <t>Govt - Federal, Govt - State</t>
  </si>
  <si>
    <t>10/01/2003, 10/01/2004, 10/01/2005, 04/26/2007, 07/03/2008, 08/20/2009, 06/25/2010, 06/10/2011, 07/19/2011, 11/01/2012, 06/25/2013, 08/18/2014, 05/22/2015, 06/02/2016</t>
  </si>
  <si>
    <t>Harvest, Hatchery, Multiple Strategies, Tributaries</t>
  </si>
  <si>
    <t>2003-040-00</t>
  </si>
  <si>
    <t>Estimate juvenile salmon residence in the Columbia River Plume using micro-acoustic transmitters</t>
  </si>
  <si>
    <t>2003-041-00</t>
  </si>
  <si>
    <t>Evaluate Delayed (Extra) Mortality Associated with Passage of Yearling Chinook Salmon through Snake River Dams</t>
  </si>
  <si>
    <t>The goal of this study is to determine whether migration through Snake River dams and reservoirs causes extra mortality in Snake River yearling (spring/summer) Chinook salmon smolts.  Specifically, the study will determine if life-cycle survival downstream from McNary Dam is significantly higher for yearling Chinook salmon released into the Ice Harbor Dam tailrace than for counterparts which must pass three additional dams and reservoirs after release into the Lower Granite Dam tailrace. _x000D_
_x000D_
Whether or not migration through the FCRPS, as currently configured, causes mortality to anadromous salmonid smolts that is not expressed until after they have passed through the system is one of the most important questions currently facing the region.  Experimentation will be required to confirm or refute this hypothesized mortality.  If it is real, a precise estimate of its magnitude will be essential to determine the degree to which dam removal would increase life-cycle survival._x000D_
_x000D_
The study proposed in this Scope of Work directly addresses RM&amp;E Strategy 2, RPA 55; Investigate Hydro Critical Uncertainties and Investigate New Technologies of the 2008 FCRPS Biological Opinion (2008 BiOp).  _x000D_
_x000D_
Juvenile tagging and release were completed in 2011.  Adult returns will be complete from the 2011 release year in 2014._x000D_
_x000D_
Work elements and milestones for the 2012 study year are provided below.  NMFS will keep the BPA COTR apprised of any work scheduling limitations or alterations.</t>
  </si>
  <si>
    <t>16576, 24575, 32992, 37308, 41855, 46273 REL 20, 46273 REL 36, 46273 REL 4, 46273 REL 60, 46273 REL 81, BPA-003694, BPA-004324, BPA-004996, BPA-005681</t>
  </si>
  <si>
    <t>10/01/2003, 10/01/2004, 08/02/2005, 10/01/2005, 04/26/2007, 07/03/2008, 08/20/2009, 06/25/2010, 07/19/2011, 11/01/2012, 06/25/2013, 06/04/2014</t>
  </si>
  <si>
    <t>2003-042-00</t>
  </si>
  <si>
    <t>NWFSC Salmon Data Management, Analysis, and Access for Research Monitoring and Evaluation Programs</t>
  </si>
  <si>
    <t>2003-043-00</t>
  </si>
  <si>
    <t>Rfs Placeholder-Eval Effect Of</t>
  </si>
  <si>
    <t>2003-044-00</t>
  </si>
  <si>
    <t>Effects of fine sediment on the hyporheic zone: monitoring and evaluating the influence of hyporheic exchange flows on stream temperature</t>
  </si>
  <si>
    <t>2003-045-00</t>
  </si>
  <si>
    <t>Optimization of FCRPS Impacts on Juvenile Salmonids: Restoration of Lower-Estuary and Plume Habitats</t>
  </si>
  <si>
    <t>2003-046-00</t>
  </si>
  <si>
    <t>Monitor Coweeman River Salmonid Populations</t>
  </si>
  <si>
    <t>2003-047-00</t>
  </si>
  <si>
    <t>Data Management Placeholder</t>
  </si>
  <si>
    <t>10/01/2003, 10/01/2004, 08/02/2005, 10/01/2005, 09/26/2006</t>
  </si>
  <si>
    <t>11619, 1169, 1185, 1197, 13034, 17070, 17286 REL 162, 17286 REL 163, 17525, 17555, 17857 REL 5, 18370, 20210, 20224, 21003, 21765, 2213 REL 0, 2214 REL 1, 2220, 243 REL 3, 24769, 25129, 2531 REL 2, 26106, 262 REL 1, 26376, 26438 REL 2, 267 REL 18, 2901, 29843 REL 1, 29843 REL 2, 3032, 3056, 317 REL 1, 326 REL 12, 326 REL 6, 3393, 33958, 35911, 38035, 4177, 429 REL 2, 50269, 50315, 5286, 5334, 5344, 58 REL 10, 58 REL 12, 584 REL 2, 585 REL 4, 5887, 5898, 592 REL 10, 592 REL 21, 598 REL 5, 60343, 62223, 6388 REL 25, 6388 REL 5, 6388 REL 85, 6593, 66233, 69052, 6926, 7005 REL 1, 7005 REL 3, 7007, 72645, 7468, 8058 REL 1, 8176, 8771 REL 13, 8772 REL 3, 8772 REL 7, 8774 REL 3, 8777 REL 6, 8788 REL 6, 9763, 9914, BPA-005028, BPA-005843, BPA-006205, BPA-006844, BPA-007690, BPA-008227, BPA-008557, BPA-009168, CR-280801, CR-286266, CR-287059, CR-306630, CR-55149, CR-55580</t>
  </si>
  <si>
    <t>10/01/2003, 10/01/2004, 08/02/2005, 10/01/2005, 07/02/2007, 10/01/2008, 08/20/2009, 10/20/2009, 04/28/2010, 06/25/2010, 10/07/2010, 01/05/2011, 07/19/2011, 02/01/2012, 08/20/2012, 06/25/2013, 07/18/2013, 06/04/2014, 05/22/2015, 06/02/2016</t>
  </si>
  <si>
    <t>2003-049-00</t>
  </si>
  <si>
    <t>Reproductive Success Of Deschutes Steelhead</t>
  </si>
  <si>
    <t>2003-050-00</t>
  </si>
  <si>
    <t>Evaluate the Reproductive Success of Wild and Hatchery Steelhead in Natural and Hatchery Environments</t>
  </si>
  <si>
    <t>Differential reproductive success of individual adult salmon is essential to continuing adaptation and long-term persistence of salmon populations in the wild.  Hatchery populations are on evolutionary trajectories that may reduce their fitness in the wild, and their interactions with wild populations are a serious conservation concern.  It is unclear to what extent negative interactions between hatchery and wild fish can be avoided; several recent analyses of hatchery practices have recommended that hatchery broodstock either be integrated with, or segregated from, wild populations. In order to gain insight on the effectiveness of segregated programs, we propose to extend a unique study tracking the reproductive success of hatchery and wild origin steelhead spawning naturally, and hatchery fish propagated in the hatchery, using molecular markers. We have been sampling adults and smolts of the winter steelhead population in Forks Creek, a Willapa River tributary, since winter 1995-96. Preliminary results from the first generation of returns indicate markedly lower relative survival of hatchery fish, and hybridization between wild and hatchery fish despite significant differences in average spawning timing.  There is significant variation in realized reproductive success of hatchery-spawned adults, due to differential fertilization success and low but variable marine survival among families.  The question remains as to whether the wild populationâ€™s long-term persistence will be affected by hatchery releases. We are now able to extend these data to the returning adult third and fourth generations. Our experiment will allow us to compare the genetic diversity from one generation to the next in natural and hatchery environments, estimate the lifetime fitness of the offspring of both groups in the wild, determine the persistence of hatchery descendants in the wild and quantify the extent of hybridization and introgression between hatchery and wild fish..  Our study is poised to address these questions within the next few years.</t>
  </si>
  <si>
    <t>15990, 25472, 30198, 35797, 40163, 45208, 50337</t>
  </si>
  <si>
    <t>Steelhead - Lower Columbia River DPS (threatened), Steelhead - Middle Columbia River DPS (threatened), Steelhead - Snake River DPS (threatened), Steelhead - Upper Columbia River DPS (threatened), Steelhead - Upper Willamette River DPS (threatened)</t>
  </si>
  <si>
    <t>10/01/2003, 10/01/2004, 10/01/2005, 04/26/2007, 07/03/2008, 08/20/2009, 06/25/2010, 07/19/2011</t>
  </si>
  <si>
    <t>2003-052-00</t>
  </si>
  <si>
    <t>Reproductive Success of Natural-Origin, Endemic Hatchery Origin, and Reconditioned Kelt Summer Steelhead in the Tucannon River</t>
  </si>
  <si>
    <t>2003-053-00</t>
  </si>
  <si>
    <t>Assessment of the Reproductive Success of Reconditioned Kelt Steelhead with DNA Microarray Technology</t>
  </si>
  <si>
    <t>Background: _x000D_
     The Hood River supports two populations of steelhead, a summer run and a winter run.  They spawn only above the Powerdale Dam, which is a complete barrier to all salmonids.  From 1991 until the dam was removed in summer of 2010, every adult passed above the dam has been measured, cataloged, and sampled for scales or fin snip.  We used those samples to create a 4 generation pedigree of winter run fish that we used to analyze the fitness of winter run hatchery and wild fish.  The main results are firstly, that the old, domesticated â€œBig Creekâ€ stock had very poor fitness (~10% reproductive success, relative to wild fish) and the newer, F1, stock averaged about 85% relative reproductive success.  Secondly, F2 (second generation) hatchery fish had half the fitness of F1 fish raised side-by-side with them in the same hatchery.  This result implies a genetically-based decline in fitness. Thirdly, we also found that wild-born offspring of two F1 hatchery fish averaged 37% the fitness of the offspring of two wild fish, while offspring of hatchery-by-wild crosses averaged 87%.  Again, this result suggests a genetically-based effect.  Finally, we showed (1) that F1 fish made better broodstock than wild fish (in terms of per-capita production of returning hatchery offspring), and (2) that there was a tradeoff among wild broodstock in which those that performed best in the hatchery produced offspring that performed worst in the wild, and vice versa.  Thus, a large amount of empirical data suggest that very strong domestication selection in that hatchery made winter run fish quickly adapt to the hatchery, with negative consequences for performance in the wild.  _x000D_
_x000D_
Questions that now need to be answered:_x000D_
_x000D_
Is the winter-run result generalizable to other populations or species?  _x000D_
     The results from the winter-run are quite striking.  However, we do not know if there is something unusual about that particular population of steelhead, and/or if steelhead are unusual for salmonids.  Therefore, it is essential to do RRS studies on other populations and species.  We are beginning to estimate the RRS of the summer-run F1 fish in the Hood River (we are only now starting these analyses because the summer-run F1 program was started much later than the winter-run F1 program, and the data are just now available).  Our initial results suggest that there is no difference in fitness between wild fish and F1s in the summer run.  If confirmed, this interesting result would beg the question of what was different between the two hatchery programs and/or wild populations._x000D_
_x000D_
What is the mechanism of domestication?_x000D_
     Our main efforts are now focused on figuring out what are the selection pressures in the hatchery that cause rapid domestication.  If we could figure that out, then it might be possible to modify the hatchery environment to produce hatchery fish that are more like wild fish.  That is our current goal.  Towards that end, we are currently pursuing three lines of research. _x000D_
_x000D_
(1) Test the crowding hypothesis:_x000D_
     We published data in 2011 suggesting the hypothesis that crowding levels in the hatchery were correlated with the rate of domestication.  We are about to begin experiments to test that hypothesis. _x000D_
_x000D_
(2) Identify genes that responded to selection:_x000D_
     We are doing genome-wide gene expression analysis in the offspring of F1 and wild winter-run fish, and of crosses between them. As these F1's are of local origin, any differentially expressed genes that we identify will likely be the result of recent selection in the hatchery. We anticipate that identifying genes that are differentially expressed between the two types of fish will point us to the traits that were under selection.  _x000D_
_x000D_
(3) Test whether lack of mate choice affects immunity genotypes:_x000D_
     We know from other salmon populations that fish choose their mates based, in part, on compatibility of MHC genotypes (immunity genes), and that, as a result, hatchery fish have poorer MHC genotypes than wild fish.  We are going to test whether the same difference is true for winter-run steelhead, and if so, if it explains any of the reduced fitness of F1 winter-run hatchery fish. This work capitalizes on our extensive database of individual fitnesses of wild and hatchery fish. We just need to genotype them at MHC and do the statistical tests. If it turns out to be true, then we will estimate how much benefit in terms of hatchery production (or fitness in the wild) might be obtained by pairing broodstock based on their MHC genotypes.</t>
  </si>
  <si>
    <t>15883, 19502, 29562, 35294, 39163, 43555, 49886, 54599, 58865, 63427, 67127, 70177, 74233</t>
  </si>
  <si>
    <t>Chinook (Bright) [Lower Columbia River ESU] -- CASCADE -- Sandy River, Chinook (Fall) [Lower Columbia River ESU] -- CASCADE -- Sandy River, Chinook (Fall) [Lower Columbia River ESU] -- GORGE -- Hood River, Chinook (Spring) [Lower Columbia River ESU] -- CASCADE -- Sandy River, Chinook (Spring) [Lower Columbia River ESU] -- GORGE -- Hood River, Chum [Columbia River ESU] -- GORGE -- Upper Gorge Tributaries, Coho [Lower Columbia River ESU] -- CASCADE -- Sandy River, Coho [Lower Columbia River ESU] -- GORGE -- Upper Gorge Tributaries and Hood River, Steelhead (Summer) [Lower Columbia River DPS] -- GORGE -- Hood River, Steelhead (Winter) [Lower Columbia River DPS] -- CASCADE -- Sandy River, Steelhead (Winter) [Lower Columbia River DPS] -- GORGE -- Hood River</t>
  </si>
  <si>
    <t>10/01/2003, 10/01/2004, 10/01/2005, 04/26/2007, 02/06/2008, 07/03/2008, 08/20/2009, 06/25/2010, 07/19/2011, 08/20/2012, 08/06/2013, 06/04/2014, 05/22/2015, 06/02/2016</t>
  </si>
  <si>
    <t>2003-055-00</t>
  </si>
  <si>
    <t>Reproductive Success of Hatchery Spawners in the Chinook River, Washington</t>
  </si>
  <si>
    <t>2003-056-00</t>
  </si>
  <si>
    <t>Evaluating the Reproductive Success of Natural- and Hatchery-Origin Columbia River Chum Salmon</t>
  </si>
  <si>
    <t>2003-057-00</t>
  </si>
  <si>
    <t>Reproductive Success of Hatchery-Origin and Wild-Origin Repeat Spawners</t>
  </si>
  <si>
    <t>2003-058-00</t>
  </si>
  <si>
    <t>Eval Risks Of Reform Actions H</t>
  </si>
  <si>
    <t>2003-059-00</t>
  </si>
  <si>
    <t>Comparative Reproductive Success of Wild &amp; Hatchery Origin Sp/Sum Chinook Salmon that Spawn Naturally in the Pahsimeroi &amp; Upper Salmon Rivers</t>
  </si>
  <si>
    <t>2003-060-00</t>
  </si>
  <si>
    <t>Evaluate the Relative Reproductive Success of Wild and Hatchery Origin Snake River Fall Chinook Spawners Upstream of Lower Granite Dam</t>
  </si>
  <si>
    <t>Recovery of ESA-listed Snake River fall Chinook depends on achieving abundance and productivity targets for the wild fish population. Current management activities promote hatchery fish spawning in upper mainstem areas as an attempt to increase natural production.  We are using a genetic analysis to evaluate whether hatchery fish are contributing to natural production at levels expected based on their estimated abundance. We have found genetic differentiation between Snake River wild and hatchery-origin fall Chinook populations based on a series of samples from 1991 to 2003.  We use admixture and assignment methods to test whether this differentiation can be applied to estimating wild and hatchery fish contributions to naturally produced progeny.  Progeny are sampled as juveniles and adults.  If wild and hatchery fish reproductive success is similar, then we expect contributions to progeny to be similar to proportions of each type on spawning grounds.  We propose to continue and complete research activities for this on-going project during FY07-09.  Sampling wild adults at Lower Granite dam was problematic and we have changed to sampling spawners in upper river.  We obtain juvenile samples from a separate, related, on-going project.  Our proposed work includes sampling hatchery and wild natural spawners in 2007, collecting microsatellite DNA genotype data for adults and juveniles sampled in 2006 to 2008, statistical data analyses, calculating relative reproductive contributions and comparing them to expectations, reporting, and discussing results with managers.  Project work directly addresses several strategies under Objective 2A of the Snake River Hells Canyon Subbasin Management Plan.</t>
  </si>
  <si>
    <t>16376, 20951, 23711, 25812, 28241, 30830, 33781, 36196, 38646, 40381, 48811</t>
  </si>
  <si>
    <t>RPA 62 Fund Selected Harvest Investigations, RPA 64 Investigate Hatchery Critical Uncertainties, RPA 65 Investigate Hatchery Critical Uncertainties (2)</t>
  </si>
  <si>
    <t>Chinook (Fall) [Snake River ESU] -- Snake River -- Snake River Lower Mainstem, Chinook (Spring Summer) [Snake River ESU] -- Grande Ronde / Imnaha -- Imnaha River mainstem, Steelhead (Summer Winter) [Snake River DPS] -- Hells Canyon -- Hells Canyon, Steelhead (Summer Winter) [Snake River DPS] -- Imnaha River -- Imnaha River, Steelhead (Summer Winter) [Snake River DPS] -- Lower Snake -- Asotin Creek</t>
  </si>
  <si>
    <t>10/01/2003, 10/01/2004, 10/01/2005, 04/26/2007, 07/03/2008, 08/20/2009, 06/17/2010</t>
  </si>
  <si>
    <t>Steelhead (Summer Winter) [Middle Columbia River DPS], Steelhead (Summer Winter) [Upper Columbia River DPS]</t>
  </si>
  <si>
    <t>Hatchery, Tributaries</t>
  </si>
  <si>
    <t>Our goal is to determine the natural reproductive success and mean relative fitness of hatchery-origin (HOR) and natural-origin (NOR) steelhead and assess the demographic effects of hatchery fish supplementation in Abernathy Creek relative to two adjacent control streams.  The long-term contribution of stocked fish to recruitment of steelhead populations is unknown.  Because stocking is only one of several management options for this species, it is critical to learn additional information about factors limiting hatchery production and natural recruitment processes.  Information on the effect of rearing technique, size and physiological status of stocked fish, propensity of stocked fish to residualize, and genetic contribution is needed to optimize use of hatchery produced fish while simultaneously conserving wild stocks.  We initiated our study by creating steelhead broodstock by captively rearing NOR juveniles to sexual maturity.  Since 2003 we have released approximately 20,000 HOR steelhead smolts annually.  Our results indicate that the timing of HOR and NOR smolts emigrating out of Abernathy has been similar and that populations among streams has remained relatively constant among years.  However, emigrating HOR juvenile fish differ physiologically and morphologically compared to NOR fish and may be less prepared to emigrate into saltwater.  As a result the number of residual HOR fish has_x000D_
doubled since 2004.  These residual HOR fish may negatively effect NOR fish via intraspecific competition. Since there is a high level of genetic variability in Abernathy steelhead and the broodstock created with these procedures have returned as adults and reproduced naturally, we will be able to determine reproductive success and demographic effects of hatchery fish supplementation in subsequent years.</t>
  </si>
  <si>
    <t>16522, 25708, 36369, 40846, 45565, 51233, 55849, 59842, 64022, 67795, 71238, 74723, BPA-003722, BPA-004209, BPA-004868, BPA-005562, BPA-005723, BPA-006391, BPA-006951, BPA-007738, BPA-008419, BPA-008948, BPA-009533</t>
  </si>
  <si>
    <t xml:space="preserve">Steelhead - Lower Columbia River DPS (threatened), Steelhead - Middle Columbia River DPS (threatened), Steelhead - Snake River DPS (threatened), Steelhead - Upper Columbia River DPS (threatened), Steelhead - Upper Willamette River DPS (threatened), Trout, Rainbow </t>
  </si>
  <si>
    <t>Chinook (Fall) [Lower Columbia River ESU] -- COASTAL -- Mill Creek, Chum [Columbia River ESU] -- COASTAL -- Mill Creek, Coho [Lower Columbia River ESU] -- COASTAL -- Mill Creek</t>
  </si>
  <si>
    <t>10/01/2003, 10/01/2004, 10/01/2005, 04/26/2007, 07/02/2007, 07/03/2008, 08/20/2009, 06/25/2010, 07/19/2011, 10/05/2012, 08/06/2013, 06/04/2014, 05/22/2015, 06/02/2016</t>
  </si>
  <si>
    <t>2003-064-00</t>
  </si>
  <si>
    <t>Habitat Monitoring and Restoration Program for the Lower Columbia River and Columbia River Estuary</t>
  </si>
  <si>
    <t>2003-065-00</t>
  </si>
  <si>
    <t>Bull Trout In Bonneville Reservoir</t>
  </si>
  <si>
    <t>Joint operations with Yakama Nation to determine and evaluate anadromous salmon and bull trout population baselines within Klickitat River.</t>
  </si>
  <si>
    <t>16701, 22537, 26628</t>
  </si>
  <si>
    <t>Chinook (Fall) [Lower Columbia River ESU] -- GORGE -- Upper Gorge Tributaries, Chum [Columbia River ESU] -- GORGE -- Upper Gorge Tributaries, Coho [Lower Columbia River ESU] -- GORGE -- Upper Gorge Tributaries and Big White Salmon River, Steelhead (Summer Winter) [Middle Columbia River DPS] -- Cascades Eastern Slope Tributaries -- Klickitat River, Steelhead (Summer Winter) [Middle Columbia River DPS] -- Cascades Eastern Slope Tributaries -- White Salmon River, Steelhead (Winter) [Lower Columbia River DPS] -- GORGE -- Upper Gorge Tributaries</t>
  </si>
  <si>
    <t>2003-066-00</t>
  </si>
  <si>
    <t>Vitality based studies of Delayed Mortality</t>
  </si>
  <si>
    <t>2003-067-00</t>
  </si>
  <si>
    <t>Harvest Model Development</t>
  </si>
  <si>
    <t>2003-068-00</t>
  </si>
  <si>
    <t>Independent Economic Analysis Board</t>
  </si>
  <si>
    <t>2003-069-00</t>
  </si>
  <si>
    <t>Use of Mainstem Habitats by Juvenile Pacific Lamprey (Lampetra tridentata)</t>
  </si>
  <si>
    <t>2003-070-00</t>
  </si>
  <si>
    <t>Systemwide Lamprey Program Coordinator</t>
  </si>
  <si>
    <t>2003-071-00</t>
  </si>
  <si>
    <t>Evaluate Status of Pacific Lamprey in the Willamette River Subbasin</t>
  </si>
  <si>
    <t>2003-072-00</t>
  </si>
  <si>
    <t>Habitat and Biodiversity Information System for Columbia River Basin</t>
  </si>
  <si>
    <t>This project is based upon the Wildlife Habitat Relationshipâ€™s in Oregon and Washington book (Johnson and Oâ€™Neil 2001), which was supported by more than 40 organizations was an outgrowth of the Spotted Owl management issues that occurred in the early to mid-1990s.  This book serves as a principal source for standardizing wildlife names, along with relationships with habitat types, structural conditions, and key environmental correlates (i.e. fine feature habitat elements). The collection of data sets that this project uses are called IBIS and are recognized as a regional information system.  IBIS has been valued by other organizations as a "Key Informational Source for the Northwestâ€ by National Biological Information Infrastructure, as "Best Available Science" by the Office of Community Development in Washington State, and as "Best Practices" by the Ash Institute-Harvard University.  IBIS also includes a spatial component to habitat (mapping) and species range maps based off of the the Atlas of Oregon Wildlife (Csuti, O'Neil. Shaughnessy, Gaines, and Hak (2001) and other sources.. This project is identified as a "Core Program" to support Regional Planning by the Northwest Power and Conservation Council's Fish and Wildlife Program..</t>
  </si>
  <si>
    <t>Northwest Habitat Institute</t>
  </si>
  <si>
    <t>19561, 24577, 29718, 34627, 38779, 43717, 49290, 54674</t>
  </si>
  <si>
    <t>Coordination and Data Management</t>
  </si>
  <si>
    <t>RPA 71 Coordination</t>
  </si>
  <si>
    <t>Bass, Largemouth , Bass, Smallmouth , Burbot , Chinook - Deschutes River Summer/Fall ESU, Chinook - Lower Columbia River ESU (threatened), Chinook - Mid-Columbia River Spring ESU, Chinook - Snake River Fall ESU (threatened), Chinook - Snake River Spring/Summer , Chinook - Snake River Spring/Summer ESU (threatened), Chinook - Upper Columbia River Spring ESU (endangered), Chinook - Upper Columbia River Summer/Fall ESU, Chinook - Upper Willamette River ESU (threatened), Chub, Oregon (endangered), Chum - Columbia River ESU (threatened), Coho - Lower Columbia River ESU (threatened), Coho - Unspecified Population, Cutthroat Trout, Coastal - Resident Populations, Cutthroat Trout, Coastal - Southwest Washington/Columbia River ESU, Cutthroat Trout, Coastal - Upper Willamette River ESU, Cutthroat Trout, Lahontan (threatened), Cutthroat Trout, Westslope , Cutthroat Trout, Yellowstone , Kokanee , Lamprey, Pacific , Lamprey, River , Lamprey, Western Brook , OBSOLETE-Carp, Common , OBSOLETE-Catfish , OBSOLETE-Crappie, Black , OBSOLETE-Crappie, White , OBSOLETE-Perch, Yellow , OBSOLETE-Pike, Northern , OBSOLETE-Pikeminnow, Northern , OBSOLETE-Trout, Brown , OBSOLETE-Trout, Lake , OBSOLETE-Walleye , Other Anadromous, Shad, American , Sockeye - Deschutes Subbasin, Sockeye - Lake Wenatchee ESU, Sockeye - Okanogan River ESU, Sockeye - Other, Sockeye - Snake River ESU (endangered), Steelhead - Lower Columbia River DPS (threatened), Steelhead - Middle Columbia River DPS (threatened), Steelhead - Snake River DPS (threatened), Steelhead - Upper Columbia River DPS (threatened), Steelhead - Upper Willamette River DPS (threatened), Sturgeon, Green , Sturgeon, White - All Populations except Kootenai R. DPS, Sturgeon, White - Lower Columbia River, Trout, Brook , Trout, Bull (threatened), Trout, Interior Redband , Trout, Rainbow , Whitefish, Mountain , Wildlife</t>
  </si>
  <si>
    <t>Estuary, Regional Coordination, Data Management, and Resident Fish Category Review, Wildlife Categorical Review</t>
  </si>
  <si>
    <t>10/01/2003, 10/01/2004, 08/02/2005, 10/01/2005, 04/26/2007, 02/06/2008, 07/03/2008, 04/22/2009, 08/20/2009, 06/25/2010, 07/02/2010, 07/19/2011, 10/11/2012, 06/25/2013</t>
  </si>
  <si>
    <t>2003-073-00</t>
  </si>
  <si>
    <t>Floating Net Pen Transportation System Pilot Project</t>
  </si>
  <si>
    <t>Columbia Basin Fishing Restoration LLC</t>
  </si>
  <si>
    <t>2003-074-00</t>
  </si>
  <si>
    <t>Species- and site-specific impacts of gas supersaturation on aquatic animals</t>
  </si>
  <si>
    <t>2003-076-00</t>
  </si>
  <si>
    <t>Replicated stream system for the evaluation of hatchery and wild juvenile salmonid interaction and development of innovative culture technologies</t>
  </si>
  <si>
    <t>2003-077-00</t>
  </si>
  <si>
    <t>Inventory and Synthesis of Physical Process Models and Methods to Supplement Habitat Conditions Analysis and Subbasin Planning</t>
  </si>
  <si>
    <t>KWA Ecological Sciences, Inc.</t>
  </si>
  <si>
    <t>2003-078-00</t>
  </si>
  <si>
    <t>Evaluate recreational and commercial mark-selective fisheries</t>
  </si>
  <si>
    <t>2003-079-00</t>
  </si>
  <si>
    <t>Purchase And Evaluation of Automated Marking and Tagging Systems (MATS)</t>
  </si>
  <si>
    <t>2003-080-00</t>
  </si>
  <si>
    <t>Habitat Mitigation Tracking System</t>
  </si>
  <si>
    <t>Steward and Associates</t>
  </si>
  <si>
    <t>2003-081-00</t>
  </si>
  <si>
    <t>Establish Relationship between Fish Passage Survival and Turbine Operating Efficiency</t>
  </si>
  <si>
    <t>Normandeau Associates, Inc</t>
  </si>
  <si>
    <t>2003-082-00</t>
  </si>
  <si>
    <t>2003-083-00</t>
  </si>
  <si>
    <t>On-line Subbasin Planning/Watershed Newsletter</t>
  </si>
  <si>
    <t>2003-084-00</t>
  </si>
  <si>
    <t>Evaluate White Sturgeon Nutritional Needs &amp; Contaminant Effects Influenced by the Hydroelectric System</t>
  </si>
  <si>
    <t>2003-085-00</t>
  </si>
  <si>
    <t>Evaluate potential to enhance spawning of summer/fall chinook salmon in the tailrace of Chief Joseph Dam, Columbia River</t>
  </si>
  <si>
    <t>2003-086-00</t>
  </si>
  <si>
    <t>Tagging Study Techical Committee</t>
  </si>
  <si>
    <t>2003-087-00</t>
  </si>
  <si>
    <t>Assess the Feasibility of Reducing Predation on Juvenile Salmonids in the Columbia River Through Operation of the Hydropower System</t>
  </si>
  <si>
    <t>2003-088-00</t>
  </si>
  <si>
    <t>Fish Behavioral Guidance Through Water Velocity Modification PHASE ONE</t>
  </si>
  <si>
    <t>Natural Solutions</t>
  </si>
  <si>
    <t>2003-089-00</t>
  </si>
  <si>
    <t>Incorporating Pit Tag Technology to Evaluate and Monitor the Reintroduction Effort for Anadromous Salmonids in the Upper Cowlitz Watershed</t>
  </si>
  <si>
    <t>2003-090-00</t>
  </si>
  <si>
    <t>Identify the mechanisms of stranding of juvenile fall chinook salmon in the Hanford Reach</t>
  </si>
  <si>
    <t>2003-091-00</t>
  </si>
  <si>
    <t>Measuring the potential for domestication selection of spawn timing in chinook captive and supplementation programs; implications for recovery</t>
  </si>
  <si>
    <t>2003-092-00</t>
  </si>
  <si>
    <t>Develop Computational Fluid Dynamics Model to Predict Total Dissolved Gas Below Spillways</t>
  </si>
  <si>
    <t>ENSR International, Inc</t>
  </si>
  <si>
    <t>2003-093-00</t>
  </si>
  <si>
    <t>Determination of post-release survival of spring chinook salmon in a mark-selective sport fishery</t>
  </si>
  <si>
    <t>2003-094-00</t>
  </si>
  <si>
    <t>Evaluate the Effects of Prey Availability on Recruitment of White Sturgeon in the Columbia River</t>
  </si>
  <si>
    <t>2003-095-00</t>
  </si>
  <si>
    <t>Monitoring and Models for Adaptive Management of White Sturgeon</t>
  </si>
  <si>
    <t>2003-096-00</t>
  </si>
  <si>
    <t>Determine Effects of Contaminants on White Sturgeon Reproduction and Parental Transfer of Contaminants to Embryos in the Columbia River Basin</t>
  </si>
  <si>
    <t>2003-097-00</t>
  </si>
  <si>
    <t>Modeling and Information Management System to Assess Effectiveness of Alternative Actions</t>
  </si>
  <si>
    <t>2003-098-00</t>
  </si>
  <si>
    <t>A multiscale evaluation of steelhead supplementation in the West Fork Elochoman River</t>
  </si>
  <si>
    <t>2003-099-00</t>
  </si>
  <si>
    <t>UW Offsite Habitat and Fish Survival Effectiveness Monitoring</t>
  </si>
  <si>
    <t>2003-100-00</t>
  </si>
  <si>
    <t>Evaluate Feasibility of a System-wide Multi-Agency Fish, Wildlife &amp; Habitat Conservation Enforcement Web-Based Data Center</t>
  </si>
  <si>
    <t>Steven Vigg and Company</t>
  </si>
  <si>
    <t>2003-102-00</t>
  </si>
  <si>
    <t>Biological Feasibility of Reintroducing Fishwheels to the Columbia River System</t>
  </si>
  <si>
    <t>2003-103-00</t>
  </si>
  <si>
    <t>Engaging the Public in Watershed Planning; A Tool Box for Cultural Shift</t>
  </si>
  <si>
    <t>2003-104-00</t>
  </si>
  <si>
    <t>Role of Bacteria as Indicator Organisms for Watershed Assessment and in Determining Fish Pathogen Relationships with Fauna of Abernathy Creek</t>
  </si>
  <si>
    <t>2003-106-00</t>
  </si>
  <si>
    <t>Habitat Condition and Restoration Potential of Columbia River Flood Plains: A Critical, Missing Element of Fisheries Recovery Science and Policy</t>
  </si>
  <si>
    <t>2003-108-00</t>
  </si>
  <si>
    <t>Rapid Detection of White Sturgeon Iridovirus in Spawning Fluids, Eggs and Juvenile Tissues of White Sturgeon</t>
  </si>
  <si>
    <t>2003-109-00</t>
  </si>
  <si>
    <t>Instream evaluation of populations, migration, individual adult return and wild-hatchery interactions of naturally produced salmonids</t>
  </si>
  <si>
    <t>2003-110-00</t>
  </si>
  <si>
    <t>Prophylactic Treatments for White Sturgeon Infected with the White Sturgeon Iridovirus (WSIV)</t>
  </si>
  <si>
    <t>2003-111-00</t>
  </si>
  <si>
    <t>Impacts of Flow Regulation on Riparian Cottonwood Ecosystems in the Columbia River Basin</t>
  </si>
  <si>
    <t>2003-112-00</t>
  </si>
  <si>
    <t>Compare Bacterial Fish Pathogen Populations in Hatchery Water and in Adjacent Creek Water and Evaluate Possibile Disease Transfer Between Them</t>
  </si>
  <si>
    <t>2003-113-00</t>
  </si>
  <si>
    <t>Fish Counting Protocols</t>
  </si>
  <si>
    <t>15101, 15102</t>
  </si>
  <si>
    <t>2003-114-00</t>
  </si>
  <si>
    <t>Coastal Ocean Acoustic Salmon Tracking (COAST)</t>
  </si>
  <si>
    <t>Kintama Research is working to construct an ocean tracking array for measuring the movements and survival of fish as small as salmon smolts along the west coast of North America &amp; establish the relevance of such a tool for addressing important resource management issues.  In particular, an important goal is to develop an ability to allow the assessment of early marine survival and ocean movements for Columbia River salmon stocks.  In 2006, we began direct measurements of the survival of Snake &amp; Yakima R ROR spring chinook smolts, and also compared the relative survival and performance of transported vs ROR Snake R smolts._x000D_
_x000D_
Earlier studies using acoustic and PIT tagged smolts showed that survival to Bonneville Dam or to the Columbia river mouth, respectively, have been very high, raising critical questions about why Columbia River Chinook have very low smolt-to-adult survival rates.  Largely as a result of the inability to find sufficient mortality in the Columbia R hydrosystem to account for the very low adult returns, the hypothesis arose that delayed mortality must occur for various Columbia River Chinook as a result of the the operation of the hydrosystem, but that this delayed (or latent) mortality is not manifest until the salmon smolts pass by all the dams.  An alternative hypothesis is that differences in smolt-to-adult returns (SARS, or more simply, marine survival) might be better explained by differences in the marine life history of different salmon stocks.  _x000D_
_x000D_
This project seeks to provide objective information as to where Columbia River Chinook salmon smolts migrate to in the sea, and key information on the rates of marine mortality during the initial phase of the marine life cycle.  These data will be used in an explicit test of the PATH hypothesis that delayed mortality due to the hydrosystem is the cause of the problem, and secondly will be used to assess the efficacy of transport to boost salmon returns.  Successful demonstration of the application of the array to Columbia River salmon recovery issues would address a number of key RPAs which existing approaches cannot adequately address.  Given the record salmon returns to the Columbia River in several years since the ocean climate changes of 1999, a critical issue for successful salmon management is to distinguish the true effects on salmon returns caused by the operation of the hydrosystem from those due to ocean climate change.  The POST (Pacific Ocean Shelft Tracking) array is designed to be able to separate marine from freshwater impacts on salmon, and to localize the regions of the coast where mortality is high._x000D_
_x000D_
Snake River and upper Columbia River spring chinook salmon smolts must migrate through a series of 8 to 9 hydropower dams, respectively, in order to reach the Columbia estuary, and subsequently the Pacific Ocean.  Much of the recent research on survival rate trends, differential mortality, and recovery actions for Columbia and Snake River spring chinook assumes that there is a common ocean effect on juvenile survival (Budy et al. 2002; Deriso et al. 2001) and that the varying conservation status of Columbia River salmon is largely attributed to the development of the hydrosystem (Schaller et al. 1999).  Although there has been a growing recognition of the importance of ocean survival to Columbia River salmon stocks (Deriso et al. 2001; Kareiva et al. 2000; Scheuerell and Williams 2005) and therefore the need to incorporate ocean survival rates into survival models (Peters and Marmorek 2001), a technical means of addressing the key questions has been lacking. The POST array provides the means to answer these questions.</t>
  </si>
  <si>
    <t>Basinwide, Ocean</t>
  </si>
  <si>
    <t>17522, 21107, 27193, 32081, 35492, 40974, 46389, 52071, 56199, BPA-003723, BPA-004296, BPA-004339, BPA-004997, BPA-005650</t>
  </si>
  <si>
    <t>Estuary Habitat RM&amp;E, Hydrosystem RM&amp;E</t>
  </si>
  <si>
    <t>RPA 55 Investigate Hydro Critical Uncertanties, RPA 58 Monitor and Evaluate Fish Performance in the Estuary and Plume, RPA 61 Investigate Estuary/Ocean Critical Uncertainties</t>
  </si>
  <si>
    <t>Chinook - Deschutes River Summer/Fall ESU, Chinook - Lower Columbia River ESU (threatened), Chinook - Mid-Columbia River Spring ESU, Chinook - Snake River Fall ESU (threatened), Chinook - Snake River Spring/Summer , Chinook - Snake River Spring/Summer ESU (threatened), Chinook - Upper Columbia River Spring ESU (endangered), Chinook - Upper Columbia River Summer/Fall ESU, Chinook - Upper Willamette River ESU (threatened), Wildlife</t>
  </si>
  <si>
    <t>Chinook (Fall) [Lower Columbia River ESU], Chinook (Fall) [Snake River ESU], Chinook (Spring Summer) [Snake River ESU], Chinook (Spring Summer) [Upper Columbia River ESU], Chum [Columbia River ESU], Coho [Lower Columbia River ESU], Steelhead (Summer Winter) [Middle Columbia River DPS], Steelhead (Summer Winter) [Snake River DPS], Steelhead (Summer Winter) [Upper Columbia River DPS], Steelhead (Winter) [Lower Columbia River DPS]</t>
  </si>
  <si>
    <t>Chinook (Fall) [Lower Columbia River ESU] -- COASTAL -- Big Creek, Chinook (Fall) [Lower Columbia River ESU] -- COASTAL -- Chinook River, Chinook (Fall) [Lower Columbia River ESU] -- COASTAL -- Clatskanie River, Chinook (Fall) [Lower Columbia River ESU] -- COASTAL -- Youngs Bay, Chinook (Fall) [Lower Columbia River ESU] -- GORGE -- Lower Gorge Tribs, Chinook (Fall) [Snake River ESU] -- Snake River -- Snake River Lower Mainstem, Chinook (Spring Summer) [Snake River ESU] -- Dry Clearwater -- Lawyer Creek, Chinook (Spring Summer) [Snake River ESU] -- Wet Clearwater -- Lochsa River, Chinook (Spring Summer) [Snake River ESU] -- Wet Clearwater -- Meadow Creek, Chinook (Spring Summer) [Upper Columbia River ESU] -- Upper Columbia / East Slope Cascades -- Methow River, Chum [Columbia River ESU] -- COASTAL -- Big Creek, Chum [Columbia River ESU] -- COASTAL -- Clatskanie River, Chum [Columbia River ESU] -- COASTAL -- Grays &amp;amp; Chinook Rivers, Chum [Columbia River ESU] -- COASTAL -- Youngs Bay, Chum [Columbia River ESU] -- GORGE -- Lower Gorge Tributaries, Coho [Lower Columbia River ESU] -- COASTAL -- Big Creek, Coho [Lower Columbia River ESU] -- COASTAL -- Clatskanie River, Coho [Lower Columbia River ESU] -- COASTAL -- Grays &amp;amp; Chinook Rivers, Coho [Lower Columbia River ESU] -- COASTAL -- Youngs Bay, Coho [Lower Columbia River ESU] -- GORGE -- Lower Gorge Tributaries, Steelhead (Summer Winter) [Middle Columbia River DPS] -- John Day River -- John Day River lower mainstem tributaries, Steelhead (Summer Winter) [Middle Columbia River DPS] -- Umatilla and Walla Walla River -- Walla Walla River, Steelhead (Summer Winter) [Middle Columbia River DPS] -- Yakima River Group -- Satus Creek, Steelhead (Summer Winter) [Snake River DPS] -- Clearwater River -- Clearwater River lower mainstem, Steelhead (Summer Winter) [Snake River DPS] -- Clearwater River -- Selway River, Steelhead (Summer Winter) [Snake River DPS] -- Lower Snake -- Asotin Creek, Steelhead (Summer Winter) [Snake River DPS] -- Lower Snake -- Tucannon River, Steelhead (Summer Winter) [Upper Columbia River DPS] -- Upper Columbia / East Slope Cascades -- Methow River, Steelhead (Winter) [Lower Columbia River DPS] -- GORGE -- Lower Gorge Tributaries</t>
  </si>
  <si>
    <t>BC - 0-25% WE budget in state, ID - 0-25% WE budget in state, OR - 0-25% WE budget in state, WA - 26-50% WE budget in state</t>
  </si>
  <si>
    <t>10/01/2003, 10/01/2004, 08/02/2005, 10/01/2005, 09/26/2006, 04/26/2007, 12/05/2007, 07/03/2008, 08/20/2009, 03/17/2010, 03/24/2010, 06/25/2010, 07/19/2011, 08/20/2012, 11/01/2012</t>
  </si>
  <si>
    <t>Estuary/Ocean, Multiple Strategies</t>
  </si>
  <si>
    <t>Monitor and evaluate actions taken to re-establish spring Chinook salmon, and improve wild production of summer and winter steelhead, in the Hood River subbasin. Data will be used to develop, and refine, management objectives for the HRPP.</t>
  </si>
  <si>
    <t>151 REL 1, 151 REL 2, 20989, 25529, 29641, 35029, 38672, 4001, 44272, 48684, 49256, 54606, 59738, 62559, 66166, 69547, 73958, BPA-003385, BPA-004016, BPA-004972, BPA-005368, BPA-005586, BPA-006185, BPA-007049, BPA-007715, BPA-008376, BPA-008860, BPA-009349</t>
  </si>
  <si>
    <t xml:space="preserve">Chinook - Lower Columbia River ESU (threatened), Coho - Lower Columbia River ESU (threatened), Cutthroat Trout, Coastal - Resident Populations, Cutthroat Trout, Coastal - Southwest Washington/Columbia River ESU, Cutthroat Trout, Coastal - Upper Willamette River ESU, Kokanee , Lamprey, Pacific , Lamprey, River , OBSOLETE-Trout, Brown , Steelhead - Lower Columbia River DPS (threatened), Trout, Bull (threatened), Trout, Rainbow </t>
  </si>
  <si>
    <t>Chinook (Fall) [Lower Columbia River ESU] -- GORGE -- Hood River, Chinook (Spring) [Lower Columbia River ESU] -- GORGE -- Hood River, Chum [Columbia River ESU] -- GORGE -- Upper Gorge Tributaries, Coho [Lower Columbia River ESU] -- GORGE -- Upper Gorge Tributaries and Hood River, Steelhead (Summer Winter) [Middle Columbia River DPS] -- Cascades Eastern Slope Tributaries -- Deschutes River - eastside, Steelhead (Summer) [Lower Columbia River DPS] -- GORGE -- Hood River, Steelhead (Winter) [Lower Columbia River DPS] -- GORGE -- Hood River</t>
  </si>
  <si>
    <t>10/01/2003, 10/01/2004, 10/01/2005, 09/26/2006, 04/26/2007, 07/02/2007, 07/03/2008, 08/20/2009, 06/25/2010, 07/19/2011, 10/04/2012, 06/25/2013, 06/04/2014, 05/22/2015, 06/02/2016</t>
  </si>
  <si>
    <t>The intent of this project is to continue working with the Lake Roosevelt artificial production projects to provide readily accessible sport and Tribal subsistence fisheries that are compatible and beneficial to the ecological conditions in Lake Roosevelt and Banks Lake (Grand Coulee Dam impoundments).  Artificial production has been determined a feasible method for sustaining viable fisheries in Lake Roosevelt and Banks Lake.  The Washington Department of Fish and Wildlife, Spokane Tribe, Colville Confederated Tribes and Lake Roosevelt Development Association/Lake Roosevelt Volunteer Net Pen Project are cooperating in a comprehensive artificial production program to produce kokanee salmon (Oncorhynchus nerka) and rainbow trout (Oncorhynchus mykiss) for annual releases into the project area.  The program consists of the Spokane Tribal Hatchery, Sherman Creek Hatchery, Ford Trout Hatchery and Lake Roosevelt Rainbow Trout Net Pen Rearing Projects.  The Lake Roosevelt and Banks Lake Fisheries Evaluation Programs monitor and evaluates release strategies and production methods for the aforementioned projects.  Between 1985 and 2005 the projects have collectively produced up to 800,000 rainbow trout and 4 million kokanee salmon for release into Lake Roosevelt and 1.4 million kokanee fry for Banks Lake.  The current (2006) annual release goal includes 4.3 million kokanee fry, 475,000 kokanee yearlings and 750,000 rainbow trout yearlings for the project area.  This project is funded by the Bonneville Power Administration under directives by the Northwest Power Planning Councils Columbia River Basin Fish &amp; Wildlife Program, Resident Fish Substitution Measures, 1987 to current (Subbasin Plan), as partial mitigation for anadromous and resident fish losses in the blocked areas above Chief Joseph and Grand Coulee Dams.  _x000D_
_x000D_
Current objectives include use of native / indigenous stocks for propagation into Upper Columbia River Basin Waters.  These include wild redband rainbow trout supplied from the Colville Trout Hatchery and native Kootenay Lake kokanee salmon from British Columbia._x000D_
.</t>
  </si>
  <si>
    <t>17463, 1858 REL 1, 1858 REL 2, 21494, 27434, 31712, 37239, 41792, 4291, 46508, 52151, 56758, 61268, 65187, 68691, 72226, 75371, BPA-005935</t>
  </si>
  <si>
    <t>10/01/2003, 10/01/2004, 08/02/2005, 10/01/2005, 04/26/2007, 07/03/2008, 08/20/2009, 06/25/2010, 07/19/2011, 10/03/2012, 06/25/2013, 06/04/2014, 05/22/2015, 06/02/2016, 02/27/2017</t>
  </si>
  <si>
    <t>10/01/2003, 10/01/2004, 10/01/2005, 04/26/2007, 03/12/2008, 05/02/2008, 07/03/2008, 11/21/2008, 12/08/2008, 05/18/2009, 09/10/2009, 10/13/2009, 05/07/2010, 06/25/2010, 07/28/2010, 02/04/2011, 05/09/2011, 02/15/2012, 03/08/2012, 09/10/2012, 05/29/2013, 07/29/2013, 02/21/2014, 10/29/2014, 04/16/2015, 11/17/2015, 09/08/2016, 02/13/2017</t>
  </si>
  <si>
    <t>1995-028-00</t>
  </si>
  <si>
    <t>Assessment Of Fishery Improvement</t>
  </si>
  <si>
    <t>19746, 24306, 29385, 511 REL 1, 6320</t>
  </si>
  <si>
    <t xml:space="preserve">Bass, Largemouth , Bass, Smallmouth , Burbot , Freshwater Mussels, Kokanee , OBSOLETE-Carp, Common , OBSOLETE-Catfish , OBSOLETE-Crappie, Black , OBSOLETE-Crappie, White , OBSOLETE-Perch, Yellow , OBSOLETE-Pikeminnow, Northern , OBSOLETE-Trout, Brown , OBSOLETE-Trout, Lake , OBSOLETE-Walleye , Sturgeon, White - All Populations except Kootenai R. DPS, Trout, Brook , Trout, Rainbow , Whitefish, Mountain </t>
  </si>
  <si>
    <t>Steelhead (Summer Winter) [Middle Columbia River DPS] -- Yakima River Group -- Yakima River upper mainstem, Steelhead (Summer Winter) [Upper Columbia River DPS] -- Upper Columbia / East Slope Cascades -- Crab Creek</t>
  </si>
  <si>
    <t>A study was initiated in 1997 to investigate the impacts of piscivorous colonial waterbirds on the survival of juvenile salmonids ( Oncorhynchus spp.) in the lower Columbia River (Roby et al. 1998; Collis et al. 2002). The study area included the Columbia River from the mouth (river km 0) to the head of the impoundment created by McNary Dam (river km 553). The species of piscivorous waterbirds investigated were California gulls (Larus californicus), ring-billed gulls (L.delawarensis), glaucous-winged/western gulls (L. glaucescens X L. occidentalis), Caspian terns (Sterna caspia), double-crested cormorants (Phalacrocorax auritus), and, more recently, American white pelicans (Pelecanus erythrorhynchos) and California brown pelicans (Pelecanus occidentalis californicus).</t>
  </si>
  <si>
    <t>Oregon State University, Real Time Research</t>
  </si>
  <si>
    <t>12825, 22182, 26707, 31313, 325 REL 7, 36864, 371 REL 1, 371 REL 2, 4275, 56884, 60846, BPA-005038, BPA-005452, BPA-005543, BPA-005544, BPA-005545</t>
  </si>
  <si>
    <t>Implement Avian Predation Control Measures, Predation Management RM&amp;E</t>
  </si>
  <si>
    <t>RPA 45 Relocate Caspian Terns from East Sand Island in the Columbia River Estuary, RPA 46 Double-Crested Comorant, RPA 47 Inland Avian Prediation, RPA 66 Monitor and Evaluate the Caspian Tern Population in the Columbia River Estuary, RPA 67 Monitor and Evaluate the Double Crested Cormorant Population in the Columbia River Estuary, RPA 68 Monitor and Evaluate Inland Avian Predation</t>
  </si>
  <si>
    <t>Chinook (Fall) [Lower Columbia River ESU] -- COASTAL -- Youngs Bay, Chum [Columbia River ESU] -- COASTAL -- Youngs Bay, Coho [Lower Columbia River ESU] -- COASTAL -- Youngs Bay</t>
  </si>
  <si>
    <t>Edu, Private</t>
  </si>
  <si>
    <t>10/01/2003, 10/01/2004, 08/02/2005, 10/01/2005, 09/26/2006, 04/26/2007, 07/03/2008, 03/18/2009, 08/20/2009, 06/25/2010, 07/19/2011, 10/03/2012, 06/25/2013, 06/04/2014, 06/26/2015, 06/02/2016</t>
  </si>
  <si>
    <t>Estuary/Ocean, Multiple Strategies, Population Status, Predation</t>
  </si>
  <si>
    <t>This project determines what conditions must exist to provide successful spawning and rearing below lower Columbia River mainstem dams and what measures must be taken to protect those fish.  Specifically, this project describes the abundance, spatial and temporal distributions, and stock origins of spawning chum and fall Chinook salmon, as well as the emergence timing and emigration from local rearing areas.  In addition, it identifies operational and physical habitat factors affecting spawning.</t>
  </si>
  <si>
    <t>Oregon Department of Fish and Wildlife, Pacific Northwest National Laboratory, Pacific States Marine Fisheries Commission, Washington Department of Fish and Wildlife (WDFW)</t>
  </si>
  <si>
    <t>15 REL 2, 19562, 19932, 23680, 24465, 24484, 24485, 24549, 26934 REL 11, 26934 REL 18, 26934 REL 2, 26934 REL 25, 26934 REL 32, 26934 REL 36, 29301, 29306, 29307, 29512, 34890, 34979, 34980, 35333, 38971, 4028, 4287, 44312, 4670, 4701, 49534, 544 REL 1, 544 REL 2, 54644, 56065 REL 12, 56065 REL 17, 56065 REL 20, 56065 REL 5, 56065 REL 8, 59478, 623 REL 1, 623 REL 2, 624 REL 1, 624 REL 2, 63058, 652 REL 1, 652 REL 16, 652 REL 6, 66561, 70625, 73877, 7583</t>
  </si>
  <si>
    <t>Chinook - Lower Columbia River ESU (threatened), Chinook - Upper Columbia River Spring ESU (endangered), Chinook - Upper Columbia River Summer/Fall ESU, Chum - Columbia River ESU (threatened), Steelhead - Middle Columbia River DPS (threatened)</t>
  </si>
  <si>
    <t>Chinook (Bright) [Lower Columbia River ESU], Chinook (Fall) [Lower Columbia River ESU], Chinook (Spring) [Lower Columbia River ESU], Chum [Columbia River ESU], Coho [Lower Columbia River ESU], Steelhead (Summer Winter) [Middle Columbia River DPS], Steelhead (Summer) [Lower Columbia River DPS], Steelhead (Winter) [Lower Columbia River DPS]</t>
  </si>
  <si>
    <t>Chinook (Bright) [Lower Columbia River ESU] -- CASCADE -- Lewis River, Chinook (Bright) [Lower Columbia River ESU] -- CASCADE -- Sandy River, Chinook (Fall) [Lower Columbia River ESU] -- CASCADE -- Coweeman River, Chinook (Fall) [Lower Columbia River ESU] -- CASCADE -- Kalama River, Chinook (Fall) [Lower Columbia River ESU] -- CASCADE -- Lewis River, Chinook (Fall) [Lower Columbia River ESU] -- CASCADE -- Sandy River, Chinook (Fall) [Lower Columbia River ESU] -- CASCADE -- Washougal River, Chinook (Fall) [Lower Columbia River ESU] -- COASTAL -- Chinook River, Chinook (Fall) [Lower Columbia River ESU] -- COASTAL -- Elochoman River, Chinook (Fall) [Lower Columbia River ESU] -- COASTAL -- Grays River, Chinook (Fall) [Lower Columbia River ESU] -- COASTAL -- Mill Creek, Chinook (Fall) [Lower Columbia River ESU] -- GORGE -- Lower Gorge Tribs, Chinook (Fall) [Lower Columbia River ESU] -- GORGE -- Upper Gorge Tributaries, Chinook (Fall) [Lower Columbia River ESU] -- WILLAMETTE - CASCADE -- Clackamas River, Chinook (Spring) [Lower Columbia River ESU] -- CASCADE -- Kalama River, Chinook (Spring) [Lower Columbia River ESU] -- CASCADE -- North Fork Lewis River, Chinook (Spring) [Lower Columbia River ESU] -- CASCADE -- Sandy River, Chum [Columbia River ESU] -- CASCADE -- Cowlitz River, Chum [Columbia River ESU] -- CASCADE -- Kalama River, Chum [Columbia River ESU] -- CASCADE -- Lewis River, Chum [Columbia River ESU] -- CASCADE -- Sandy River, Chum [Columbia River ESU] -- CASCADE -- Washougal River, Chum [Columbia River ESU] -- COASTAL -- Elochoman River, Chum [Columbia River ESU] -- COASTAL -- Grays &amp;amp; Chinook Rivers, Chum [Columbia River ESU] -- COASTAL -- Mill Creek, Chum [Columbia River ESU] -- GORGE -- Lower Gorge Tributaries, Chum [Columbia River ESU] -- GORGE -- Upper Gorge Tributaries, Chum [Columbia River ESU] -- WILLAMETTE - CASCADE -- Clackamas River, Coho [Lower Columbia River ESU] -- CASCADE -- Coweeman River, Coho [Lower Columbia River ESU] -- CASCADE -- East Fork Lewis River, Coho [Lower Columbia River ESU] -- CASCADE -- Kalama River, Coho [Lower Columbia River ESU] -- CASCADE -- North Fork Lewis River, Coho [Lower Columbia River ESU] -- CASCADE -- Sandy River, Coho [Lower Columbia River ESU] -- CASCADE -- Washougal River, Coho [Lower Columbia River ESU] -- COASTAL -- Elochoman River, Coho [Lower Columbia River ESU] -- COASTAL -- Grays &amp;amp; Chinook Rivers, Coho [Lower Columbia River ESU] -- COASTAL -- Mill Creek, Coho [Lower Columbia River ESU] -- GORGE -- Lower Gorge Tributaries, Coho [Lower Columbia River ESU] -- GORGE -- Upper Gorge Trib Mainstem (Hood, White Salmon), Coho [Lower Columbia River ESU] -- GORGE -- Upper Gorge Tributaries and Big White Salmon River, Coho [Lower Columbia River ESU] -- WILLAMETTE - CASCADE -- Clackamas River, Steelhead (Summer Winter) [Middle Columbia River DPS] -- Cascades Eastern Slope Tributaries -- White Salmon River, Steelhead (Summer Winter) [Middle Columbia River DPS] -- Umatilla and Walla Walla River -- Umatilla River, Steelhead (Summer) [Lower Columbia River DPS] -- CASCADE -- East Fork Lewis River, Steelhead (Summer) [Lower Columbia River DPS] -- CASCADE -- Kalama River, Steelhead (Summer) [Lower Columbia River DPS] -- CASCADE -- North Fork Lewis River, Steelhead (Summer) [Lower Columbia River DPS] -- CASCADE -- Washougal River, Steelhead (Summer) [Lower Columbia River DPS] -- GORGE -- Wind River, Steelhead (Winter) [Lower Columbia River DPS] -- CASCADE -- Coweeman River, Steelhead (Winter) [Lower Columbia River DPS] -- CASCADE -- East Fork Lewis River, Steelhead (Winter) [Lower Columbia River DPS] -- CASCADE -- Kalama River, Steelhead (Winter) [Lower Columbia River DPS] -- CASCADE -- North Fork Lewis River, Steelhead (Winter) [Lower Columbia River DPS] -- CASCADE -- Sandy River, Steelhead (Winter) [Lower Columbia River DPS] -- CASCADE -- Washougal River, Steelhead (Winter) [Lower Columbia River DPS] -- GORGE -- Lower Gorge Tributaries, Steelhead (Winter) [Lower Columbia River DPS] -- GORGE -- Upper Gorge Tributaries, Steelhead (Winter) [Lower Columbia River DPS] -- WILLAMETTE - CASCADE -- Clackamas River</t>
  </si>
  <si>
    <t>10/01/2003, 10/01/2004, 10/01/2005, 04/26/2007, 07/02/2007, 07/03/2008, 08/20/2009, 06/25/2010, 07/19/2011, 11/01/2012, 06/25/2013, 06/04/2014, 06/26/2015, 06/02/2016</t>
  </si>
  <si>
    <t>2001-015-00</t>
  </si>
  <si>
    <t>Echo Meadow Recharge Rivers</t>
  </si>
  <si>
    <t>IRZ Consulting LLC</t>
  </si>
  <si>
    <t>14327, 15240, 20029, 6925</t>
  </si>
  <si>
    <t>10/01/2003, 08/02/2005, 10/01/2005</t>
  </si>
  <si>
    <t>2002-027-00</t>
  </si>
  <si>
    <t>Hydrodynamics &amp; Water Quality</t>
  </si>
  <si>
    <t>652 REL 21</t>
  </si>
  <si>
    <t>Chinook (Fall) [Snake River ESU] -- Snake River -- Snake River Lower Mainstem, Chinook (Spring Summer) [Snake River ESU] -- Dry Clearwater -- Lapwai/Big Canyon, Steelhead (Summer Winter) [Snake River DPS] -- Clearwater River -- Clearwater River lower mainstem, Steelhead (Summer Winter) [Snake River DPS] -- Lower Snake -- Asotin Creek</t>
  </si>
  <si>
    <t>ID - 26-50% WE budget in state, WA - 51-75% WE budget in state</t>
  </si>
  <si>
    <t>This project seeks to develop two novel monitoring and evaluation programs: (i) subbasin-scale pilot status and trend monitoring efforts for anadromous salmonids and their habitat in the Wenatchee, John Day and Salmon River basins, and (ii) effectiveness monitoring for suites of habitat restoration projects in selected watersheds within the three target subbasins.  This work builds on current status and trend monitoring programs within each of these basins; however, the proposed work differs structurally from much of the ongoing status and trend monitoring work as it focuses on the explicit development and testing of the sampling protocols and methodologies required for generating habitat and population monitoring data of known spatio-temporal resolution, accuracy and precision.  In addition, the proposed work expands on the utility of status monitoring data to explicitly address watershed-scale questions of habitat restoration action effectiveness._x000D_
_x000D_
(i) The status and trend monitoring program for anadromous salmonids and habitat in the Wenatchee, John Day and Salmon River basins will serve three major data collection efforts:_x000D_
--At the scale of the subbasin, assess on an annual basis the status of adult populations of anadromous salmonids._x000D_
--At the scale of the subbasin, assess on an annual basis the population status or productivity of juvenile anadromous salmonids._x000D_
--At the scale of the subbasin, assess on an annual basis the status of salmonid habitat._x000D_
_x000D_
Data from the status and trend monitoring program will be used for a variety of resource management purposes.  The primary utility of the information will be the annual assessment of status and resulting trend over time for these fishes and their habitat.  However, this program will also support restoration action planning and assessment by serving as the baseline information used for action siting, and the baseline against which actions' biological impact could be measured._x000D_
_x000D_
(ii) The effectiveness monitoring program for assessing the watershed-scale impact of restoration actions in selected portion of the Wenatchee, John Day and Salmon River basins will explicitly address questions of action efficacy:_x000D_
--At the scale of a watershed, what is the biological benefit to anadromous salmonid populations of the implementation of ongoing habitat restoration actions?_x000D_
--Within and between target watershed in a single subbasin, what is the distribution of physical/environmental habitat condition as a function of ongoing habitat restoration actions?_x000D_
_x000D_
While the genesis of this project was initially strictly status and trend monitoring of populations and habitat condition, a natural extension of these data collection programs is a watershed scale assessment of habitat action efficacy.  Habitat restoration actions are generally implemented on a reach or habitat unit scale and can be assessed for effectiveness at that scale.  However, when needing to determine the population level response to restoration actions, the actions' cumulative impact must be assessed on the scale of the demographic unit as a whole.  At this scale, determining the effect of multiple simultaneous actions is more an issue of differences in population growth rates (alternatively stage specific survivals, or productivity expressed as juveniles per adult) than an elucidation of the mechanism by which a particular action or class of actions alters the population processes of these fishes.  Therefore, assessments of watershed scale population trajectories so closely resembles status monitoring that their combination is a natural pairing._x000D_
_x000D_
Finally, in order to efficiently and effectively assess the status, trends and effects of habitat management actions, a process to manage the flow of data and information from data generation to data analysis is needed.  To meet this need, this project will develop a framework of tools that assist in data management at the scale of the data generators while also standardizing the form and communication of data sets to a regional data management system.  The data management tools and products developed will be designed to integrate with on going regional efforts to standardize protocols and meta-data and develop distributed data management systems.</t>
  </si>
  <si>
    <t>14744 REL 1, 14744 REL 2, 14744 REL 3, 14880 REL 1, 14880 REL 2, 14880 REL 3, 14880 REL 4, 16175 REL 1, 16394, 17447, 17492, 17856, 17904, 18165, 18198, 18223, 19370, 20997 REL 1, 21174, 21698, 22456, 23744, 24725, 24727, 25153, 26211, 26285, 26351, 26434, 27178, 27480 REL 1, 27480 REL 2, 27480 REL 3, 27480 REL 4, 27480 REL 5, 27480 REL 6, 28029, 30032, 31579, 31661, 31865, 32097, 32166, 32338, 33329, 33338, 34059, 35962, 36687, 36719, 36839, 37005, 37080, 37149, 38410, 39498, 40060, 40672, 40673, 40950, 41045, 41151, 41349, 41578, 41715, 41723, 41806, 41811, 43058, 45428, 45470, 45546, 45568, 45992, 45993, 46221, 46273 REL 104, 46273 REL 119, 46273 REL 28, 46273 REL 48, 46273 REL 69, 46273 REL 8, 46273 REL 88, 46344, 46464, 47099, 47100, 47762, 48304, 50585, 50685, 50733, 50900, 51487, 51637, 52089, 52152, 52983, 53350, 55487, 55969, 55970, 56336, 56338, 56392, 56399, 56540, 56662 REL 13, 56662 REL 48, 57497, 57863, 59513, 59729, 59730, 59870, 60276, 60348, 60621, 61818, 64146, 64152, 64187, 64301, 64527, 64580, 64997, 65674, 67442, 67443, 67511, 67971, 68300, 68619, 69146, 69875, 71131, 71132, 71203, 71541, 71785, 71851, 73971, 74633, 74634, 74647, 75098, 75288, 75383, BPA-003090, BPA-003092, BPA-003434, BPA-003989, BPA-004994, BPA-005654, BPA-006388, BPA-007052, BPA-007736, BPA-008398, BPA-008817, BPA-009574, CR-305372, CR-305373</t>
  </si>
  <si>
    <t>Coordination and Data Management, Hydrosystem RM&amp;E, Monitor Fish Populations, Protect and Improve Tributary Habitat, Tributary Habitat RM&amp;E</t>
  </si>
  <si>
    <t>RPA 35 Tributary Habitat Implementation 2010 to 2018, RPA 50 Fish Population Status Monitoring, RPA 51 Collaboration Regarding Fish Population Status Monitoring, RPA 52 Monitor and Evaluate Performance within the FCRPS, RPA 56 Monitor and Evaluate Tributary Habitat Conditions and Limiting Factors, RPA 57 Evaluate the Effectiveness of Tributary Habitat Actions, RPA 71 Coordination, RPA 72 Data Management</t>
  </si>
  <si>
    <t xml:space="preserve">Chinook - Deschutes River Summer/Fall ESU, Chinook - Lower Columbia River ESU (threatened), Chinook - Mid-Columbia River Spring ESU, Chinook - Snake River Fall ESU (threatened), Chinook - Snake River Spring/Summer , Chinook - Snake River Spring/Summer ESU (threatened), Chinook - Upper Columbia River Spring ESU (endangered), Chinook - Upper Columbia River Summer/Fall ESU, Chinook - Upper Willamette River ESU (threatened), Chum - Columbia River ESU (threatened), Coho - Lower Columbia River ESU (threatened), Coho - Unspecified Population, Cutthroat Trout, Coastal - Southwest Washington/Columbia River ESU, Cutthroat Trout, Coastal - Upper Willamette River ESU, Cutthroat Trout, Westslope , Lamprey, Pacific , Lamprey, River , Other Anadromous, Shad, American , Sockeye - Deschutes Subbasin, Sockeye - Lake Wenatchee ESU, Sockeye - Okanogan River ESU, Sockeye - Other, Sockeye - Snake River ESU (endangered), Steelhead - Lower Columbia River DPS (threatened), Steelhead - Middle Columbia River DPS (threatened), Steelhead - Snake River DPS (threatened), Steelhead - Upper Columbia River DPS (threatened), Steelhead - Upper Willamette River DPS (threatened), Sturgeon, Green , Sturgeon, White - Lower Columbia River, Trout, Brook , Trout, Bull (threatened), Trout, Interior Redband , Trout, Rainbow </t>
  </si>
  <si>
    <t>Chinook (Fall) [Lower Columbia River ESU] -- GORGE -- Lower Gorge Tribs, Chinook (Fall) [Snake River ESU] -- Snake River -- Snake River Lower Mainstem, Chinook (Spring Summer) [Snake River ESU] -- Dry Clearwater -- Lapwai/Big Canyon, Chinook (Spring Summer) [Snake River ESU] -- Dry Clearwater -- Lawyer Creek, Chinook (Spring Summer) [Snake River ESU] -- Grande Ronde / Imnaha -- Big Sheep Creek, Chinook (Spring Summer) [Snake River ESU] -- Grande Ronde / Imnaha -- Grande Ronde River upper mainstem, Chinook (Spring Summer) [Snake River ESU] -- Grande Ronde / Imnaha -- Imnaha River mainstem, Chinook (Spring Summer) [Snake River ESU] -- Grande Ronde / Imnaha -- Lookingglass Creek, Chinook (Spring Summer) [Snake River ESU] -- Grande Ronde / Imnaha -- Lostine River, Chinook (Spring Summer) [Snake River ESU] -- Middle Fork Salmon River -- Big Creek, Chinook (Spring Summer) [Snake River ESU] -- South Fork Salmon River -- East Fork South Fork Salmon River, Chinook (Spring Summer) [Snake River ESU] -- South Fork Salmon River -- Secesh River, Chinook (Spring Summer) [Snake River ESU] -- South Fork Salmon River -- South Fork Salmon River mainstem, Chinook (Spring Summer) [Snake River ESU] -- Upper Salmon River -- Lemhi River, Chinook (Spring Summer) [Snake River ESU] -- Upper Salmon River -- Pahsimeroi River, Chinook (Spring Summer) [Snake River ESU] -- Upper Salmon River -- Salmon River lower mainstem below Redfish Lake, Chinook (Spring Summer) [Snake River ESU] -- Upper Salmon River -- Valley Creek, Chinook (Spring Summer) [Snake River ESU] -- Wet Clearwater -- Lolo Creek, Chinook (Spring Summer) [Upper Columbia River ESU] -- Upper Columbia / East Slope Cascades -- Entiat River, Chinook (Spring Summer) [Upper Columbia River ESU] -- Upper Columbia / East Slope Cascades -- Methow River, Chinook (Spring Summer) [Upper Columbia River ESU] -- Upper Columbia / East Slope Cascades -- Wenatchee River, Chum [Columbia River ESU] -- GORGE -- Lower Gorge Tributaries, Coho [Lower Columbia River ESU] -- GORGE -- Lower Gorge Tributaries, Steelhead (Summer Winter) [Middle Columbia River DPS] -- Cascades Eastern Slope Tributaries -- Fifteenmile Creek (winter run), Steelhead (Summer Winter) [Middle Columbia River DPS] -- John Day River -- John Day River lower mainstem tributaries, Steelhead (Summer Winter) [Middle Columbia River DPS] -- John Day River -- John Day River upper mainstem, Steelhead (Summer Winter) [Middle Columbia River DPS] -- John Day River -- Middle Fork John Day River, Steelhead (Summer Winter) [Middle Columbia River DPS] -- John Day River -- North Fork John Day River, Steelhead (Summer Winter) [Middle Columbia River DPS] -- John Day River -- South Fork John Day River, Steelhead (Summer Winter) [Snake River DPS] -- Clearwater River -- Clearwater River lower mainstem, Steelhead (Summer Winter) [Snake River DPS] -- Clearwater River -- Lolo Creek, Steelhead (Summer Winter) [Snake River DPS] -- Grande Ronde River -- Grande Ronde River lower mainstem tributaries, Steelhead (Summer Winter) [Snake River DPS] -- Grande Ronde River -- Grande Ronde River upper mainstem, Steelhead (Summer Winter) [Snake River DPS] -- Grande Ronde River -- Joseph Creek, Steelhead (Summer Winter) [Snake River DPS] -- Grande Ronde River -- Wallowa River, Steelhead (Summer Winter) [Snake River DPS] -- Imnaha River -- Imnaha River, Steelhead (Summer Winter) [Snake River DPS] -- Lower Snake -- Asotin Creek, Steelhead (Summer Winter) [Snake River DPS] -- Salmon River -- Big, Camas, and Loon Creek, Steelhead (Summer Winter) [Snake River DPS] -- Salmon River -- Lemhi River, Steelhead (Summer Winter) [Snake River DPS] -- Salmon River -- Little Salmon and Rapid River, Steelhead (Summer Winter) [Snake River DPS] -- Salmon River -- Pahsimeroi River, Steelhead (Summer Winter) [Snake River DPS] -- Salmon River -- Salmon River upper mainstem, Steelhead (Summer Winter) [Snake River DPS] -- Salmon River -- Secesh River, Steelhead (Summer Winter) [Snake River DPS] -- Salmon River -- South Fork Salmon River, Steelhead (Summer Winter) [Upper Columbia River DPS] -- Upper Columbia / East Slope Cascades -- Entiat River, Steelhead (Summer Winter) [Upper Columbia River DPS] -- Upper Columbia / East Slope Cascades -- Methow River, Steelhead (Summer Winter) [Upper Columbia River DPS] -- Upper Columbia / East Slope Cascades -- Wenatchee River, Steelhead (Winter) [Lower Columbia River DPS] -- GORGE -- Lower Gorge Tributaries</t>
  </si>
  <si>
    <t>10/01/2003, 10/01/2004, 08/02/2005, 10/01/2005, 04/26/2007, 07/03/2008, 04/02/2009, 08/20/2009, 04/15/2010, 05/24/2010, 06/02/2010, 06/25/2010, 01/21/2011, 01/21/2011, 03/15/2011, 07/19/2011, 10/04/2012, 06/25/2013, 01/29/2014, 05/02/2014, 06/04/2014, 06/26/2015, 11/02/2015, 12/18/2015, 06/02/2016</t>
  </si>
  <si>
    <t>Estuary/Ocean, Hydrosystem, Multiple Strategies, Population Status, Predation, Tributaries, Tributary Habitat</t>
  </si>
  <si>
    <t>2003-024-00</t>
  </si>
  <si>
    <t>Shoshone-Bannock Tr Fish Produ</t>
  </si>
  <si>
    <t>Federal, state, tribal, local, and private aquatic monitoring programs in the Pacific Northwest have evolved independently in response to different organizational mandates, jurisdictional needs, issues and questions.  Planning and coordination of federal, state and tribal monitoring activities have evolved slowly but steadily over the past ten years.  In 2004, the Pacific Northwest Aquatic Monitoring Partnership (PNAMP) emerged from an ad hoc effort to become a formal institution charged with providing a forum for coordination of aquatic monitoring efforts in the region.  The geographic area of this coordination includes the Pacific Northwest region from Northern California to Canada where participating entities are implementing monitoring efforts.  As of 2008, 20 state, tribal, federal, and regional entities signed the PNAMP Charter (Appendix A)._x000D_
_x000D_
The basis of PNAMP is that monitoring will be improved if: all programs use consistent monitoring approaches and protocols; follow a scientific foundation; support monitoring policy and management objectives; and collect and present information in a manner that can be shared.  These goals will require considerable effort and commitment to collaboration by many entities and individuals.  PNAMP strives to provide the forum where this collaboration can occur and to facilitate the exchange among technical experts and between technical and policy staff that is necessary to accomplish these goals.	_x000D_
_x000D_
Although we are eager for more participation, we believe PNAMP has the right combination of types of participants to address these goals.  PNAMPâ€™s organizational structure includes a Steering Committee, Coordination Team (Coordinator, Assistant Coordinator, and Data Steward) and a number of technical workgroups and subcommittees that focus on specific projects and tasks.  The Steering Committee is composed of representatives from all entities that are signatory to the Charter and leaders of the technical workgroups, a combination which allows the interface of technical and policy interests.  The agency representatives are responsible for communication to PNAMP regarding their respective agenciesâ€™ work and needs, as well as delivering PNAMP progress and challenges to their agencies._x000D_
_x000D_
Recently, PNAMP has developed a better understanding of how the goals and tasks of each technical workgroup, subcommittee, and individual partners are inherently interdependent.  PNAMP has identified and been working on a number of concepts important to establishing a regional partnership for aquatic resource monitoring that bridge technical focus areas and individual agencies.  These are critical elements of a large scale, efficient, coordinated effort to monitor resources.  We refer to these as â€œcross cut tasksâ€:_x000D_
â€¢	Protocols: what to measure and how to measure it_x000D_
â€¢	Survey design: how to decide where and when to monitor_x000D_
â€¢	Data management: what are our data needs; what must we do before, during, and after data collection to facilitate data sharing_x000D_
â€¢	Monitoring inventory: better facilitate coordination by describing â€˜who is doing what monitoring whereâ€™_x000D_
â€¢	High level indicators: seek agreement on a set of indicators (and metrics necessary to determine indicators) to describe landscape level changes in the region_x000D_
â€¢	Regional network of monitoring efforts: explore ways to continuously improve our efficiency and effectiveness of monitoring on a regional scale_x000D_
_x000D_
Each of these tasks is complex and resolution involves collaboration with other regional and national organizations, as well as many individual participants.  However, successful coordination and collaboration on these fundamentals could be a first step in the creation of a regional monitoring effort._x000D_
_x000D_
The PNAMP Steering Committee, Workgroup Leaders and Coordination Team share the responsibility to work across PNAMP to accomplish our goals efficiently and consistently.  We encourage those in the region who seek assistance with aquatic resource monitoring issues to contribute to PNAMP.  Coordination on complex topics with many partners takes time and hard work.  Since PNAMP is a voluntary organization, our progress is directly correlated to participation.  Support and open communication are essential for PNAMP to be able to respond to needs of the region; we need to hear from both technical and policy staff what is needed for better coordinated aquatic resource monitoring.</t>
  </si>
  <si>
    <t>22680, 26477, 28571, 29881, 35113, 40087, 41039, 42697, 44161, 44308, 44906, 47290, 49186, 51486, 52949, 56296, 59509, 60237, 63629, 64211, 67236, 68050, 70905, 71562, 73883, BPA-004697, BPA-004698</t>
  </si>
  <si>
    <t>Coordination and Data Management, Estuary Habitat RM&amp;E, Monitor Fish Populations, Tributary Habitat RM&amp;E</t>
  </si>
  <si>
    <t>RPA 51 Collaboration Regarding Fish Population Status Monitoring, RPA 56 Monitor and Evaluate Tributary Habitat Conditions and Limiting Factors, RPA 57 Evaluate the Effectiveness of Tributary Habitat Actions, RPA 59 Monitor and Evaluate Migration Characteristics and Estuary/Ocean Conditions, RPA 71 Coordination, RPA 72 Data Management</t>
  </si>
  <si>
    <t>Chinook (Fall) [Lower Columbia River ESU] -- CASCADE -- Salmon Creek, Chinook (Fall) [Lower Columbia River ESU] -- COASTAL -- Mill Creek, Chinook (Fall) [Lower Columbia River ESU] -- WILLAMETTE - CASCADE -- Clackamas River, Chum [Columbia River ESU] -- CASCADE -- Salmon Creek, Chum [Columbia River ESU] -- COASTAL -- Mill Creek, Chum [Columbia River ESU] -- WILLAMETTE - CASCADE -- Clackamas River, Coho [Lower Columbia River ESU] -- CASCADE -- Salmon Creek, Coho [Lower Columbia River ESU] -- COASTAL -- Mill Creek, Coho [Lower Columbia River ESU] -- WILLAMETTE - CASCADE -- Clackamas River, Steelhead (Winter) [Lower Columbia River DPS] -- CASCADE -- Salmon Creek, Steelhead (Winter) [Lower Columbia River DPS] -- WILLAMETTE - CASCADE -- Clackamas River</t>
  </si>
  <si>
    <t>10/01/2004, 10/01/2005, 04/11/2007, 04/26/2007, 07/02/2007, 07/03/2008, 08/20/2009, 06/25/2010, 07/19/2011, 11/01/2012, 06/25/2013, 10/15/2013, 01/29/2014, 06/04/2014, 01/27/2015, 06/26/2015, 06/02/2016, 10/20/2016, 01/26/2017</t>
  </si>
  <si>
    <t>Population Status</t>
  </si>
  <si>
    <t>2005-001-00</t>
  </si>
  <si>
    <t>Tidal Freshwater Monitoring</t>
  </si>
  <si>
    <t>This study will 1) provide basic data on the migration characteristics and ecology of yearling and subyearling salmonids in tidal freshwater habitats in the vicinity of the Sandy River delta in the lower Columbia River ; and 2) assess feasibility to apply acoustic telemetry technology for action effectiveness research  and quantify residence times and migration pathways in shallow, tidal freshwater habitats.  The Sandy River delta and vicinity was chosen as the study area because it is in the tidal freshwater area of interest (RM 110-146), there is a major habitat restoration project ongoing there with potential for significant restoration of shallow water habitat for juvenile salmonids, the area was mandated in the Action Agenciesâ€™ Implementation Plan for the Updated Proposed Action, and it is likely to be included in the forthcoming 2007 Biological Opinion because of relatively high mortality rates below Bonneville Dam.  Research on juvenile salmonid ecology in tidal freshwater is also called for in the Northwest Power and Conservation Councilâ€™s Lower Columbia Subbasin Plan and draft Research Plan.  We propose to use a shallow (0-2 m) beach seine to sample fish within three of the most common shallow tidal freshwater habitats: river confluence floodplain, shallows, and mainstem island.  This is not a pilot study for an estuary-wide research, monitoring, and evaluation program.  The study will perform status and trends monitoring and uncertainties research on yearling and subyearling salmonids in tidal freshwater and develop protocols for action effectiveness research.  We will substantively coordinate and integrate our results with other relevant studies in the lower Columbia River and estuary (LCREP).</t>
  </si>
  <si>
    <t>26934 REL 14, 26934 REL 23, 26934 REL 7, 58 REL 26, 652 REL 29, 652 REL 37</t>
  </si>
  <si>
    <t>RPA 58 Monitor and Evaluate Fish Performance in the Estuary and Plume, RPA 59 Monitor and Evaluate Migration Characteristics and Estuary/Ocean Conditions, RPA 60 Monitor and Evaluate Habitat Actions in the Estuary, RPA 61 Investigate Estuary/Ocean Critical Uncertainties</t>
  </si>
  <si>
    <t>Chinook (Bright) [Lower Columbia River ESU] -- CASCADE -- Sandy River, Chinook (Fall) [Lower Columbia River ESU] -- CASCADE -- Sandy River, Chinook (Fall) [Lower Columbia River ESU] -- COASTAL -- Big Creek, Chinook (Fall) [Lower Columbia River ESU] -- GORGE -- Lower Gorge Tribs, Chinook (Spring) [Lower Columbia River ESU] -- CASCADE -- Sandy River, Chum [Columbia River ESU] -- CASCADE -- Sandy River, Chum [Columbia River ESU] -- COASTAL -- Big Creek, Chum [Columbia River ESU] -- GORGE -- Lower Gorge Tributaries, Coho [Lower Columbia River ESU] -- CASCADE -- Sandy River, Coho [Lower Columbia River ESU] -- COASTAL -- Big Creek, Coho [Lower Columbia River ESU] -- GORGE -- Lower Gorge Tributaries, Steelhead (Winter) [Lower Columbia River DPS] -- CASCADE -- Sandy River, Steelhead (Winter) [Lower Columbia River DPS] -- GORGE -- Lower Gorge Tributaries</t>
  </si>
  <si>
    <t>08/02/2005, 10/01/2005, 09/26/2006, 04/26/2007, 07/03/2008, 08/20/2009, 02/09/2010, 04/28/2010, 06/25/2010</t>
  </si>
  <si>
    <t>Collection and sampling of adult salmonids at Lower Granite Dam is an integral part of many studies.  Past operation of the adult trap has been conducted primarily by NOAA Fisheries staff, in cooperation with other agencies.  The demands on use of the Lower Granite Dam adult trap have increased in recent years, and are expected to increase.  Current uses of the adult trap include fall Chinook broodstock collection, run-reconstruction sampling, sampling of PIT-tagged fish from transportation studies to determine life history type (reservoir or ocean type migrant) for fish with known passage histories (i.e, transported, bypassed as a subyearling, bypassed as a yearling, or never detected), radio telemetry studies (both tagging and tag removal at the adult trap), and PIT tagging of wild adult steelhead and wild adult Chinook to assess the efficacy of using of using genetic stock identification (GSI) and PIT tags to estimate the population characteristics of naturally produced steelhead and Chinook salmon.  Operation of the Lower Granite Dam adult trap will provide significant biological benefits for the Snake River fall Chinook ESU, and continued operation of the trap is a proposed action in the federal Action Agencies' 2004 Final Updated Proposed Action and an offsite artificial propagation measure in NOAA Fisheries 2004 Remand Biological Opinion on operation of the FCRPS.</t>
  </si>
  <si>
    <t>21787 REL 1, 21787 REL 10, 23246, 24333, 29545, 35039, 39013, 44314, 46273 REL 109, 46273 REL 124, 46273 REL 16, 46273 REL 33, 46273 REL 50, 46273 REL 70, 46273 REL 91</t>
  </si>
  <si>
    <t>RPA 50 Fish Population Status Monitoring, RPA 52 Monitor and Evaluate Performance within the FCRPS</t>
  </si>
  <si>
    <t>Chinook - Deschutes River Summer/Fall ESU, Chinook - Lower Columbia River ESU (threatened), Chinook - Mid-Columbia River Spring ESU, Chinook - Snake River Fall ESU (threatened), Chinook - Snake River Spring/Summer , Chinook - Snake River Spring/Summer ESU (threatened), Chinook - Upper Columbia River Spring ESU (endangered), Chinook - Upper Columbia River Summer/Fall ESU, Chinook - Upper Willamette River ESU (threatened), Sockeye - Snake River ESU (endangered), Steelhead - Lower Columbia River DPS (threatened), Steelhead - Middle Columbia River DPS (threatened), Steelhead - Snake River DPS (threatened), Steelhead - Upper Columbia River DPS (threatened), Steelhead - Upper Willamette River DPS (threatened)</t>
  </si>
  <si>
    <t>08/02/2005, 10/01/2005, 09/29/2006, 04/26/2007, 07/03/2008, 08/20/2009, 06/25/2010, 11/10/2010, 07/19/2011, 09/14/2012, 06/25/2013, 10/10/2014, 09/22/2015, 06/02/2016</t>
  </si>
  <si>
    <t>2002-047-01</t>
  </si>
  <si>
    <t>Program Integration-Apre</t>
  </si>
  <si>
    <t>DEMO-000-01</t>
  </si>
  <si>
    <t>Demonstration Project</t>
  </si>
  <si>
    <t>Testing</t>
  </si>
  <si>
    <t>Tuan Trinh-DBP</t>
  </si>
  <si>
    <t>2005-003-00</t>
  </si>
  <si>
    <t>Entiat River Four Mile Well Drilling</t>
  </si>
  <si>
    <t>Chelan County Conservation District will drill 2 wells in the Entiat River basin.  Two instream irrigation diversions will be removed from the river, eliminating annual instream disturbance to maintain the diversions.</t>
  </si>
  <si>
    <t>Chinook (Spring Summer) [Upper Columbia River ESU] -- Upper Columbia / East Slope Cascades -- Entiat River, Steelhead (Summer Winter) [Upper Columbia River DPS] -- Upper Columbia / East Slope Cascades -- Entiat River, Steelhead (Summer Winter) [Upper Columbia River DPS] -- Upper Columbia / East Slope Cascades -- Wenatchee River</t>
  </si>
  <si>
    <t>09/26/2006, 12/06/2006, 08/20/2009</t>
  </si>
  <si>
    <t>2005-004-00</t>
  </si>
  <si>
    <t>Whitehall Property Well Drilling</t>
  </si>
  <si>
    <t>See contract summary.</t>
  </si>
  <si>
    <t>Chinook - Mid-Columbia River Spring ESU, Steelhead - Middle Columbia River DPS (threatened), Trout, Bull (threatened)</t>
  </si>
  <si>
    <t>Chinook (Spring Summer) [Upper Columbia River ESU] -- Upper Columbia / East Slope Cascades -- Entiat River, Steelhead (Summer Winter) [Upper Columbia River DPS] -- Upper Columbia / East Slope Cascades -- Entiat River</t>
  </si>
  <si>
    <t>09/26/2006, 08/20/2009</t>
  </si>
  <si>
    <t>2005-005-00</t>
  </si>
  <si>
    <t>Hottell Intake Gate</t>
  </si>
  <si>
    <t>The proposed project is to design a headgate structure to be placed just upstream of the existing fish screen.  The headgate structure along with a rock-lined wasteway channel will be used to prevent spring high flows from over-topping the fish screen.  The headgate structure is intended to regulate flow velocity into the fish screen for the diversion to allow for proper functioning of the screen and prevent fish from washing up onto the irrigated fields.</t>
  </si>
  <si>
    <t>Okanogan Conservation District</t>
  </si>
  <si>
    <t>2005-006-00</t>
  </si>
  <si>
    <t>Marrachi Diversion</t>
  </si>
  <si>
    <t>Chinook - Mid-Columbia River Spring ESU, Chinook - Upper Columbia River Spring ESU (endangered), Steelhead - Middle Columbia River DPS (threatened), Steelhead - Upper Columbia River DPS (threatened), Trout, Bull (threatened)</t>
  </si>
  <si>
    <t>08/02/2005, 09/26/2006</t>
  </si>
  <si>
    <t>2005-007-00</t>
  </si>
  <si>
    <t>Fulton Diversion</t>
  </si>
  <si>
    <t>Phase 2 Contract will end this project</t>
  </si>
  <si>
    <t>Chewuch Basin Council</t>
  </si>
  <si>
    <t>22978 REL 2, 22978 REL 4, 26520, 29208</t>
  </si>
  <si>
    <t>08/02/2005, 09/26/2006, 03/07/2007, 08/20/2009</t>
  </si>
  <si>
    <t>2005-008-00</t>
  </si>
  <si>
    <t>Chewuch Diversion</t>
  </si>
  <si>
    <t>22978 REL 1, 24855</t>
  </si>
  <si>
    <t>BiOp FCRPS 2008 (non-Accord), General - Within Year</t>
  </si>
  <si>
    <t>08/02/2005, 09/26/2006, 08/20/2009</t>
  </si>
  <si>
    <t>2005-009-00</t>
  </si>
  <si>
    <t>Twisp Side Channel</t>
  </si>
  <si>
    <t>See contract summary</t>
  </si>
  <si>
    <t>24674, 30075</t>
  </si>
  <si>
    <t>Chinook - Upper Columbia River Spring ESU (endangered), Chinook - Upper Columbia River Summer/Fall ESU, Steelhead - Upper Columbia River DPS (threatened), Trout, Bull (threatened)</t>
  </si>
  <si>
    <t>2005-010-00</t>
  </si>
  <si>
    <t>Macpherson Side Channel on the Chewuch River</t>
  </si>
  <si>
    <t>Project objective is to enhance approximately 2,000 feet of low gradient, meandering side channel habitat that flows from a diversion point on the Skyline Canal Company's waste ditch into the Chewuch River. The side channel currently has an average depth of 0.5 to 1 feet, and a width of 3 to 5 feet, with an average gradient of 1%. The gradient is higher at the confluence of the channel and Chewuch River; therefore, modification of the channel at the mouth is needed.</t>
  </si>
  <si>
    <t>08/02/2005, 09/26/2006, 09/05/2007, 07/03/2008, 08/20/2009</t>
  </si>
  <si>
    <t>2005-011-00</t>
  </si>
  <si>
    <t>Hatchery Energy Efficiency Improvement</t>
  </si>
  <si>
    <t>21290 REL 18, 24076 REL 22, 24097 REL 8, 24098 REL 8, 35742 REL 1</t>
  </si>
  <si>
    <t>09/26/2006, 11/06/2006, 08/08/2007, 07/03/2008, 08/20/2009</t>
  </si>
  <si>
    <t>2005-012-00</t>
  </si>
  <si>
    <t>Sockeye Smolt Program</t>
  </si>
  <si>
    <t>The following Project Summary for Project # 2007-402-00 is a consolidation of five previous stand alone Projects related to the Snake River sockeye salmon captive broodstock program.  Previous Project #â€™s are listed in parenthesis for reference to previous years. Recovery efforts are collaborative in nature and directly involve the Idaho Department of Fish and Game (IDFG), the National Marine Fisheries Service (NOAA Fisheries), the Shoshone-Bannock Tribes (SBT), the Oregon Department of Fish and Wildlife (ODFW), and the University of Idaho (U of I).  IDFG acts as the lead agency for the project and maintains the primary broodstock facility in Eagle, Idaho and provides fish monitoring and evaluation support (Project no. 199107200).  Fish culture responsibilities are shared by NOAA Fisheries (Project no. 199204000) and ODFW (Project no. 200501200).  The Shoshone-Bannock Tribes provide habitat support for the project and also share fish monitoring and evaluation responsibility for the program (Project no. 199107100). Through FY06, the U of I provided genetic support for the program (199009300).  Beginning in FY07, this responsibility was assumed by the IDFG.  _x000D_
 _x000D_
Idaho Department of Fish and Game Redfish Lake Sockeye Salmon Captive Broodstock Program (Project No. 199107200).  Idaho Department of Fish and Game is maintaining captive broodstocks of ESA-listed endangered Redfish Lake sockeye salmon (Oncorhynchus nerka) to protect and enhance the population.  IDFG also provides monitoring and evaluation responsibilities in the Stanley Basin.  Kokanee populations are evaluated in Pettit, Alturas, and Redfish lakes through trawling and creel surveys.  Sockeye smolts out-migrating from Redfish L. are monitored at a weir located on Redfish Lake Cr.  The Redfish Lake Cr weir is also used to collect returning anadromous adults.  Bull trout populations are monitored in Redfish and Alturas lake tributaries.  Starting in FY07, IDFG will also take on the genetic monitoring responsibilities for this program (previously performed by U of I Project No. 199009300).  The genetics portion of the IDFG contract will: comprehensively identify the genetic structure of Redfish Lake O. nerka, provide long-term information about the genetic identity of returning anadromous sockeye, define the relatedness of populations of O. nerka in the Columbia Basin, and provide information to monitor the change or loss of genetic biodiversity among O. nerka populations throughout the Columbia Basin and in particular, endangered populations in Redfish Lake, Idaho.  The DNA methods used to examine sockeye populations have been widely used and can be compared directly with other ongoing or collateral genetic work._x000D_
 _x000D_
National Oceanic and Atmospheric Administration Redfish Lake Sockeye Salmon Captive Broodstock Rearing and Research (Project No. 199204000).  NOAA Fisheries maintains a  captive broodstock of ESA-listed endangered Redfish L. sockeye salmon (O. nerka).  NOAA Fisheries rears fish full-term to adult in freshwater, or from smolt to adult in pumped, filtered, and UV-sterilized seawater.  Spawning protocols are approved by SBSTOC members and are designed to maximize genetic diversity.  Pre-spawning adults, eyed eggs, and juveniles are returned to Idaho to aid recovery efforts._x000D_
   _x000D_
Shoshone-Bannock Tribes Snake River Sockeye Salmon Habitat and Limnological Research (Project No. 199107100).  Evaluates nursery lake habitat conditions encountered by juvenile sockeye salmon during their freshwater rearing phase.  Physical and biological parameters are monitored in four Sawtooth Valley lakes.  Limnological data are used to develop estimates of  sockeye salmon carrying capacities for each lake.  Background kokanee biomass estimates are developed using hydroacoustic technology.  This information, along with limnological data, are evaluated prior to developing annual stocking recommendations for hatchery-produced sockeye salmon.  Decisions to add nutrients to sockeye salmon nursery lakes are made annually and are based on limnological and kokanee biomass data.  This project also shares monitoring and evaluation responsibility for hatchery-produced juvenile sockeye planted in Pettit and Alturas lakes and conducts intensive fish community investigations in Pettit lake to evaluate competition between hatchery rainbow trout and reintroduced sockeye salmon._x000D_
    _x000D_
University of Idaho Genetic Analysis of Oncorhynchus Nerka (Project No. 199009300).  Starting in FY07 genetic responsibilities have been incorporated in the IDFG contract._x000D_
 _x000D_
Oregon Department of Fish and Wildlife (Project No. 200501200)._x000D_
The ODFW Oxbow FH is currently being modified to accommodate the rearing of up to 150,000 Snake River sockeye salmon smolts.  Eyed-eggs produced at the IDFG Eagle FH and the NOAA Burley Creek FH in Washington State will supply the Oxbow FH program.  All smolts produced at the Oxbow FH will be released in receiving waters in the Sawtooth Valley of Idaho.</t>
  </si>
  <si>
    <t>10/01/2005, 09/29/2006, 04/11/2007</t>
  </si>
  <si>
    <t>Confederated Tribes of Warm Springs, Oregon Department of Fish and Wildlife</t>
  </si>
  <si>
    <t>23380 REL 1, 38879, 40984, 41209, 45346, 68072, BPA-004823, BPA-005059</t>
  </si>
  <si>
    <t>Chinook - Deschutes River Summer/Fall ESU, Chinook - Lower Columbia River ESU (threatened), Chinook - Mid-Columbia River Spring ESU, Chinook - Snake River Fall ESU (threatened), Chinook - Snake River Spring/Summer , Chinook - Snake River Spring/Summer ESU (threatened), Chinook - Upper Columbia River Spring ESU (endangered), Chinook - Upper Columbia River Summer/Fall ESU, Chinook - Upper Willamette River ESU (threatened), Coho - Lower Columbia River ESU (threatened), Steelhead - Lower Columbia River DPS (threatened)</t>
  </si>
  <si>
    <t>Chinook (Fall) [Lower Columbia River ESU], Chinook (Spring) [Lower Columbia River ESU], Chum [Columbia River ESU], Coho [Lower Columbia River ESU], Steelhead (Summer) [Lower Columbia River DPS], Steelhead (Winter) [Lower Columbia River DPS]</t>
  </si>
  <si>
    <t>Chinook (Fall) [Lower Columbia River ESU] -- GORGE -- Hood River, Chinook (Spring) [Lower Columbia River ESU] -- GORGE -- Hood River, Chum [Columbia River ESU] -- GORGE -- Upper Gorge Tributaries, Coho [Lower Columbia River ESU] -- GORGE -- Upper Gorge Tributaries and Hood River, Steelhead (Summer) [Lower Columbia River DPS] -- GORGE -- Hood River, Steelhead (Winter) [Lower Columbia River DPS] -- GORGE -- Hood River</t>
  </si>
  <si>
    <t>Tribe, Govt - State</t>
  </si>
  <si>
    <t>09/26/2006, 04/26/2007, 02/01/2008, 05/03/2008, 07/03/2008, 03/30/2009, 11/04/2009, 12/17/2009, 11/15/2013, 01/24/2017</t>
  </si>
  <si>
    <t>10/01/2005, 04/26/2007</t>
  </si>
  <si>
    <t>2006-002-00</t>
  </si>
  <si>
    <t>Caspian Tern Management</t>
  </si>
  <si>
    <t>2005-013-00</t>
  </si>
  <si>
    <t>Reconnect Squaw Creek to the Little Salmon River</t>
  </si>
  <si>
    <t>City of Riggins, Idaho</t>
  </si>
  <si>
    <t>2005-014-00</t>
  </si>
  <si>
    <t>Reconnect for all Flows Fish Passage at the Rapid River Diversion in the Little Salmon River</t>
  </si>
  <si>
    <t>Complete two wetland enhancement projects on the Desert Wildlife Area that have been funded, in part, by BPA.  In addition to completing enhancement modifications, the contract will provide funding to operate and maintain the enhanced wetlands for one year to insure that they remain functional.  The TD-1 project, if completed, operated, and maintained will restore 7 former wetland basins (now dry or drying) by diverting surface water from the Frenchman Hills wasteway into the former wetland basins.  Enhancement at the TD-1 project will include designing and installing a fish screen, excavating cell #2, armoring dikes, seeding disturbed soil resulting from construction activities, and tilling wetland cells.  Operation and maintenance at TD-1 will include coordination with BOR and Quincy Irrigation District, inspecting/reparing enhancements, controlling undesirable vegetation, operating water control structures, producing required BPA reports, and administering the contract.  The TD-2 project, if completed and maintained, will enhance 19 late-succession stage wetlands adjacent to the Winchester Wasteway by removing accumulated organic material from them and eliminating surface water connection to the wasteway which will allow management of fish populations in the project ponds/wetlands.  Enhancement at the TD-2 project will include armoring dikes, removing fish from project ponds, and seeding disturbed soil resulting from construction activities.   Operation and maintenance at TD-2 will include inspecting/reparing enhancements, controlling undesirable vegetation,  developing and implementing methods to survey submerged aquatic vegetation, producing required BPA reports, and administering the contract.  Management of the project wetlands will be used to maximize habitat quality for wetland obligate birds.</t>
  </si>
  <si>
    <t>25457, 30303, 34927, 40094, 46876, 51887, 56238, 60686, 64562, 68241, 71823, 74966</t>
  </si>
  <si>
    <t>10/01/2005, 04/26/2007, 07/03/2008, 08/20/2009, 06/25/2010, 07/19/2011, 10/03/2012, 08/06/2013, 06/04/2014, 01/30/2015, 05/22/2015, 06/02/2016</t>
  </si>
  <si>
    <t>The Wenas Wildlife Area (W.A.) was approved as a wildlife mitigation project in 1996.   The BPA-funded portion of the Wenas Wildlife Area encompasses 70,487 acres of state land, including 54,259 acres of Washington Department of Fish and Wildlife land, 16,228 acres of Department of Natural Resources holdings and 3,485 acres managed on behalf of the Bureau of Land Management.  This project partially meets BPA's mitigation obligation to compensate for wildlife and habitat losses resulting from the construction of Grand Coulee, McNary and John Day hydroelectric dams.  _x000D_
The focal species, representing habitat losses associated with the dams, are sage grouse, mule deer, western meadowlark, black-capped chickadee, yellow warbler and mink._x000D_
In addition, the Yakima River and Umtanum Creek also support ESA listed steelhead.   _x000D_
Located in Yakima and Kittitas Counties, the Wenas W.A. is predominately comprised of shrub steppe vegetation (29,060 ha (71,777 ac)), with the remainder consisting of riparian forest (423 ha (1,045 ac)), ponderosa pine forest (563 ha (1,390 ac)) and riverine habitat (130 ha (320 ac)) located along the Yakima River.  Present habitat conditions were influenced primarily by past agricultural practices, extensive livestock grazing, and fires.  Years of soil disturbance, uncontrolled vehicle use, and fires have all contributed to degraded shrub steppe and riparian habitats and widespread weed infestations throughout the Wildlife Area.   _x000D_
The management strategies for the Wildlife Area address several critical landscape level limiting factors such as shrub steppe habitat conversion, degradation, and fragmentation, as well as species-specific limiting factors. Management activities that have been implemented to address habitat conversion and degradation factors include seeding old agricultural fields to native-like vegetation, protecting and maintaining existing habitat, and controlling introduced vegetation.  These activities and strategies also address factors that limit local populations of sage grouse such as quality and availability of nesting, foraging and wintering habitat.</t>
  </si>
  <si>
    <t>24950, 25831, 29533, 35034, 39851, 44851, 55102, 596 REL 11, 596 REL 12, 61677, 65913, 69074, 69573, 73075, CR-305427</t>
  </si>
  <si>
    <t>10/01/2005, 04/26/2007, 07/03/2008, 08/20/2009, 06/25/2010, 07/02/2010, 07/19/2011, 11/01/2012, 08/06/2013, 06/04/2014, 09/22/2014, 01/30/2015, 05/22/2015, 08/21/2015, 06/02/2016</t>
  </si>
  <si>
    <t>The Asotin Creek Wildlife Area is approximately 33,000 acres in size.  In 2003 and 2004, the Washington Department of Fish and Wildlife (WDFW) acquired 8,500 acres from the Schlee Family in two parcels located on Smoothing Iron Ridge and Lower George Creek.  In 2004, WDFW acquired the Bickford acquisition in lower George Creek.  Both acquisitions were funded by BPA and operation and maintenance activities are also funded by BPA each year.  Priority activities include boundary fence maintenance, noxious weed control, upland wildlife habitat development, and facility maintenance.</t>
  </si>
  <si>
    <t>25403, 26270, 29534, 32550, 34928, 39682, 44225, 50187, 55038, 592 REL 26, 59257, 63046, 66628, 70532, 74101</t>
  </si>
  <si>
    <t>10/01/2005, 09/29/2006, 04/26/2007, 07/03/2008, 08/20/2009, 06/25/2010, 01/31/2011, 07/19/2011, 11/01/2012, 06/25/2013, 06/04/2014, 01/30/2015, 05/22/2015, 06/02/2016</t>
  </si>
  <si>
    <t>Under the Northwest Electric Power and Conservation Act, BPA has a duty to protect, mitigate, and enhance fish and wildlife and their habitats affected by the development and operation of the Federal Columbia River Power System.  BPA entered into Memorandum of Agreements (MOAs) with state, federal, and tribal wildlife management entities, with jurisdiction throughout the Columbia Basin Region, to protect and/or enhance habitat as mitigation/compensation for losses due to the construction of hydro facilities and subsequent inundation when the dams were put into operation.  Habitat Evaluation Procedures (HEP) are used to evaluate and document habitat losses and habitat gains. Habitat units (HUs), the output of HEP analysis, are the form of currency used to document both the losses from hydro projects (dams) and the gains from habitat protection/enhancement measures (mitigation projects).  BPA applies the HUs it earns against the HUs lost as reflected in habitat loss assessments wildlife managers developed to estimate and document the impact of the construction of FCRPS dams throughout the Columbia Basin Region._x000D_
_x000D_
The Regional HEP Team (RHT) is an unbiased evaluation team that conducts HEP evaluations. The RHT provides consistent application of HEP models and unbiased survey results (HU credits). In addition, RHT staff identifies and rectifies (when possible) inconsistencies in past HEP evaluation results. The RHT works directly with project proponents, BPA COTRs, and natural resource agencies such as the Northwest Habitat Institute to conduct HEP surveys and develop new, innovative approaches to assess habitat. From 1999 through 2006, the RHT conducted HEP surveys on thousands of acres throughout the Columbia Basin Region for WDFW, ODFW, IDFG, USFW, Kootenai Tribe, Kalispel Tribe, Coeur D' Alene Tribe, Warm Springs Tribe, Burns Piaute Tribe, Umatilla Tribe, Spokane Tribe, Colville Tribe, and Yakama Tribe.</t>
  </si>
  <si>
    <t>20620 REL 13, 20620 REL 18, 20620 REL 20, 20620 REL 24, 20620 REL 27, 20620 REL 30, 20620 REL 5, 20620 REL 9, 64637, 68425</t>
  </si>
  <si>
    <t>Chinook (Spring Summer) [Snake River ESU], Chinook (Spring) [Upper Willamette River ESU], Steelhead (Summer Winter) [Middle Columbia River DPS], Steelhead (Summer Winter) [Snake River DPS], Steelhead (Summer Winter) [Upper Columbia River DPS], Steelhead (Winter) [Upper Willamette River DPS]</t>
  </si>
  <si>
    <t>Chinook (Spring Summer) [Snake River ESU] -- Grande Ronde / Imnaha -- Catherine Creek, Chinook (Spring) [Upper Willamette River ESU] -- WILLAMETTE -- Molalla River, Steelhead (Summer Winter) [Middle Columbia River DPS] -- Umatilla and Walla Walla River -- Umatilla River, Steelhead (Summer Winter) [Snake River DPS] -- Grande Ronde River -- Grande Ronde River upper mainstem, Steelhead (Summer Winter) [Upper Columbia River DPS] -- Upper Columbia / East Slope Cascades -- Crab Creek, Steelhead (Summer Winter) [Upper Columbia River DPS] -- Upper Columbia / East Slope Cascades -- Okanogan River, Steelhead (Winter) [Upper Willamette River DPS] -- WILLAMETTE -- Molalla River</t>
  </si>
  <si>
    <t>Meets Scientific Review Criteria - In Part, Meets Scientific Review Criteria - In Part (Qualified)</t>
  </si>
  <si>
    <t>10/01/2005, 09/26/2006, 04/26/2007, 07/03/2008, 05/12/2009, 08/20/2009, 12/03/2009, 06/25/2010, 02/04/2011, 07/19/2011, 08/20/2012, 06/25/2013, 09/24/2013, 01/29/2014, 02/11/2015, 05/22/2015</t>
  </si>
  <si>
    <t>Multiple Strategies, Tributary Habitat</t>
  </si>
  <si>
    <t>2006-007-00</t>
  </si>
  <si>
    <t>Little Bridge Creek Fence</t>
  </si>
  <si>
    <t>Proposed activities include building 5 miles of fence, one water trough, 300 feet of above ground pipeline, a small stream impoundment, and a cattle guard with a bypass gate for cattle management.  _x000D_
_x000D_
Fencing will consist of 4-strand barbed wire.  The pipeline will be 1.5-inch PVC pipe and will extend from the impoundment to the trough.  The stream impoundment will consist of an an ecology block such as a 2X2 piece of cement or similar structure.  It will be placed in the creek below the waterline._x000D_
_x000D_
The goals of the project are to protect steelhead redds, restore riparian vegetation; increase channel stability and decrease sediment input into Little Bridge Creek.  Target species are Upper Columbia River Spring Run chinook salmon, Upper Columbia River steelhead, and bull trout.</t>
  </si>
  <si>
    <t>Updated Proposed Action (UPA), WA - 100% WE budget in state</t>
  </si>
  <si>
    <t>Updated Proposed Action (UPA)</t>
  </si>
  <si>
    <t>10/01/2005, 09/26/2006, 12/06/2006</t>
  </si>
  <si>
    <t>28350, 36186, 38489, 43309, 48555, 53910, 57973, 65705, 70084, 73587, BPA-005528, BPA-005579, BPA-006947, BPA-008400, CR-304352</t>
  </si>
  <si>
    <t xml:space="preserve">Burbot , Cutthroat Trout, Westslope , Kokanee , OBSOLETE-Perch, Yellow , OBSOLETE-Pike, Northern , OBSOLETE-Pikeminnow, Northern , OBSOLETE-Trout, Brown , Sturgeon, White - Kootenai River DPS (endangered), Trout, Brook , Trout, Bull (threatened), Trout, Rainbow , Whitefish, Mountain </t>
  </si>
  <si>
    <t>04/26/2007, 07/03/2008, 08/20/2009, 06/25/2010, 07/19/2011, 10/03/2012, 06/25/2013, 06/04/2014, 05/22/2015, 06/02/2016</t>
  </si>
  <si>
    <t>2006-009-00</t>
  </si>
  <si>
    <t>Aha Data Management</t>
  </si>
  <si>
    <t>2006-010-00</t>
  </si>
  <si>
    <t>Tech Analysis Mainstem Data</t>
  </si>
  <si>
    <t>652 REL 36</t>
  </si>
  <si>
    <t>2006-011-00</t>
  </si>
  <si>
    <t>Smolt Monit &amp; Fish Pass Data</t>
  </si>
  <si>
    <t>2006-012-00</t>
  </si>
  <si>
    <t>Collaboration Tech Support</t>
  </si>
  <si>
    <t>2006-013-00</t>
  </si>
  <si>
    <t>F&amp;W Contribution To Federal Caucus</t>
  </si>
  <si>
    <t>Lydia Grimm</t>
  </si>
  <si>
    <t>BPA-006506, BPA-006507, BPA-007176</t>
  </si>
  <si>
    <t>06/25/2010, 07/19/2011, 09/14/2012, 06/25/2013, 08/18/2014, 05/22/2015, 06/02/2016</t>
  </si>
  <si>
    <t>Operation and maintenance of BPA-Constructed fish passage facilities in the Walla Walla Sub-basin.</t>
  </si>
  <si>
    <t>30073, 30685, 34511, 36027, 40085, 44452, 45683, 50124, 51093, 54742, 55771, 59944, 60619, 62738, 64045, 66665, 67674, 70220, 71258, 74860, CR-303801</t>
  </si>
  <si>
    <t>04/26/2007, 07/03/2008, 08/20/2009, 06/25/2010, 07/19/2011, 08/20/2012, 06/25/2013, 06/04/2014, 05/22/2015, 07/15/2015, 06/02/2016</t>
  </si>
  <si>
    <t>2006-014-00</t>
  </si>
  <si>
    <t>Hatchery Scientific Review Group (HSRG)</t>
  </si>
  <si>
    <t>CONTRACT BACKGROUND:_x000D_
_x000D_
Project Purpose:  To review all hatcheries in the Columbia Basin and evaluate their operations to maximize benefits to harvest and/or recovery of salmon and steelhead stocks._x000D_
_x000D_
Project Deliverables:  Reports will be developed that address all recommendations made to managers and hatchery operators._x000D_
_x000D_
Significance:  Hatcheries will be reviewed and evaluated to maximize their benefits to harvest stock parameters and minimize their potential impacts on listed stocks._x000D_
_x000D_
Background:  Project was completed in Puget Sound and has not been implemented in the Columbia Basin</t>
  </si>
  <si>
    <t>14390 REL 4, 30074, 30095, 37392, 38267</t>
  </si>
  <si>
    <t>07/02/2007, 07/03/2008, 03/23/2009, 08/20/2009</t>
  </si>
  <si>
    <t>2007-001-00</t>
  </si>
  <si>
    <t>Aquatic survey protocol comparison</t>
  </si>
  <si>
    <t>The project scope is to implement high priority action items to maintain, enhance and restore fish habitat and fish passage in the priority stream segments of the Upper Salmon Basin area within the administrative boundaries of the Custer Soil and Water Conservation District. _x000D_
_x000D_
Implementation of measures funded under this plan will achieve the objective of the Northwest Power Planning Council's Strategy for Salmon Recovery, the National Marine Fisheries Service Salmon Recovery Plan in terms of stabilizing and improving habitat for anadromous fish and the "Four Governors Salmon Recovery Recommendations for Salmon Recovery". Migratory and habitat connectivity across the watershed's valley bottom areas is of high importance to ecologically-based restoration efforts because the tributary sub-watersheds tend to be dominated by federal lands and often provide habitat strongholds for native species of fish and wildlife._x000D_
_x000D_
Key habitat limitations in the watershed' s bottomland areas include migration problems/ blockages and streambed sedimentation. Addressing these limitations may offer an opportunity to enhance the watershed' s anadromous salmonids and will clearly benefit other native species of salmonids, other fish, and wildlife.  The primary opportunity for addressing these problems in the Pahsimeroi, East Fork and Upper Salmon watersheds is through the CSWCD and their collaborative efforts on non-federal land.</t>
  </si>
  <si>
    <t>31096, 37919, 43501, 49234, 49514, 54224, 55535, 59926, 63589, 68920, 72367, BPA-005497, BPA-006074, CR-304835</t>
  </si>
  <si>
    <t>Chinook - Snake River Fall ESU (threatened), Chinook - Snake River Spring/Summer ESU (threatened), Chinook - Upper Columbia River Spring ESU (endangered), Chinook - Upper Columbia River Summer/Fall ESU, Sockeye - Snake River ESU (endangered), Steelhead - Snake River DPS (threatened)</t>
  </si>
  <si>
    <t>Chinook (Spring Summer) [Snake River ESU] -- Middle Fork Salmon River -- Camas Creek, Chinook (Spring Summer) [Snake River ESU] -- Middle Fork Salmon River -- Loon Creek, Chinook (Spring Summer) [Snake River ESU] -- Upper Salmon River -- East Fork Salmon River, Chinook (Spring Summer) [Snake River ESU] -- Upper Salmon River -- Pahsimeroi River, Chinook (Spring Summer) [Snake River ESU] -- Upper Salmon River -- Salmon River lower mainstem below Redfish Lake, Chinook (Spring Summer) [Snake River ESU] -- Upper Salmon River -- Salmon River upper mainstem above Redfish Lake, Chinook (Spring Summer) [Snake River ESU] -- Upper Salmon River -- Valley Creek, Steelhead (Summer Winter) [Snake River DPS] -- Salmon River -- Big, Camas, and Loon Creek, Steelhead (Summer Winter) [Snake River DPS] -- Salmon River -- East Fork Salmon River, Steelhead (Summer Winter) [Snake River DPS] -- Salmon River -- Pahsimeroi River, Steelhead (Summer Winter) [Snake River DPS] -- Salmon River -- Salmon River upper mainstem</t>
  </si>
  <si>
    <t>04/26/2007, 07/02/2007, 07/03/2008, 08/20/2009, 06/25/2010, 09/14/2010, 07/19/2011, 11/01/2012, 06/25/2013, 09/24/2013, 06/04/2014, 01/12/2015, 01/13/2015, 04/06/2015, 05/22/2015, 06/02/2016</t>
  </si>
  <si>
    <t>2007-276-00</t>
  </si>
  <si>
    <t>Idaho Department of Fish and Game Rearing Expansion for Snake River Sockeye Salmon</t>
  </si>
  <si>
    <t>This contract will provide technical support for estuary-related BiOp issues. The contractor will help the Action Agencies evaluate restoration and acquisition projects for survival benefits accruing from the implementation of a set of projects provided by BPA. The contractor will provide technical/policy staff support to the Action Agencies relative to the Expert Regional Technical Group, including the development of templates and other needed products. The contractor will work with the University of Washington and a panel of scientists to extend the Landscape Planning Framework to additional reaches in the estuary.</t>
  </si>
  <si>
    <t>30234, 40671, 49812, 54803, 58748, 62744, 65900, 70386, 73787, BPA-005040, BPA-005508, BPA-005595, BPA-005596, BPA-005597, BPA-006189, BPA-006842, BPA-007576, BPA-008226, BPA-009289, BPA-009461</t>
  </si>
  <si>
    <t>10/14/2008, 05/22/2009, 09/14/2009, 11/17/2009, 04/08/2010, 06/25/2010, 06/30/2010, 05/04/2011, 07/19/2011, 07/25/2011, 02/01/2012, 08/20/2012, 06/25/2013, 09/24/2013, 06/04/2014, 05/22/2015, 07/15/2015, 08/07/2015, 06/02/2016, 06/14/2016, 06/23/2016, 09/09/2016</t>
  </si>
  <si>
    <t>2007-017-00</t>
  </si>
  <si>
    <t>Lower Columbia Slough Off-Channel and Floodplain Habitat Restoration Project - Phase Two</t>
  </si>
  <si>
    <t>Columbia Slough Watershed Council</t>
  </si>
  <si>
    <t>2007-251-00</t>
  </si>
  <si>
    <t>Methow Valley Irrigation District (MVID) East Irrigation Diversion</t>
  </si>
  <si>
    <t>23386 REL 1, 23386 REL 2, 40057, 44205</t>
  </si>
  <si>
    <t>Updated Proposed Action (UPA), WA - by WE Location Expenditure</t>
  </si>
  <si>
    <t>04/26/2007, 12/17/2007, 07/03/2008, 09/10/2008, 02/10/2009, 04/17/2009, 08/20/2009, 06/25/2010</t>
  </si>
  <si>
    <t>The goal of this project is to improve resident fisheries in Dworshak Reservoir as partial mitigation for losses from the construction of Dworshak Dam and continuing impacts from ongoing dam operations.  Dworshak Dam was built in 1971 by the U.S. Army Corps of Engineers (USACE).  This 218.8 m (718 ft) high dam irrevocably blocked the North Fork of the Clearwater River for access to hundreds of miles of tributaries for anadromous fish production and flooded 86.9 km (54 mi) of riverine habitat for resident fishes.  The resident fisheries that were developed in the reservoir were intended to mitigate for some of these losses; however, they were only partial mitigation for the historic losses.  Current fish mitigation is inadequate for the reservoir operations that continue to severely impact native and non-native resident fish in Dworshak Reservoir and the North Fork Clearwater ecosystem.  In addition, the productivity of this ecosystem has been significantly reduced due to the loss of â€˜marine derived nutrientsâ€™ from anadromous salmonids that no longer access the drainage._x000D_
Kokanee are the best-adapted species for this fluctuating reservoir since they occupy the pelagic zone and spawn in tributary streams.  Kokanee densities have exceeded 100 adults per hectare, and angler harvest has exceeded 200,000 fish in some years.  In addition, kokanee function similarly to historical anadromous fish runs by providing an important prey source for other resident fish, including threatened bull trout.  They also contribute to the productivity of the reservoir and its tributaries._x000D_
Although kokanee may serve as a surrogate for anadromous fishes in the ecosystem, bull trout and other resident fish may still be limited by reductions in available forage, aquatic macroinvertebrate biomass and taxonomic richness, and reduced growth rates due to loss of anadromous fish production and the nutrients that large anadromous carcasses provided (Clearwater Subbasin Plan, section 8.3.1, pg. 342).  A limited food supply, due to declining reservoir productivity and nutrient levels, has been suggested as a critical limiting factor to stable fish populations in Dworshak Reservoir._x000D_
The IDFG fish management objective for kokanee in Dworshak Reservoir is to maintain densities of 30 to 50 adult kokanee per hectare on an annual basis and catch rates of at least 0.7 fish/hr, at an average length of at least 25 cm.  This project addresses this objective through supplementing the reservoir with nutrients in an effort to increase the efficiency of the food web.  This will result in more desirable phytoplankton community (i.e. edible taxa) and increased zooplankton abundance, which should, in turn, provide more forage for kokanee.  While kokanee will be the primary species benefiting from this project, it will also benefit other resident fish throughout the entire ecosystem.  An improved kokanee population provides forage for the reservoirâ€™s bull trout and smallmouth bass.  Also, having 300,000+ adult kokanee migrate up tributary streams and die each fall will add nutrients to these stream systems, thereby enhancing fluvial fish populations above the reservoir._x000D_
This project will be conducted jointly with the USACE.  The USACE Walla Walla District recently contracted Dr. John Stockner to evaluate the current state of the reservoir and develop a prescription for a 5-year nutrient enhancement experiment.  The USACE will be purchasing the needed fertilizer and equipment and performing the nutrient applications, while IDFG project staff will work cooperatively with both Dr. Stockner and the U.S. Army Corps of Engineers to assess the effectiveness of nutrient additions to increase reservoir productivity and enhance kokanee size or abundance._x000D_
In order to assess the effects of the nutrient supplementation, IDFG will monitor reservoir limnology at eight limnological stations; seven throughout Dworshak Reservoir and a single station in the North Fork Clearwater River below Dworshak Dam (NFC).  Nutrient treatments will occur in the main reservoir and the North Fork Clearwater Arm, therefore stations in these areas will represent the treatment area.  Since the Elk Creek Arm and Little North Fork Arm will not receive any nutrient supplementation, EC-6 and LNF-3 will serve as controls.  A detailed description of the monitoring efforts and study area can be found in the QAPP attached to this project in Pisces._x000D_
_x000D_
_x000D_
_x000D_
_x000D_
_x000D_
_x000D_
_x000D_
_x000D_
_x000D_
_x000D_
_x000D_
_x000D_
 _x000D_
_x000D_
Figure 1.	Map of Dworshak Reservoir, major tributaries, reservoir sections, and limnological sampling stations.</t>
  </si>
  <si>
    <t>31598, 36670, 41797, 46350, 51686, 56059, 60349, 63844, 68053, 71840, 75428</t>
  </si>
  <si>
    <t>Chinook (Fall) [Snake River ESU] -- Snake River -- Snake River Lower Mainstem, Chinook (Spring Summer) [Snake River ESU] -- Dry Clearwater -- Lapwai/Big Canyon, Chinook (Spring Summer) [Snake River ESU] -- Wet Clearwater -- Lower North Fork Clearwater, Chinook (Spring Summer) [Snake River ESU] -- Wet Clearwater -- Upper North Fork Clearwater, Steelhead (Summer Winter) [Snake River DPS] -- Clearwater River -- Clearwater River lower mainstem, Steelhead (Summer Winter) [Snake River DPS] -- Clearwater River -- North Fork Clearwater River</t>
  </si>
  <si>
    <t>04/26/2007, 02/06/2008, 07/03/2008, 05/12/2009, 08/20/2009, 06/25/2010, 07/19/2011, 10/31/2012, 08/21/2013, 06/04/2014, 05/22/2015, 06/02/2016, 06/21/2016</t>
  </si>
  <si>
    <t>Harvest, Hydrosystem, Population Status, Tributary Habitat</t>
  </si>
  <si>
    <t>04/26/2007, 07/03/2008</t>
  </si>
  <si>
    <t>2007-212-00</t>
  </si>
  <si>
    <t>Okanogan Basin Locally Adapted Steelhead Broodstock Step 1 and 2 (Casimer Bar)</t>
  </si>
  <si>
    <t>The work under this contract will provide an evaluation of the existing Cassimer Bar Hatchery. A project Masterplan will be produced that meets the requirements of the NPCC's 3 step process. The Masterplan will be based on a goal of an estimated production level of 200,000 steelhead smolts to supplement natural reproduction within the Okanogan River basin.</t>
  </si>
  <si>
    <t>Colville Confederated Tribes, D J Warren and Associates, Inc.</t>
  </si>
  <si>
    <t>33902, 41893, 49014, 62525, 62531</t>
  </si>
  <si>
    <t>Steelhead - Upper Columbia River DPS (threatened)</t>
  </si>
  <si>
    <t>Tribe, Private</t>
  </si>
  <si>
    <t>Fish Accord - Colville, General, General - Within Year, Interim Ops Agreement</t>
  </si>
  <si>
    <t>Fish Accord - Colville, General - Within Year, Interim Ops Agreement</t>
  </si>
  <si>
    <t>04/26/2007, 10/01/2007, 02/01/2008, 02/01/2008, 02/01/2008, 05/02/2008, 07/03/2008, 11/21/2008, 03/13/2009, 05/18/2009, 08/21/2009, 09/10/2009, 10/13/2009, 12/17/2009, 01/07/2010, 03/22/2010, 03/22/2010, 07/28/2010, 11/08/2010, 05/09/2011, 05/13/2011, 12/19/2011, 03/08/2012, 05/01/2012, 05/14/2012, 09/10/2012, 04/18/2013, 05/14/2013, 07/29/2013, 01/30/2014, 10/29/2014, 12/09/2014, 01/15/2015, 08/28/2015</t>
  </si>
  <si>
    <t>Fish Accord - LRT - Umatilla, Interim Ops Agreement</t>
  </si>
  <si>
    <t>04/26/2007, 10/01/2007, 02/01/2008, 05/02/2008, 07/02/2008, 07/03/2008, 11/21/2008, 05/24/2010, 06/23/2011, 04/13/2012, 07/19/2012, 03/13/2014, 02/09/2016, 02/24/2016</t>
  </si>
  <si>
    <t>FY07-09 Solicitation Review, Proposals for New FCRPS BiOp work (FY10-July), 2013 Geographic Category Review, 2013 Individual Review, 2014 Individual Review</t>
  </si>
  <si>
    <t>Implement with Conditions</t>
  </si>
  <si>
    <t>04/26/2007, 12/17/2007, 07/03/2008, 08/20/2009, 06/25/2010, 07/19/2011, 10/29/2012, 12/05/2012, 06/25/2013, 05/14/2014, 05/19/2014, 06/04/2014, 06/04/2014, 05/22/2015, 01/26/2017, 01/26/2017, 02/27/2017</t>
  </si>
  <si>
    <t>Fish Accord - LRT - Umatilla, Interim Ops Agreement, Post 2018 â€“ Umatilla</t>
  </si>
  <si>
    <t>04/26/2007, 10/01/2007, 02/01/2008, 05/02/2008, 07/02/2008, 07/03/2008, 11/21/2008, 12/07/2009, 07/16/2010, 08/18/2010, 07/25/2011, 01/26/2012, 06/07/2012, 07/19/2012, 07/25/2012, 10/03/2013, 01/22/2014, 11/13/2014, 02/24/2016, 02/13/2017</t>
  </si>
  <si>
    <t>Fish Accord - LRT - CRITFC, Interim Ops Agreement, Post 2018 â€“ CRITFC</t>
  </si>
  <si>
    <t>04/26/2007, 10/01/2007, 02/01/2008, 05/02/2008, 07/03/2008, 11/21/2008, 08/10/2010, 04/21/2011, 06/13/2011, 09/12/2011, 03/27/2012, 05/22/2012, 07/25/2012, 09/05/2012, 06/11/2013, 08/09/2013, 08/07/2014, 09/03/2014, 02/13/2015, 07/31/2015, 08/20/2015, 09/01/2015, 02/01/2016, 09/08/2016, 02/13/2017</t>
  </si>
  <si>
    <t>04/26/2007, 10/01/2007, 02/01/2008, 07/03/2008, 08/20/2009</t>
  </si>
  <si>
    <t>Steelhead (Summer Winter) [Middle Columbia River DPS] -- Cascades Eastern Slope Tributaries -- Deschutes River - westside</t>
  </si>
  <si>
    <t>Fish Accord - LRT - Warm Springs, General, Interim Ops Agreement, Post 2018 â€“ Warm Springs</t>
  </si>
  <si>
    <t>02/28/2007, 04/26/2007, 10/01/2007, 02/01/2008, 05/02/2008, 07/02/2008, 07/03/2008, 11/21/2008, 03/16/2010, 08/18/2010, 10/04/2010, 11/22/2010, 11/04/2011, 04/02/2012, 11/20/2014, 09/09/2015, 12/29/2015, 02/07/2017, 02/13/2017</t>
  </si>
  <si>
    <t>2007-260-00</t>
  </si>
  <si>
    <t>Upland Prairie/Oak Habitat Protection</t>
  </si>
  <si>
    <t>The Nature Conservancy proposes to purchase a conservation easement 1244 acres of upland prairie, oak woodland and conifer habitat in the Willamette Subbasin as partial mitigation for the substantial remaining wildlife mitigation requirements in the Willamette Subbasin. _x000D_
_x000D_
The property is located within the Coburg Ridge Area, one of 19 priority Conservation Areas identified in the Willamette FY07-09 Guidance for upland prairie and savanna, and oak woodland protection. The conservation importance of Coburg Ridge has been recognized for over a decade through identification of the site in the Oregon Biodiversity Project, Willamette Valley-Puget Trough-Georgia Basin Ecoregional Conservation Assessment, Oregon Joint Venture Plan for the Willamette, Statewide Comprehensive Wildlife Strategy, USFWS critical habitat designation, and a regional parks and open space study.</t>
  </si>
  <si>
    <t>33214, BPA-003301, BPA-005553, BPA-005554, BPA-005555</t>
  </si>
  <si>
    <t>Chinook (Spring) [Upper Willamette River ESU], Steelhead (Winter) [Upper Willamette River DPS]</t>
  </si>
  <si>
    <t>Chinook (Spring) [Upper Willamette River ESU] -- WILLAMETTE -- McKenzie River, Steelhead (Winter) [Upper Willamette River DPS] -- WILLAMETTE -- West Side Tributaries</t>
  </si>
  <si>
    <t>04/26/2007, 06/04/2008, 07/03/2008, 08/20/2009</t>
  </si>
  <si>
    <t>The "Model Watershed" originated from the Northwest Power Planning Council's (NPCC) strategy for Salmon recovery and was initiated in 1992 when former Governor of Idaho, Cecil D. Andrus, selected the Idaho Soil Conservation Commission (ISCC) as lead agency.  The ISCC designated the Lemhi River, Pahsimeroi River and East Fork Salmon River as the Model Watershed for Idaho.  In 2000, this area was expanded to include the entire Upper Salmon River Basin and the name was changed to the Upper Salmon Basin Watershed Project and later, the Upper Salmon Basin Watershed Program (USBWP).  In 2010, The Idaho Governor's Office of Species Conservation (OSC) fully assumed administrative responsibilities for the USBWP.  _x000D_
_x000D_
The State of Idaho and the Bonneville Power Administration (BPA) entered into a Memorandum of Understanding on July 6, 2007 to demonstrate a commitment to set a new course for the USBWP.  BPA has funded the USBWP since 1992.  This partnership has resulted in the successful implementation of numerous habitat improvement projects.  It is the goal of the State of Idaho and BPA to build upon these past efforts and to work in cooperation to ensure successful outcomes in the future.</t>
  </si>
  <si>
    <t>33328, 35109, 38995, 44042, 49233, 54440, 58553, 62457, 66398, 70107, 73543, CR-305351</t>
  </si>
  <si>
    <t>Chinook - Snake River Fall ESU (threatened), Chinook - Snake River Spring/Summer , Chinook - Snake River Spring/Summer ESU (threatened), Cutthroat Trout, Westslope , Sockeye - Snake River ESU (endangered), Steelhead - Snake River DPS (threatened), Trout, Bull (threatened)</t>
  </si>
  <si>
    <t>Chinook (Spring Summer) [Snake River ESU] -- Middle Fork Salmon River -- Camas Creek, Chinook (Spring Summer) [Snake River ESU] -- Middle Fork Salmon River -- Loon Creek, Chinook (Spring Summer) [Snake River ESU] -- Upper Salmon River -- Lemhi River, Chinook (Spring Summer) [Snake River ESU] -- Upper Salmon River -- Salmon River lower mainstem below Redfish Lake, Steelhead (Summer Winter) [Snake River DPS] -- Salmon River -- Big, Camas, and Loon Creek, Steelhead (Summer Winter) [Snake River DPS] -- Salmon River -- Lemhi River, Steelhead (Summer Winter) [Snake River DPS] -- Salmon River -- Pahsimeroi River</t>
  </si>
  <si>
    <t>04/26/2007, 07/02/2007, 07/03/2008, 08/20/2009, 11/12/2009, 12/03/2009, 04/30/2010, 06/25/2010, 07/19/2011, 10/31/2012, 08/06/2013, 06/04/2014, 05/22/2015, 06/02/2016</t>
  </si>
  <si>
    <t>04/26/2007, 07/02/2007, 07/03/2008, 04/24/2009, 05/19/2009, 08/20/2009, 06/25/2010, 07/19/2011, 12/21/2011, 12/05/2012, 08/06/2013, 10/15/2013, 12/10/2013, 06/04/2014, 05/22/2015, 06/02/2016</t>
  </si>
  <si>
    <t>General, General - Coordination</t>
  </si>
  <si>
    <t>Not Applicable, Qualified</t>
  </si>
  <si>
    <t>04/26/2007, 01/15/2008, 07/03/2008, 10/10/2008, 02/19/2009, 08/20/2009, 06/25/2010, 07/19/2011, 10/03/2012, 06/25/2013, 01/29/2014, 03/21/2014, 06/04/2014, 05/22/2015, 06/02/2016</t>
  </si>
  <si>
    <t>04/26/2007, 01/15/2008, 07/03/2008, 02/19/2009, 08/20/2009, 06/25/2010, 07/19/2011, 10/03/2012, 06/25/2013, 06/04/2014, 05/22/2015, 06/02/2016</t>
  </si>
  <si>
    <t>04/26/2007, 01/15/2008, 07/03/2008, 02/19/2009, 08/20/2009, 06/25/2010, 07/19/2011, 07/11/2012, 07/12/2012, 07/12/2012, 07/13/2012, 01/29/2014, 03/21/2014, 04/09/2014, 12/16/2015</t>
  </si>
  <si>
    <t>2007-275-00</t>
  </si>
  <si>
    <t>Impact of American Shad in the Columbia River</t>
  </si>
  <si>
    <t>American shad Alosa sapidissima are non-native anadromous clupeids that have become extremely abundant in the Columbia River during the last 70 years, with adult counts at Bonneville Dam being as high as 5 million fish during recent years.  American shad adults, perhaps over 20 million, enter the lower Columbia River during April-June for spawning.  Juveniles outmigrate in vast numbers primarily during July through early winter, and evidence suggests that many overwinter in the estuary.  However, there is very little known about their potential positive or negative impacts on the aquatic community.  _x000D_
_x000D_
The goal of this project is to provide credible lines of argument regarding whether shad provide positive benefits or are detrimental to efforts to restore Columbia River fisheries.  This project will provide information on the role that juvenile and adult shad play as competitors for forage, as forage themselves, and as potential vectors of disease that may influence the productivity of salmonid populations.  While little is known about American shad in the Columbia River, this project will build upon extensive research from the east coast of North America where efforts to restore American shad runs to rivers have been underway for decades.  _x000D_
_x000D_
The project includes coordinated activities to address three objectives; 1) shad as potential competitors of juvenile salmon for forage, 2) the role that shad play as prey for juvenile salmon (a potential positive effect) and as prey supporting growth of native and introduced predators of juvenile salmon (a potential negative effect), and 3) the role that shad may play as vectors of disease that poses a potential threat to the restoration of salmonid populations.  Field, laboratory, and modeling tasks will begin in 2007 and will continue through 2009.  Field sampling activities will require fish collection permits from the states of Oregon and Washington, and sampling done at juvenile collection facilities at dams will require coordination and approval from the Army Corps of Engineers.  The project proponents will consult with NOAA Fisheries staff regarding the need for permitting under the Endangered Species Act.</t>
  </si>
  <si>
    <t>32815, 36371, 41654, 45991, BPA-005675</t>
  </si>
  <si>
    <t xml:space="preserve">Chinook - Snake River Fall ESU (threatened), Shad, American </t>
  </si>
  <si>
    <t>Chinook (Fall) [Lower Columbia River ESU] -- COASTAL -- Big Creek, Chinook (Fall) [Lower Columbia River ESU] -- GORGE -- Lower Gorge Tribs, Chum [Columbia River ESU] -- COASTAL -- Big Creek, Chum [Columbia River ESU] -- GORGE -- Lower Gorge Tributaries, Chum [Columbia River ESU] -- GORGE -- Upper Gorge Tributaries, Coho [Lower Columbia River ESU] -- COASTAL -- Big Creek, Coho [Lower Columbia River ESU] -- GORGE -- Lower Gorge Tributaries, Steelhead (Winter) [Lower Columbia River DPS] -- GORGE -- Lower Gorge Tributaries</t>
  </si>
  <si>
    <t>04/26/2007, 07/03/2008, 08/20/2009, 06/25/2010</t>
  </si>
  <si>
    <t>Hydrosystem, Multiple Strategies, Predation</t>
  </si>
  <si>
    <t>Fish Accord - Colville, Post 2018 - Colville</t>
  </si>
  <si>
    <t>04/26/2007, 12/17/2007, 05/02/2008, 07/02/2008, 07/03/2008, 11/21/2008, 12/01/2008, 05/18/2009, 09/10/2009, 10/13/2009, 12/02/2009, 12/04/2009, 01/11/2010, 01/29/2010, 03/12/2010, 03/12/2010, 05/24/2010, 05/27/2010, 06/08/2010, 06/18/2010, 07/28/2010, 08/18/2010, 11/03/2010, 05/09/2011, 05/12/2011, 05/13/2011, 10/25/2011, 01/19/2012, 02/17/2012, 03/08/2012, 03/27/2012, 08/03/2012, 08/14/2012, 09/10/2012, 01/15/2013, 03/29/2013, 05/29/2013, 07/29/2013, 01/17/2014, 01/31/2014, 02/25/2014, 10/17/2014, 10/29/2014, 04/16/2015, 06/10/2015, 06/30/2015, 10/05/2015, 11/17/2015, 03/21/2016, 04/22/2016, 07/12/2016, 07/19/2016, 08/05/2016, 11/17/2016, 02/13/2017, 03/03/2017</t>
  </si>
  <si>
    <t>Hydrosystem, Tributary Habitat</t>
  </si>
  <si>
    <t>Mainstem, Provincial</t>
  </si>
  <si>
    <t>RME Cat Review - Remove from Predation portfolio, WA - by WE Location Expenditure</t>
  </si>
  <si>
    <t>Fish Accord - Colville, General</t>
  </si>
  <si>
    <t>04/26/2007, 04/09/2008, 05/02/2008, 07/03/2008, 11/21/2008, 05/18/2009, 08/06/2009, 10/13/2009, 12/07/2009, 01/07/2010, 01/12/2010, 01/21/2010, 04/02/2010, 03/30/2011, 03/16/2012</t>
  </si>
  <si>
    <t>Harvest, Multiple Strategies</t>
  </si>
  <si>
    <t>Coordination and Data Management, Hatchery RM&amp;E, Monitor Fish Populations</t>
  </si>
  <si>
    <t>04/26/2007, 05/02/2008, 07/03/2008, 11/21/2008, 07/16/2010, 06/23/2011, 01/26/2012, 06/07/2012, 07/19/2012, 10/03/2013, 02/24/2016, 03/30/2016, 11/01/2016, 02/13/2017</t>
  </si>
  <si>
    <t>04/26/2007, 07/03/2008, 08/20/2009, 06/25/2010, 07/19/2011, 10/29/2012</t>
  </si>
  <si>
    <t>Development</t>
  </si>
  <si>
    <t>Late Addition to the RME + Review, RM&amp;E Plus Cat. Review - Submitted and Reviewed, RME/AP Categorical Review</t>
  </si>
  <si>
    <t>2007-337-00</t>
  </si>
  <si>
    <t>Oregon Plan Monitoring of Steelhead Status, Trend, and Habitat in the Grande Ronde River Subbasin</t>
  </si>
  <si>
    <t>Timmie Mandish</t>
  </si>
  <si>
    <t>RME Cat Review - Remove from RME portfolio</t>
  </si>
  <si>
    <t>2007-141-00</t>
  </si>
  <si>
    <t>Bull Trout Effective Population Size in Isolated Populations</t>
  </si>
  <si>
    <t>2007-273-00</t>
  </si>
  <si>
    <t>Evaluate the effects of hyporheic exchange on egg pocket water temperature in Snake River fall Chinook salmon spawning areas</t>
  </si>
  <si>
    <t>2007-034-00</t>
  </si>
  <si>
    <t>Columbia Cascade Pump Screen Correction</t>
  </si>
  <si>
    <t>This project proposes to start a voluntary compliance pump screen correction program in the Methow, Entiat, and Wenatchee River basins in order to reduce juvenile fish losses due to entrapment in water diversions as called for in the most recent FCRPS BiOp._x000D_
_x000D_
The Washington Department of Fish and Wildlife (WDFW), Technical Applications Program (TAPPS), proposes to initiate a voluntary cooperative compliance pump-screening program within the Columbia Cascade Providence.  This program will be administered similar to one developed by WDFW and the Walla Walla Conservation District for the Walla Walla basin.  This on the ground, program will partner with local conservation districts, tribes, and fisheries enhancement groups for outreach and corrections.  Initial diversion information will come from existing pump screen inventory information that resides with the WDFW TAPPS group.  This information will be used to initiate contact and provide reassessment, design, and correction, (i.e. new screening devices that meet current state and federal fish screening criteria) in the Methow, Okanogan, Entiat, and Wenatchee basins, and Upper Columbia main stem over the next four years.  The project objective is to provide 100 percent protection from mortality and/or injury for all species and life stages of anadromous and resident fish, including ESA listed spring Chinook, Steelhead and Bull Trout that come in contact with pump diversions.</t>
  </si>
  <si>
    <t>34407, 39479, 45314, 50444</t>
  </si>
  <si>
    <t>Chinook - Upper Columbia River Spring ESU (endangered), Chinook - Upper Columbia River Summer/Fall ESU, Lamprey, Pacific , Sockeye - Lake Wenatchee ESU, Sockeye - Okanogan River ESU, Steelhead - Upper Columbia River DPS (threatened), Trout, Bull (threatened)</t>
  </si>
  <si>
    <t>Chinook (Spring Summer) [Upper Columbia River ESU] -- Upper Columbia / East Slope Cascades -- Entiat River, Chinook (Spring Summer) [Upper Columbia River ESU] -- Upper Columbia / East Slope Cascades -- Methow River, Chinook (Spring Summer) [Upper Columbia River ESU] -- Upper Columbia / East Slope Cascades -- Wenatchee River, Steelhead (Summer Winter) [Upper Columbia River DPS] -- Upper Columbia / East Slope Cascades -- Entiat River, Steelhead (Summer Winter) [Upper Columbia River DPS] -- Upper Columbia / East Slope Cascades -- Methow River, Steelhead (Summer Winter) [Upper Columbia River DPS] -- Upper Columbia / East Slope Cascades -- Okanogan River, Steelhead (Summer Winter) [Upper Columbia River DPS] -- Upper Columbia / East Slope Cascades -- Wenatchee River</t>
  </si>
  <si>
    <t>04/26/2007, 07/03/2008, 09/05/2008, 08/20/2009, 06/25/2010</t>
  </si>
  <si>
    <t>2007-045-00</t>
  </si>
  <si>
    <t>Beebe Property Upland, Riparian, and Wetland Enhancements</t>
  </si>
  <si>
    <t>2007-046-00</t>
  </si>
  <si>
    <t>Steelhead Spawning Ground Surveys, Flow, and Temperature Monitoring of Small Tributaries of the Upper Middle Mainstem Columbia River</t>
  </si>
  <si>
    <t>2007-084-00</t>
  </si>
  <si>
    <t>Shrubsteppe Habitat Acquisitio</t>
  </si>
  <si>
    <t>2007-103-00</t>
  </si>
  <si>
    <t>Skookumchuck Watershed</t>
  </si>
  <si>
    <t>2007-154-00</t>
  </si>
  <si>
    <t>Douglas County Multi Species Habitat Conservation Plan, Previously referred to as the Foster Creek Habitat Conservation Plan (FCHCP)</t>
  </si>
  <si>
    <t>Foster Creek Conservation District (SWCD)</t>
  </si>
  <si>
    <t>2007-054-00</t>
  </si>
  <si>
    <t>Entiat River - UPA - Stillwater Restoration Project</t>
  </si>
  <si>
    <t>2007-055-00</t>
  </si>
  <si>
    <t>Lower Entitat River Off-Channel Restoration</t>
  </si>
  <si>
    <t>The Lower Entiat River Off-Channel Restoration site is a 0.28 mile long irrigation channel that lies within the Lower Entiat River Assessment Unit (RM 0.0-16.2) of the Entiat subbasin.  The ESA listed salmonids that utilize the mainstem Entiat River within the Lower AU and project portion of the subbasin include endangered Upper Columbia River spring Chinook (Oncorhynchus tshawytscha), as well as endangered steelhead (Oncorhynchus mykiss) and threatened bull trout (Salvelinus confluentus).  Non-listed salmonids such as summer Chinook and Coho, and resident fish species such as westslope cutthroat trout are also in the mainstem adjacent to the off-channel area._x000D_
_x000D_
The primary objective of the Lower Entiat River Off-Channel Restoration is to enhance juvenile off-channel rearing habitat conditions, the most primary limiting factor for salmonid production in the Lower Entiat AU.  Other project goals include:_x000D_
â€¢	Remove Fish Passage Barrier _x000D_
â€¢	Replace Diversion Structure _x000D_
â€¢	Improve substrate by placement of spawning gravels in channel._x000D_
â€¢	Improve rearing habitat by connecting small pond to channel and adding LWD._x000D_
â€¢	Increase canopy and riparian area in disturbed areas._x000D_
 _x000D_
The Lower River Off-Channel Restoration will provide the BOR/BPA with BiOp Metrics for the following criteria:_x000D_
	0.28 miles of Increased Stream Habitat Complexity_x000D_
	0.10 miles of habitat accessed_x000D_
	1 Fish Barrier/Passage Removed_x000D_
	6 Large Woody Debris Structures</t>
  </si>
  <si>
    <t>2007-178-00</t>
  </si>
  <si>
    <t>Monitoring fine sediment delivery in the Entiat subbasin</t>
  </si>
  <si>
    <t>2007-231-00</t>
  </si>
  <si>
    <t>Entiat River Riparian Restoration</t>
  </si>
  <si>
    <t>UPA Entiat Subbasin Riparian Restoration. Tillicum &amp; Indian Creek Riparian Fencing</t>
  </si>
  <si>
    <t>35574, 40842, 44290, 49723</t>
  </si>
  <si>
    <t>Chinook - Upper Columbia River Spring ESU (endangered), Steelhead - Middle Columbia River DPS (threatened), Steelhead - Upper Columbia River DPS (threatened), Trout, Bull (threatened)</t>
  </si>
  <si>
    <t>04/26/2007, 07/03/2008, 08/20/2009, 12/18/2009, 04/08/2010, 06/25/2010, 03/16/2011, 04/04/2011</t>
  </si>
  <si>
    <t>2007-292-00</t>
  </si>
  <si>
    <t>Effectiveness monitoring of in-stream habitat restoration in the Lower Entiat Basin at microhabitat and reach scales</t>
  </si>
  <si>
    <t>2007-318-00</t>
  </si>
  <si>
    <t>Knapp-Wham and Hanan Detwiler Irrigation Consolidation and Well Drilling</t>
  </si>
  <si>
    <t>See Contract Description.</t>
  </si>
  <si>
    <t>35115, 35426</t>
  </si>
  <si>
    <t>BiOp FCRPS 2008 (non-Accord) - Within Year, General, General - Within Year</t>
  </si>
  <si>
    <t>04/26/2007, 03/05/2008, 07/03/2008, 08/12/2009, 08/20/2009, 06/25/2010</t>
  </si>
  <si>
    <t>2007-035-00</t>
  </si>
  <si>
    <t>Methow Basin Riparian Enhancement Program</t>
  </si>
  <si>
    <t>35425, 40889, 43939, 50025</t>
  </si>
  <si>
    <t>Chinook - Snake River Spring/Summer ESU (threatened), Chinook - Upper Columbia River Spring ESU (endangered), Steelhead - Upper Columbia River DPS (threatened), Trout, Bull (threatened)</t>
  </si>
  <si>
    <t>04/26/2007, 07/03/2008, 08/20/2009, 06/25/2010, 03/16/2011, 04/04/2011</t>
  </si>
  <si>
    <t>2007-124-00</t>
  </si>
  <si>
    <t>Okanogan County Irrigation Water Management Improvement Project</t>
  </si>
  <si>
    <t>2007-172-00</t>
  </si>
  <si>
    <t>Methow Valley Irrigation District (MVID) West Irrigation Diversion</t>
  </si>
  <si>
    <t>04/26/2007, 12/17/2007, 07/03/2008, 08/20/2009, 06/25/2010</t>
  </si>
  <si>
    <t>2007-214-00</t>
  </si>
  <si>
    <t>Fender Mill Floodplain Restoration</t>
  </si>
  <si>
    <t>38435, 6388 REL 101</t>
  </si>
  <si>
    <t>2007-221-00</t>
  </si>
  <si>
    <t>Native Trout Restoration in the Methow, Entiat, and Wenatchee Subbasins</t>
  </si>
  <si>
    <t>2007-237-00</t>
  </si>
  <si>
    <t>Elbow Coulee River Restoration</t>
  </si>
  <si>
    <t>38014, 42690</t>
  </si>
  <si>
    <t>04/26/2007, 12/17/2007, 03/05/2008, 07/03/2008, 08/20/2009, 06/25/2010</t>
  </si>
  <si>
    <t>2007-261-00</t>
  </si>
  <si>
    <t>Acquisition of a Conservation Easement over 1084 acres of Upland Prairie and Oak Habitat, Willamette Subbasin</t>
  </si>
  <si>
    <t>Pacific Biodiversity Institute</t>
  </si>
  <si>
    <t>2007-264-00</t>
  </si>
  <si>
    <t>Methow River Complexity Fisheries Enhancement</t>
  </si>
  <si>
    <t>Project is multi-faceted, targeting specific properties along the main channel of the Methow River, and three tributaries --  the Chewuch River, the Twisp River, and Beaver Creek. Each site will be treated with prescribed methods specific to that site, the overall objective being to reconnect several historic side channels, thereby increasing the complexity of associated riparian and instream habitat. Four project sites were identified at the outset: Fender Mill Phase 2, Chain O Lakes, Jennings, and Upper Beaver Creek. Also written into the application was a "programmatic" element for reconnection of side channels, the site(s) for which was not then known.  Presently, four sites are identified for reconnection of side channels under the "programmatic" heading -- Hess, Heath, Wolf Creek, and Windhaven. Wolf Creek is a tributary of the Methow River.  The Heath and Hess sites are on the Methow mainstem, and Windhaven is on the Chewuch. Several other properties are potential participants under the programmatic element. Acquisition in fee simple or of conservation easement(s) may be necessary prior to treatment. Treatment of sites will be spread over at least three years.  Specific contract period activities are described in the SOW.  For the current contract period, 5 project sites are identified, 4 of which fall in the "programmatic" group._x000D_
_x000D_
Upper Beaver Creek - Connect the upstream end of a straightened and rip-rapped section of creek to its historical stream channel and reroute some or all flows into the currently dry channel to improve floodplain connectivity and encourage the deposition of sediment. This also includes permitting activities, pre-project and post-project habitat and fish monitoring, revegetation, and adaptive management. This is a multi-year project._x000D_
_x000D_
Hess - Fender reach of Methow main stem - reconnect side channel.  The Hess project represents a portion of historic side channel to the Methow River constrained by landowner bank protection activities and Department of Transportation bridge and culvert construction. This project proposes to address the passage barriers on private property upstream and downstream of the WDOT facilities at Weeman Bridge. Full reconnection of this side channel area will be contingent upon subsequent WDOT actions. This is a multi-year project._x000D_
_x000D_
Heath - Big Valley reach of Methow main stem - reconnect side channel. Side channels in this property meander through historic agricultural areas. Side channels have been modified to allow vehicle crossings and to charge irrigation pond / reservoirs for agricultural purposes. This project proposes to remove the human made barriers to fish passage through the side channels by construction of bridges, fish passage channels, and other habitat complexity features as directed by project biologists. This is a multi-year project._x000D_
_x000D_
Wolf Creek - Methow main stem - reconnect side channel.  Effort on this property is proposed to address channel migration impacts in a developed residential area adjacent to the Methow River. Past landowner protection measures (rip rap armoring and bulkhead construction) have exacerbated erosion problems. This project seeks to provide financial support to affected landowners to approach channel migration on a reach basis rather than parcel by parcel. Construction elements will include placement of LWD, and constructed channel structures (weirs, barbs, J veins, etc.) instead of traditional bank armoring. Project includes permitting activities, pre-project and post-project habitat and fish monitoring, and revegetation.  Documentation of post project conditions will be completed on an annual basis throughout the funding cycle for this project._x000D_
_x000D_
Windhaven - Chewuch - reconnect side channel.  This project aims to reconnect historic side channels at the confluence of the Chewuch River and Petes Creek, to a level necessary to achieve TES species access to overwintering and rearing habitat. The project will require access across multiple private landowner holdings, and will require acquisition of development rights. This is a multi-year project._x000D_
_x000D_
Potential acquisition properties: Chewuch River - Marquardt, Doran.  Methow River -  McNae, O'Bannion, Comstock_x000D_
_x000D_
In general, project objectives and methods include the following:_x000D_
_x000D_
Increase and Improve Riparian Habitat _x000D_
The loss of riparian habitat and floodplain connectivity severely diminishes large wood recruitment to the river. Large wood in the channel provides cover for fish, slows water velocities, creates pool and off-channel fish habitat, provides nutrients for invertebrate populations, and gathers spawning gravels. Intact riparian areas provide stream shading to the river, which decreases summer maximum temperatures._x000D_
Key features of activities at the various project sites include planting vegetation, increasing the water availability to the existing riparian growth in side channels and beaver pond areas to improve riparian habitat, and using</t>
  </si>
  <si>
    <t>35781, 42851, 48666, BPA-004430, BPA-005054, BPA-005580</t>
  </si>
  <si>
    <t>Chinook - Mid-Columbia River Spring ESU, Chinook - Snake River Spring/Summer ESU (threatened), Chinook - Upper Columbia River Spring ESU (endangered), Steelhead - Upper Columbia River DPS (threatened), Trout, Bull (threatened)</t>
  </si>
  <si>
    <t>2007-145-00</t>
  </si>
  <si>
    <t>Okanogan Livestock and Water for Habitat Improvement</t>
  </si>
  <si>
    <t>Provide a cost share program to assist producers in developing offsite water for livestock and provide assistance for fencing riparian areas. Allowing producers to respond to and prevent complaints.</t>
  </si>
  <si>
    <t>Columbia Cascade/Methow, Columbia Cascade/Okanogan</t>
  </si>
  <si>
    <t>34510, 38970, 45994</t>
  </si>
  <si>
    <t>Chinook - Upper Columbia River Spring ESU (endangered), Chinook - Upper Columbia River Summer/Fall ESU, Cutthroat Trout, Westslope , Lamprey, River , Sockeye - Okanogan River ESU, Steelhead - Upper Columbia River DPS (threatened), Trout, Bull (threatened)</t>
  </si>
  <si>
    <t>Chinook (Spring Summer) [Upper Columbia River ESU] -- Upper Columbia / East Slope Cascades -- Methow River, Steelhead (Summer Winter) [Upper Columbia River DPS] -- Upper Columbia / East Slope Cascades -- Methow River, Steelhead (Summer Winter) [Upper Columbia River DPS] -- Upper Columbia / East Slope Cascades -- Okanogan River</t>
  </si>
  <si>
    <t>04/26/2007, 12/17/2007, 07/03/2008, 09/05/2008, 08/20/2009, 12/03/2009, 04/21/2010, 06/25/2010</t>
  </si>
  <si>
    <t>2007-232-00</t>
  </si>
  <si>
    <t>Okanogan-Similkameen Habitat Acquisition</t>
  </si>
  <si>
    <t>BPA-004922, BPA-005211, BPA-005501, BPA-005502, BPA-006856, BPA-006888</t>
  </si>
  <si>
    <t>04/26/2007, 09/05/2007, 07/03/2008, 08/20/2009, 06/25/2010, 09/16/2010, 06/17/2011, 12/03/2012</t>
  </si>
  <si>
    <t>2007-282-00</t>
  </si>
  <si>
    <t>Okanagan River Restoration Initiative: Phases IV &amp; V</t>
  </si>
  <si>
    <t>Okanagan Nation Alliance</t>
  </si>
  <si>
    <t>2007-291-00</t>
  </si>
  <si>
    <t>Developing and Assessing Freshwater Mussel Distribution, Abundance and Life History Survey Methods in the Columbia Basin in Washington</t>
  </si>
  <si>
    <t>2007-042-00</t>
  </si>
  <si>
    <t>Upa Wenatchee Passage Program</t>
  </si>
  <si>
    <t>Fund from Outside Source</t>
  </si>
  <si>
    <t>04/26/2007, 07/03/2007, 12/17/2007, 01/23/2008, 07/03/2008</t>
  </si>
  <si>
    <t>2007-085-00</t>
  </si>
  <si>
    <t>Upa Nason Creek Oxbow</t>
  </si>
  <si>
    <t>04/26/2007, 01/23/2008, 07/03/2008</t>
  </si>
  <si>
    <t>2007-086-00</t>
  </si>
  <si>
    <t>Wenatchee River Riparian Enhancement</t>
  </si>
  <si>
    <t>he UPA Wenatchee Subbasin Riparian Enhancement Programmatic projects will be located in the Wenatchee subbasin and will benefit Upper Columbia steelhead, spring Chinook and bull trout.  The Chelan County Natural Resource Department (CCNRD) is proposing riparian enhancement projects to recover watershed processes and functions associated with native plant communities. _x000D_
_x000D_
The ISRP comments for the proposal include: _x000D_
This project will construct up to 1,000 feet of livestock exclusion fence and plant up to 2.14 acres of native riparian vegetation in the Wenatchee subbasin. Two sites have been selected: a farm on the lower reaches of Icicle Creek, and the Wenatchee River at the Leavenworth golf course. Other potential sites are identified, but landowner agreements have not yet been finalized. The technical background describes the need to restore damaged streambanks and riparian zones in the subbasin. It is not clear whether the sites selected represent high priority areas based on an analysis of riparian condition, or were selected because the landowner was willing to cooperate with a restoration project. A general list of species that might occur at the sites is given, but no site-specific fish data were presented nor were there any statements of what life history stages would benefit from riparian fencing and planting at the areas in question, or how long it might take to realize the benefits of the riparian plantings. The fencing objective is well grounded in concept and is not very expensive. The riparian restoration part of the proposal was not adequately justified at the sites in question; specific benefits to fish populations in those areas were not described. The option of passive restoration â€“ allowing riparian vegetation to re-grow naturally â€“ was not considered as a lower cost option. Actively managing the riparian plant communities through planting, watering, and weeding is expensive and time-consuming, and this activity commands a major part of the budget proposal. It might be possible to achieve similar benefits without much of the expense by allowing for natural vegetation recovery. At the very least, it ought to be possible to actively manage part of the area and allow the other part to recover naturally - this would create an interesting management experiment. The ISRP believes funding to complete the landowner agreements is warranted, and further funding can be justified for planning the projects once agreements are finalized. The sponsors note that additional projects will be pursued in the future using a proposal for each project._x000D_
_x000D_
The specific projects that were identified in the proposal were completed with other funding sources. The Irwin Riparian project was identified on the lower Wenatchee River and is scheduled for construction in 2008. Other riparian projects will be identified for implementation in 2009.</t>
  </si>
  <si>
    <t>36534, 40061, 44329, 49300</t>
  </si>
  <si>
    <t>2007-091-00</t>
  </si>
  <si>
    <t>The evaluation of limiting factors on resident and anadromous salmonids in Lake Wenatchee, Washington</t>
  </si>
  <si>
    <t>Washington State Conservation Commission</t>
  </si>
  <si>
    <t>2007-190-00</t>
  </si>
  <si>
    <t>Icicle Creek Ecological Recovery and Fish Population Monitoring</t>
  </si>
  <si>
    <t>2007-283-00</t>
  </si>
  <si>
    <t>Upa Wenatchee Subbasin Access</t>
  </si>
  <si>
    <t>The UPA Wenatchee Access projects are proposed by the Chelan County Natural Resource Department and are part of a regional commitment by Chelan County to initiate long-term habitat protection and restoration efforts within the Wenatchee River subbasin for ESA-listed species. The UPA Wenatchee Subbasin Access Programmatic (Wenatchee Access) projects will be located in the Wenatchee subbasin and will benefit Upper Columbia steelhead, spring Chinook and bull trout. _x000D_
_x000D_
ISRP comments for this complexity proposal include: _x000D_
This proposal does not adequately justify the actions proposed in terms of specific benefits to fish and wildlife and description of methods and, thus, does not meet the ISRP review criteria. This proposal could have made a stronger case for replacing the culverts in question if it summarized what species would benefit from the passage improvements for each watershed, and estimated how many miles of stream would potentially be made available after road crossings were fixed. This work would replace 43 culverts in the Wenatchee subbasin. Only one of those culverts - Mill Creek in the Peshastin watershed - is described. The Mill Creek culvert is located near the mouth of the stream and is claimed to block steelhead spawning migrations and possibly other anadromous or adfluvial salmonids, although steelhead is the only species apart from westslope cutthroat that occurs in Mill Creek according to the distribution maps supplied with the proposal. No details about the other 42 culverts are given, however the map in attachment B shows they are located in clusters on Derby, Brender, Ruby, and East Fork Mission Creeks._x000D_
_x000D_
This proposal should have provided information about habitat conditions upstream from the fish barriers in these streams so that replacing the problem culverts would be better justified. The proposal should have also described what structures will replace the culverts and how fish passage at all life history stages will be assured. Will modular bridges be used, bottomless arch culverts, low-water crossings (crossings that are inundated at high flow), or other types of road crossing structures? The narrative says that the Upper Columbia River Regional Technical Team's prioritization scheme will influence the order of repairing the crossings, but details are not provided. If some streams have a higher priority for passage improvements than others, the rationale should be given. It is unlikely that Level 1 monitoring will reveal whether the fish passage improvements achieve their desired objective unless actual stream surveys are carried out post-replacement._x000D_
_x000D_
This contract will address the ISRP comments by providing a final version of the Upper Columbia River Regional Technical Teamâ€™s (UCRTT) prioritization scheme. This document describes habitat conditions upstream from the fish barriers and the rationale behind the ranking. Structures that will replace the culverts will be described as well as how fish passage at all life stages will be assured. In addition, a monitoring plan will be created for each site that is designed for construction. _x000D_
The Chelan County Natural Resource Department contacted the UCRTT regarding finalizing the draft culvert prioritization framework (UCRTT 2006). On January 9, 2008 they agreed to finalize the prioritization framework. The final barrier prioritization framework will be posted to PISCES when it becomes available._x000D_
The existing fish passage barrier culverts will be replaced by modular bridges or (ALAN ANYTHING ELSE?). Hardened fords or low-water crossings will not be used to replace the culverts. Using modular bridges or (ALAN ANYTHING ELSE?) will ensure that fish passage will be possible for all life stages during all times of the year._x000D_
The number of projects that will be designed will depend upon the results of the UCRTT final barrier prioritization and the final BPA budget. The alternatives analysis will suggest potential actions that could occur at each site and a preferred alternative will be chosen based on biological benefits and landowner input. The feasibility analysis will involve contacting the landowners and determining their willingness to have a project at that location. Landowner Agreements will be obtained from willing landowners. Sites that do not have complete landowner willingness will be considered less feasible than ones with complete support by all landowners. The preferred alternative for each of the feasible barrier culvert sites will be identified and the project that ranks the highest will be designed for construction in 2009. More access projects will be designed in 2009 for construction in 2010.</t>
  </si>
  <si>
    <t>04/26/2007, 12/17/2007, 01/23/2008, 07/03/2008</t>
  </si>
  <si>
    <t>2007-325-00</t>
  </si>
  <si>
    <t>Wenatchee River Complexity Fisheries Enhancement</t>
  </si>
  <si>
    <t>The Chelan County Natural Resource Department (CCNRD) Wenatchee Complexity contract (200732500) will construct several fish habitat complexity projects to benefit Upper Columbia spring Chinook, steelhead and bull trout. The life cycle of the projects will span several performance periods. The first performance period is from September 27, 2007 through September 26, 2008. During this performance period, the following will be accomplished:_x000D_
1.	Survey, design, permitting, pre-monitoring and construction for CMZ 11._x000D_
2.	Survey, and beginning permitting for CMZ N4 and CMZ 6. _x000D_
_x000D_
The Work Elements for this performance period will include: _x000D_
WE 165: Produce Environmental Compliance Documents_x000D_
WE 119: Manage and Administer Projects_x000D_
WE 189: Regional Coordination_x000D_
WE 185: Produce PISCES Status Reports_x000D_
WE 175: Produce Design and/or Specifications for CMZ N4_x000D_
WE 175: Produce Design and/or Specifications for CMZ 6_x000D_
WE 175: Produce Design and/or Specifications for CMZ 11_x000D_
WE 157: Pre-construction Level I effectiveness monitoring for CMZ 11_x000D_
WE 30: Construct designed project for CMZ 11_x000D_
WE 47: Vegetate disturbed sites at CMZ 11_x000D_
WE 132: Produce Annual Progress Report for 09/27/2007 to 09/26/2008_x000D_
_x000D_
Work Elements for the 09/27/2008 to 09/26/2009 will include: _x000D_
WE 165: Produce Environmental Compliance Documents_x000D_
WE 119: Manage and Administer Projects_x000D_
WE 189: Regional Coordination_x000D_
WE 185: Produce PISCES Status Reports_x000D_
WE 175: Produce Design and/or Specifications for CMZ N4_x000D_
WE 175: Produce Design and/or Specifications for CMZ 6_x000D_
WE 157: Pre-construction Level I effectiveness monitoring for CMZ N4_x000D_
WE 157: Pre-construction Level I effectiveness monitoring for CMZ 6_x000D_
WE 157: Post-construction Level I effectiveness monitoring for CMZ 11_x000D_
WE 30(?): Construct designed project for CMZ N4; work element may change depending upon design input from DOT and USDA Forest Service_x000D_
WE 30(?): Construct designed project for CMZ 6; work element may change depending upon design input from DOT_x000D_
WE 47: Vegetate disturbed sites at CMZ N4_x000D_
WE 47: Vegetate disturbed sites at CMZ 6_x000D_
WE 132: Produce Annual Progress Report for 09/27/2008 to 09/26/2009_x000D_
_x000D_
Work Elements for the 09/27/2009 to 09/26/2010 will include: _x000D_
WE 165: Produce Environmental Compliance Documents_x000D_
WE 119: Manage and Administer Projects_x000D_
WE 189: Regional Coordination_x000D_
WE 185: Produce PISCES Status Reports_x000D_
WE 157: Post-construction Level I effectiveness monitoring for CMZ N4_x000D_
WE 157: Post-construction Level I effectiveness monitoring for CMZ 6_x000D_
WE 47: Vegetate disturbed sites at CMZ N4_x000D_
WE 47: Vegetate disturbed sites at CMZ 6_x000D_
WE 132: Produce Annual Progress Report for 09/27/2009 to 09/26/2010</t>
  </si>
  <si>
    <t>36533, 46466</t>
  </si>
  <si>
    <t>04/26/2007, 07/02/2007, 07/03/2007, 12/17/2007, 07/03/2008, 08/20/2009, 12/18/2009, 05/13/2010, 05/27/2010, 06/25/2010, 03/16/2011, 04/04/2011</t>
  </si>
  <si>
    <t>2007-349-00</t>
  </si>
  <si>
    <t>Monitoring resident salmonid populations and the aquatic food web in the upper Icicle Creek sbubasin of the Wenatchee River basin</t>
  </si>
  <si>
    <t>2007-362-00</t>
  </si>
  <si>
    <t>Assessing Fish Passage Through the Icicle Creek Boulder Field Above Leavenworth National Fish Hatchery</t>
  </si>
  <si>
    <t>2007-122-00</t>
  </si>
  <si>
    <t>White Salmon River watershed assessment above and below Condit Dam before anadromous fish reintroduction</t>
  </si>
  <si>
    <t>2007-032-00</t>
  </si>
  <si>
    <t>Potential effects of the invasive New Zealand mudsnail in tributaries of Bonneville Reservoir and the Deschutes River</t>
  </si>
  <si>
    <t>2007-052-00</t>
  </si>
  <si>
    <t>Chum Salmon Evaluations Within Bonneville Reservoir</t>
  </si>
  <si>
    <t>2007-139-00</t>
  </si>
  <si>
    <t>Rock Creek Stabilization and Habitat Rehabilitation</t>
  </si>
  <si>
    <t>Skamania County</t>
  </si>
  <si>
    <t>2007-370-00</t>
  </si>
  <si>
    <t>Methods of Applying Salmon Timing Mechanisms to Wild and Hatchery Fish Management</t>
  </si>
  <si>
    <t>B Taylor Group, LLC</t>
  </si>
  <si>
    <t>2007-371-00</t>
  </si>
  <si>
    <t>Food-web linkages in the mainstem Columbia River towards understanding the role of invasive species &amp; establishing a baseline trophic state</t>
  </si>
  <si>
    <t>Fish Accord - LRT - Warm Springs</t>
  </si>
  <si>
    <t>Fish Accord</t>
  </si>
  <si>
    <t>FY07-09 Solicitation Review, RME / AP Category Review, Fish Accord ISRP Review, Proposals for New FCRPS BiOp work (FY10-July)</t>
  </si>
  <si>
    <t>04/26/2007, 05/02/2008, 07/03/2008, 11/21/2008, 02/01/2009, 03/21/2011, 05/13/2011, 05/18/2011, 06/02/2011, 04/02/2012, 04/09/2012</t>
  </si>
  <si>
    <t>2007-220-00</t>
  </si>
  <si>
    <t>Water and Economic Optimization Project to Restore Streamflow in Fifteenmile Creek in the Fifteenmile Subbasin</t>
  </si>
  <si>
    <t>2007-242-00</t>
  </si>
  <si>
    <t>Fifteenmile Subbasin Efficient Irrigation Technology</t>
  </si>
  <si>
    <t>2007-023-00</t>
  </si>
  <si>
    <t>Integrated Fruit Production in Fifteenmile and Hood River Subbasin Orchards</t>
  </si>
  <si>
    <t>2007-367-00</t>
  </si>
  <si>
    <t>Klickitat and Rock Creek Subbasin Habitat Improvement Program</t>
  </si>
  <si>
    <t>Klickitat County</t>
  </si>
  <si>
    <t>2007-049-00</t>
  </si>
  <si>
    <t>Efficacy of carcass analogs for restoring the productivity of nutrient limited salmonid streams</t>
  </si>
  <si>
    <t>2007-077-00</t>
  </si>
  <si>
    <t>Hemlock Dam Removal</t>
  </si>
  <si>
    <t>Hemlock Dam is scheduled for removal during the summer of 2008.  Removal of the dam will improve migration, water quality, and habitat for Lower Columbia River steelhead, and will restore important watershed processes in Trout Creek, a tributary to the Wind River in southwest Washington.  This contract provides support to acquire engineering services for designing the dam removal and construction of a channel in the area occupied by the reservoir.  The intent is to award an A&amp;E contract during the summer of 2007, and to keep the A&amp;E consultant on contract through the construction period, which is scheduled to occur in summer of 2008.  For that reason, this contract will exceed one year in length._x000D_
_x000D_
Due largely to delays in receiving permits, implementation of the dam removal was rescheduled for summer 2009.  The reschedule of funds was reviewed and approved by the BOG.  This contract is changed only insofar as it is necessary to revise the estimated dates for completion of work.  There is no additional funds requested under this CR.</t>
  </si>
  <si>
    <t>Steelhead - Lower Columbia River DPS (threatened)</t>
  </si>
  <si>
    <t>Chinook (Fall) [Lower Columbia River ESU], Coho [Lower Columbia River ESU], Steelhead (Summer) [Lower Columbia River DPS], Steelhead (Winter) [Lower Columbia River DPS]</t>
  </si>
  <si>
    <t>Chinook (Fall) [Lower Columbia River ESU] -- GORGE -- Upper Gorge Tributaries, Coho [Lower Columbia River ESU] -- GORGE -- Upper Gorge Tributaries and Big White Salmon River, Steelhead (Summer) [Lower Columbia River DPS] -- GORGE -- Wind River, Steelhead (Winter) [Lower Columbia River DPS] -- GORGE -- Upper Gorge Tributaries</t>
  </si>
  <si>
    <t>04/26/2007, 07/03/2008, 09/10/2008, 08/20/2009</t>
  </si>
  <si>
    <t>2007-215-00</t>
  </si>
  <si>
    <t>Adult Steelhead Monitoring in Trout Creek</t>
  </si>
  <si>
    <t>Fish Accord - LRT - Yakama, General</t>
  </si>
  <si>
    <t>FY07-09 Solicitation Review, RME / AP Category Review, Proposals for New FCRPS BiOp work (FY10-July), 2011 Individual ISRP reviews, 2013 Geographic Category Review</t>
  </si>
  <si>
    <t>Fund, Implement with Conditions, Under Review</t>
  </si>
  <si>
    <t>Does Not Meet Scientific Review Criteria, Meets Scientific Review Criteria - In Part, Meets Scientific Review Criteria - In Part (Qualified)</t>
  </si>
  <si>
    <t>04/26/2007, 07/02/2007, 05/02/2008, 07/03/2008, 11/21/2008, 01/05/2010, 03/18/2010, 07/28/2011, 04/11/2012, 05/01/2012, 07/11/2013, 01/20/2016, 04/04/2016</t>
  </si>
  <si>
    <t>2007-018-00</t>
  </si>
  <si>
    <t>Stock Assessment for salmon, steelhead, and other fish species in Lower Crab Creek, WA</t>
  </si>
  <si>
    <t>2007-234-00</t>
  </si>
  <si>
    <t>Assessing Habitat and Environmental Suitability for Northern Leopard Frogs in the Crab Creek and Pend O'reille Subbasins of Eastern Washington</t>
  </si>
  <si>
    <t>2007-243-00</t>
  </si>
  <si>
    <t>Crab Creek Subbasin Plan 2007</t>
  </si>
  <si>
    <t>2007-061-00</t>
  </si>
  <si>
    <t>Deschutes Sub-basin Riparian Restoration through USDA Conservation Reserve Enhancement Program (CREP)</t>
  </si>
  <si>
    <t>2007-286-00</t>
  </si>
  <si>
    <t>Deschutes Cooperative Stream Flow Restoration</t>
  </si>
  <si>
    <t>Deschutes Soil and Water Conservation District</t>
  </si>
  <si>
    <t>2007-316-00</t>
  </si>
  <si>
    <t>McKenzie Canyon Irrigation Project</t>
  </si>
  <si>
    <t>Deschutes River Conservancy (DRC)</t>
  </si>
  <si>
    <t>2007-013-00</t>
  </si>
  <si>
    <t>Convert BPA Term Riparian Lease Agreements to Permanent Riparian Conservation Easements</t>
  </si>
  <si>
    <t>John Day Basin Trust</t>
  </si>
  <si>
    <t>2007-359-00</t>
  </si>
  <si>
    <t>Application/enhancement of monitoring protocols for assessing productivity &amp; watershed condition in headwater subcatchments of  John Day subbasin</t>
  </si>
  <si>
    <t>2007-365-00</t>
  </si>
  <si>
    <t>Canyon Creek Culvert Replacements</t>
  </si>
  <si>
    <t>2007-320-00</t>
  </si>
  <si>
    <t>Inventory and Assess Fish Passage and Screening Needs in the Willow Creek Watershed</t>
  </si>
  <si>
    <t>2007-288-00</t>
  </si>
  <si>
    <t>Touchet Eastside and Westside Irrigation District Piping</t>
  </si>
  <si>
    <t>2007-330-00</t>
  </si>
  <si>
    <t>Gardena Farms Irrigation District Irrigation Efficiency and Instream Flow Project</t>
  </si>
  <si>
    <t>2007-340-00</t>
  </si>
  <si>
    <t>Multidisciplinary collaborative approach to aquatic habitat monitoring &amp; evaluation in the Walla Walla Subbasin</t>
  </si>
  <si>
    <t>2007-020-00</t>
  </si>
  <si>
    <t>Manastash Instream Flow Enhanc</t>
  </si>
  <si>
    <t>04/26/2007, 07/02/2007, 07/03/2008</t>
  </si>
  <si>
    <t>2007-059-00</t>
  </si>
  <si>
    <t>Abiotic and Biotic Factors Affecting the Success of Reintroductions of Anadromous Salmonids in Cle Elum Lake, Washington</t>
  </si>
  <si>
    <t>2007-070-00</t>
  </si>
  <si>
    <t>Fish Passage Facility Final Design and Construction - Clear Lake Dam (NF Tieton R.)</t>
  </si>
  <si>
    <t>2007-079-00</t>
  </si>
  <si>
    <t>Salmon &amp; Steelhead Habitat Restoration and Protection in the Yakima Basin</t>
  </si>
  <si>
    <t>Mid-Columbia Fisheries Enhancement Group</t>
  </si>
  <si>
    <t>2007-102-00</t>
  </si>
  <si>
    <t>Subbasin Scale Monitoring and Plan Implementation Monitoring for the Yakima Subbasin Plan</t>
  </si>
  <si>
    <t>Yakima County</t>
  </si>
  <si>
    <t>2007-112-00</t>
  </si>
  <si>
    <t>Teanaway River Watershed Protection</t>
  </si>
  <si>
    <t>Abstract - Project Summary_x000D_
_x000D_
Kittitas Conservation Trust proposes to acquire riparian conservation easements to protect fish and wildlife habitat on both sides of 6.7 miles of streams in the Teanaway River watershed.   Habitat protection actions are needed to protect an $8 million investment by BPA from an immediate and unprecedented threat: habitat fragmentation and degradation caused by conversion of critical floodplains to residential development._x000D_
          _x000D_
Demand for recreational residential parcels in Northern Kittitas County, and specifically the Teanaway watershed, has intensified dramatically, fueled by market pressures from the Puget Sound metroplex._x000D_
_x000D_
Conservation easement protection will be accompanied by key restoration actions to address aquatic habitat limiting factors on a watershed scale:  acquire water to augment instream flows, revegetate the riparian zone to create shade and reduce water temperatures, install LWD to facilitate bank stabilization and enhance instream habitat complexity.  Barriers to fish passage into tributary habitat will be cured with site-specific solutions. Recovery of riparian habitat complexity will be keyed to the natural restorative processes at work in the Teanaway._x000D_
_x000D_
This project will protect critical habitat for Mid Columbia Steelhead, Spring Chinook salmon, and resident species including bull trout and west-slope cutthroat.  The conservation easement objectives include protection of floodplain habitat in perpetuity by purchasing development rights. _x000D_
_x000D_
 Habitat protection efforts on the North Fork Teanaway, the largest of the three forks, began in 2005 with funding from the Salmon Recovery Funding Board. Phase-1 negotiations with American Forest Resources have progressed to the appraisal stage for 95 acres along 1.6 river miles.  The entire N. Fk.  Teanaway project goal encompasses floodplain protection along 6.7 river miles up to the National Forest boundary.  Riparian easement protections in the Teanaway watershed complement an emerging Habitat Conservation Plan in the upland forests for Northern Spotted Owl habitat._x000D_
_x000D_
The project features collaboration among public, private, and tribal stakeholders.</t>
  </si>
  <si>
    <t>Kittitas Conservation Trust</t>
  </si>
  <si>
    <t>36167, 42421, 43689, BPA-004804</t>
  </si>
  <si>
    <t>Chinook - Mid-Columbia River Spring ESU, Steelhead - Middle Columbia River DPS (threatened)</t>
  </si>
  <si>
    <t>04/26/2007, 10/10/2007, 07/03/2008, 09/05/2008, 08/20/2009, 08/20/2012</t>
  </si>
  <si>
    <t>2007-113-00</t>
  </si>
  <si>
    <t>Cowiche Restore And Protect</t>
  </si>
  <si>
    <t>The goal of the Cowiche Restoration and Protection Project is to protect stream, riparian and floodplain habitat and functions along Cowiche Creek.  The project will acquire perpetual conservation easements along Cowiche Creek and its tributaries.  This project will protect more than five miles of critical stream, riparian, and floodplain habitat for anadromous fish.  It will also enhance downstream restoration efforts currently underway on Cowiche Creek by providing quality spawning and rearing habitat.  Downstream projects include: barrier removal (existing projects will provide full anadromous access to the project site), water diversion screening, habitat protection (Snow Mt. Ranch others in negotiations), and placing water rights into trust for instream flows.  This project will protect critical habitat for federally listed steelhead and bull trout (bull trout population condition and abundance are currently unknown), resident species including west-slope cutthroat, and coho.    _x000D_
_x000D_
Protection of this vital habitat is needed to prevent further subdivisions and development.  The primary landowner (owns approximately 4,500 acres with more than four miles of critical stream habitat) has signed a letter of intent to sell a conservation easement.  The project proposes to purchase up to 500 foot conservation easements on both sides of the creek.  Funding granted from BPA will be matched with Washington Salmon Recovery Funding Board and Washington Wildlife and Recreation Program Grants totaling nearly 1.1 million dollars.</t>
  </si>
  <si>
    <t>35712, BPA-003589, BPA-005560</t>
  </si>
  <si>
    <t>04/26/2007, 08/20/2009</t>
  </si>
  <si>
    <t>2007-118-00</t>
  </si>
  <si>
    <t>Protect &amp; Restore Anadromous Fish Habitat in Little Naches River Watershed</t>
  </si>
  <si>
    <t>2007-194-00</t>
  </si>
  <si>
    <t>Oak Flat Acquisition</t>
  </si>
  <si>
    <t>Acquire a 300 acre multi-parcel site on the Naches River to protect from rural development and enhance 3.0 miles of streamside riparian habitat. Site supports Chinook salmon and Federally threatened mid-Columbia summer steelhead and bull trout.</t>
  </si>
  <si>
    <t>BPA-003351, BPA-004805, BPA-005583</t>
  </si>
  <si>
    <t>04/26/2007, 02/01/2008, 07/03/2008</t>
  </si>
  <si>
    <t>2007-259-00</t>
  </si>
  <si>
    <t>Wilson Creek Relocation and Rehabilitation</t>
  </si>
  <si>
    <t>Central Washington University</t>
  </si>
  <si>
    <t>2007-335-00</t>
  </si>
  <si>
    <t>Migration and homing ecology of supplemented and wild spring Chinook salmon</t>
  </si>
  <si>
    <t>2007-026-00</t>
  </si>
  <si>
    <t>Historic Changes in Organic Nutrient Sources and Productivity Proxies in the Columbia River Estuary in Relation to Juvenile Salmon Habitat Restoration</t>
  </si>
  <si>
    <t>2007-166-00</t>
  </si>
  <si>
    <t>Lower Columbia River Coastal Cutthroat Trout Population Response to Habitat Restoration</t>
  </si>
  <si>
    <t>2007-346-00</t>
  </si>
  <si>
    <t>Crims Island Habitat Restoration</t>
  </si>
  <si>
    <t>2007-360-00</t>
  </si>
  <si>
    <t>Columbia River/Cowlitz River Eulachon Research and Monitoring Plan (ERMP)</t>
  </si>
  <si>
    <t>2007-381-00</t>
  </si>
  <si>
    <t>Lower Columbia Fish Enhancement Group Community-Based Multi-Sub-Basin Habitat Restoration Program</t>
  </si>
  <si>
    <t>Lower Columbia Fish Enhancement Group</t>
  </si>
  <si>
    <t>2007-343-00</t>
  </si>
  <si>
    <t>Expand Current Juvenile Salmonid Monitoring in the Columbia Estuary Province</t>
  </si>
  <si>
    <t>Columbia River Estuary/Elochoman</t>
  </si>
  <si>
    <t>2007-150-00</t>
  </si>
  <si>
    <t>Salmonid Monitoring in Grays R. to Meet Monitoring Needs Identified in Lower Columbia Salmon Recovery &amp; Subbasin Plan</t>
  </si>
  <si>
    <t>Harvest, Tributary Habitat</t>
  </si>
  <si>
    <t>Meets Scientific Review Criteria, Not Applicable</t>
  </si>
  <si>
    <t>04/26/2007, 05/02/2008, 07/03/2008, 05/05/2009, 01/11/2010, 01/29/2010, 05/13/2011</t>
  </si>
  <si>
    <t>2007-040-00</t>
  </si>
  <si>
    <t>Upper Columbia Landowner Incentive Program</t>
  </si>
  <si>
    <t>2007-044-00</t>
  </si>
  <si>
    <t>Kettle River Tributaries Riparian Habitat Improvement Project</t>
  </si>
  <si>
    <t>Ferry Conservation District</t>
  </si>
  <si>
    <t>2007-048-00</t>
  </si>
  <si>
    <t>Transboundary Watershed Coordination in the Kootenai River Basin</t>
  </si>
  <si>
    <t>2007-114-00</t>
  </si>
  <si>
    <t>Vulcan Mountain Weed Control for Mule Deer and Bighorn Sheep Habitat Improvement</t>
  </si>
  <si>
    <t>04/26/2007, 07/03/2008, 08/20/2009, 06/25/2010, 07/19/2011, 11/01/2012, 06/25/2013, 06/04/2014, 01/26/2015, 05/22/2015, 06/02/2016, 09/27/2016</t>
  </si>
  <si>
    <t>2007-038-00</t>
  </si>
  <si>
    <t>Preserving/Enhancing Bull Trout and Westslope Cutthroat Trout within the Upper Pend Oreille Basin</t>
  </si>
  <si>
    <t>2007-041-00</t>
  </si>
  <si>
    <t>Kalispell Road Removal</t>
  </si>
  <si>
    <t>Sediment pollution has been identified as a key limiting factor for native salmonids, including bull trout, a threatened species under the Endangered Species Act (ESA), and westslope cutthroat trout, a federal species of concern in the Kalispell basin.  This project will reduce sediment delivery to Kalispel Creek, a tributary to Priest Lake in the Pend Oreille Subbasin, by 200-400 tons per year.  Project implementation will include obliteration of a three mile section of Forest Service Road 308, which is directly adjacent to Kalispell Creek.  Riparian slopes will be recontoured, instream structures will be installed to improve fish habitat, culvert crossings will be removed, noxious weed will be treated, and all exposed soils will be revegetated with native grasses, shrubs, and trees.  Decommissioning the road will also reduce mortality to grizzly bear, a threatened species under ESA, by providing increased secure spring range.  This project is well supported by the Intermountain Province Subbasin Plan, as well as, the U.S. Fish and Wildlife Service Draft Bull Trout Recovery Plan (2002) and the Strategy for Protection and Improvement of Native Salmonid Habitat in the Pend Oreille Watershed (Pend Oreille Salmonid Recovery Team 2005)._x000D_
_x000D_
Key biological objectives of the project are to: _x000D_
1)  Reduce sediment delivery to Kalispell Creek by 200-400 ton/year by 2010; _x000D_
2)  Restore instream and riparian habitat along three miles of Kalispell Creek to improve habitat function for bull trout and westslope cutthroat trout by September 2009; and,_x000D_
3)  Reduce risk of grizzly bear mortality in the Kalispell Bear Management Unit by increasing the proportion of secure spring range in grizzly bear core habitat by 5% or 4,300 acres by 2010._x000D_
_x000D_
The Kalispell Riparian Road Removal project is part of a larger ecosystem-based aquatic restoration effort, which includes a concurrent project funded by the Salmon Recovery Funding Board to restore adjacent bull trout habitat in the Kalispell subbasin.  Jointly the projects will compliment and enhance the effectiveness of each other._x000D_
The project is located in Sections 29 and 30, Township 61 North, Range 5 West, Boise Meridian and Sections 23 and 24, Township 36 North, Range 45 East, Williamette Meridian.  The project occurs in both Washington and Idaho._x000D_
_x000D_
The Washington Department of Fish and Wildlife (WDFW) has challenged the USDA-Forest Service, Idaho Panhandle National Forest (Forest Service) to be a partner in the project.  WDFW will contribute funding to the Forest Service for the project via a contact or Interlocal Agreement.  The Forest Service will also support the project via non-cash, in-kind contributions of labor, materials, and equipment.</t>
  </si>
  <si>
    <t>Trout, Bull (threatened), Wildlife</t>
  </si>
  <si>
    <t>04/26/2007, 07/03/2008, 08/20/2009</t>
  </si>
  <si>
    <t>2007-056-00</t>
  </si>
  <si>
    <t>IDL Pend Oreille Area Fish Passage #2</t>
  </si>
  <si>
    <t>Idaho Department of Health and Welfare</t>
  </si>
  <si>
    <t>2007-060-00</t>
  </si>
  <si>
    <t>Lake Pend Oreille Invasive Fish</t>
  </si>
  <si>
    <t>2007-073-00</t>
  </si>
  <si>
    <t>Dynamics of Gravel Spawning Beds in Lake Pend Oreille, ID</t>
  </si>
  <si>
    <t>Woods Hole Oceanographic Institute</t>
  </si>
  <si>
    <t>2007-099-00</t>
  </si>
  <si>
    <t>Gold Creek (Lakeview District) Bull Trout Habitat and Migration Protection</t>
  </si>
  <si>
    <t>Idaho Department of Environmental Quality</t>
  </si>
  <si>
    <t>Cutthroat Trout, Westslope , Trout, Bull (threatened)</t>
  </si>
  <si>
    <t>04/26/2007, 07/03/2008, 08/20/2009, 12/21/2009, 06/25/2010, 07/19/2011, 07/11/2012, 07/12/2012, 07/12/2012, 07/13/2012, 12/13/2012, 12/05/2013, 02/03/2015, 12/16/2015</t>
  </si>
  <si>
    <t>04/26/2007, 07/03/2008, 08/20/2009, 12/21/2009, 06/25/2010, 07/19/2011, 07/11/2012, 07/12/2012, 07/12/2012, 07/13/2012, 08/16/2013, 07/31/2014, 12/16/2015, 03/08/2017</t>
  </si>
  <si>
    <t>2007-363-00</t>
  </si>
  <si>
    <t>IDL Pend Oreille Area Fish Passage</t>
  </si>
  <si>
    <t>2007-373-00</t>
  </si>
  <si>
    <t>Idl Priest Lake Fish Passage</t>
  </si>
  <si>
    <t>2007-031-00</t>
  </si>
  <si>
    <t>Identifying prioritized action plans from subbasin strategies using a scenario-based decision support system</t>
  </si>
  <si>
    <t>2007-043-00</t>
  </si>
  <si>
    <t>2007-135-00</t>
  </si>
  <si>
    <t>Lower Columbia Salmon Recovery Planning: Habitat Restoration Project List Development and Modeling</t>
  </si>
  <si>
    <t>2007-169-00</t>
  </si>
  <si>
    <t>Total Dissolved Gas Effects on Incubating Chum Salmon Below Bonneville Dam</t>
  </si>
  <si>
    <t>2007-274-00</t>
  </si>
  <si>
    <t>Expand Current Juvenile Salmonid Monitoring in the Lower Columbia Province</t>
  </si>
  <si>
    <t>2007-277-00</t>
  </si>
  <si>
    <t>Hamilton Creek Stabilization and Habitat Rehabilitation</t>
  </si>
  <si>
    <t>2007-355-00</t>
  </si>
  <si>
    <t>Determining the Accuracy of Adult Coho Salmon Population Estimates from a Random, Spatially Balanced design using Area-Under-the-Curve</t>
  </si>
  <si>
    <t>2007-368-00</t>
  </si>
  <si>
    <t>Adult Coho Salmon Monitoring Proposal for the Lower Columbia Province</t>
  </si>
  <si>
    <t>2007-037-00</t>
  </si>
  <si>
    <t>North Fork Toutle River Fish Passage</t>
  </si>
  <si>
    <t>Columbia River Estuary/Cowlitz</t>
  </si>
  <si>
    <t>2007-081-00</t>
  </si>
  <si>
    <t>WRIA-Based Restoration Project Feasibility Assessment and Prioritization, Coweeman River</t>
  </si>
  <si>
    <t>2007-319-00</t>
  </si>
  <si>
    <t>WRIA-Based Restoration Project Feasibility Assessment and Prioritization, Kalama River</t>
  </si>
  <si>
    <t>Lower Columbia/Kalama</t>
  </si>
  <si>
    <t>2007-315-00</t>
  </si>
  <si>
    <t>Camas Slough/Lower Washougal River Realignment</t>
  </si>
  <si>
    <t>Lower Columbia/Washougal</t>
  </si>
  <si>
    <t>2007-097-00</t>
  </si>
  <si>
    <t>Restoring connectivity to a floodplain wetland on Multnomah Channel</t>
  </si>
  <si>
    <t>Ducks Unlimited, Inc.</t>
  </si>
  <si>
    <t>2007-147-00</t>
  </si>
  <si>
    <t>Willamette Flow Management Project</t>
  </si>
  <si>
    <t>2007-153-00</t>
  </si>
  <si>
    <t>Cardwell Hills Wildlife Mitigation and regional Biodiversity Protection Project</t>
  </si>
  <si>
    <t>David Evans and Associates, Inc.</t>
  </si>
  <si>
    <t>2007-173-00</t>
  </si>
  <si>
    <t>Upper South Fork McKenzie Channel Restoration</t>
  </si>
  <si>
    <t>2007-186-00</t>
  </si>
  <si>
    <t>Middle Fork Willamette River Bull Trout Passage and Habitat Restoration</t>
  </si>
  <si>
    <t>2007-188-00</t>
  </si>
  <si>
    <t>Lower Willamette River Fish Passage and Floodplain Reconnection at Oaks Bottom Wildlife Refuge</t>
  </si>
  <si>
    <t>City of Portland</t>
  </si>
  <si>
    <t>2007-219-00</t>
  </si>
  <si>
    <t>Clackamas Watershed Prioritized Fish Passage Barrier Removal</t>
  </si>
  <si>
    <t>2007-229-00</t>
  </si>
  <si>
    <t>Development of protocols/priorities to re-establis naturally reproducing populations of U. Willamette R. Chinook Salmon above USACE dams/Willamette</t>
  </si>
  <si>
    <t>2007-272-00</t>
  </si>
  <si>
    <t>Conservation and Recovery of Endangered Species Act Listed Floodplain Fishes in the Willamette Basin, with Emphasis on Oregon Chub</t>
  </si>
  <si>
    <t>2007-285-00</t>
  </si>
  <si>
    <t>Subyearling chinook salmon use of the Lower Willamette River</t>
  </si>
  <si>
    <t>2007-322-00</t>
  </si>
  <si>
    <t>Ecosystem Economics Model for Willamette Basin Restoration and Conservation</t>
  </si>
  <si>
    <t>2007-210-00</t>
  </si>
  <si>
    <t>Mores Creek Watershed Floodplain and Habitat Restoration: Design and Implementation</t>
  </si>
  <si>
    <t>West Central Highlands Resource Conservation and Development Council</t>
  </si>
  <si>
    <t>2007-120-00</t>
  </si>
  <si>
    <t>Malheur Subbasin Habitat Restoration and Fish Enhancement / Logan Valley Project</t>
  </si>
  <si>
    <t>2007-069-00</t>
  </si>
  <si>
    <t>Determine status of migratory bull trout in the South Fork Payette River</t>
  </si>
  <si>
    <t>Middle Snake/Payette</t>
  </si>
  <si>
    <t>2007-332-00</t>
  </si>
  <si>
    <t>Mitigation of Marine-Derived Nutrient Loss in Central Idaho</t>
  </si>
  <si>
    <t>This contract implements a mitigation of marine-derived nutrient loss resulting from salmon extinction due to hydro project development in the Boise/Payette/Weiser subbasin.  We will substitute the natural nutrient cycle provided by returning anadromous fish through application of anadromous fish carcasses, salmon analogs, and liquid fertilizer.  To determine which treatment is most viable mitigation alternative in ecological and economic terms, we will replicate each of the 3 different applications in 3 stream reaches plus a control.</t>
  </si>
  <si>
    <t>Idaho Department of Fish and Game (IDFG), Washington State University</t>
  </si>
  <si>
    <t>Middle Snake/Boise, Middle Snake/Payette, Middle Snake/Weiser</t>
  </si>
  <si>
    <t>34596, 36147, 40523, 45341, 51836, 56627, BPA-004056</t>
  </si>
  <si>
    <t>Trout, Brook , Trout, Bull (threatened), Trout, Rainbow , Wildlife</t>
  </si>
  <si>
    <t>Govt - State, Edu</t>
  </si>
  <si>
    <t>Fish Accord - Idaho, General, General - Within Year</t>
  </si>
  <si>
    <t>04/26/2007, 07/02/2007, 04/09/2008, 07/03/2008, 08/20/2009, 03/29/2010, 06/25/2010, 07/19/2011, 02/17/2012, 10/31/2012, 04/22/2013, 06/25/2013, 08/07/2013</t>
  </si>
  <si>
    <t>2007-053-00</t>
  </si>
  <si>
    <t>Upper Lolo Creek Watershed Restoration</t>
  </si>
  <si>
    <t>Mountain Columbia/Bitterroot</t>
  </si>
  <si>
    <t>2007-265-00</t>
  </si>
  <si>
    <t>Bitterroot Watershed Subbasin Plan</t>
  </si>
  <si>
    <t>This project for the purpose of creating a subbasin plan for the Bitterroot Subbasin.</t>
  </si>
  <si>
    <t>Montana Water Trust (MWT)</t>
  </si>
  <si>
    <t>33076, 38996</t>
  </si>
  <si>
    <t xml:space="preserve">Cutthroat Trout, Westslope , OBSOLETE-Trout, Brown , Trout, Bull (threatened), Trout, Rainbow , Whitefish, Mountain </t>
  </si>
  <si>
    <t>04/26/2007, 07/02/2007, 07/03/2008, 05/12/2009, 08/20/2009</t>
  </si>
  <si>
    <t>2007-235-00</t>
  </si>
  <si>
    <t>Blackfoot River Subbasin Plan</t>
  </si>
  <si>
    <t>Creation of subbasin plan for the Blackfoot subbasin.</t>
  </si>
  <si>
    <t>33129, 39093</t>
  </si>
  <si>
    <t>04/26/2007, 07/02/2007, 07/03/2008, 08/20/2009</t>
  </si>
  <si>
    <t>2007-247-00</t>
  </si>
  <si>
    <t>Priscilla Peak Wildlife Habitat Restoration (Prescribed Fire)</t>
  </si>
  <si>
    <t>Mountain Columbia/Clark Fork</t>
  </si>
  <si>
    <t>2007-295-00</t>
  </si>
  <si>
    <t>Crow Creek BPA Powerline Channel Restoration Project</t>
  </si>
  <si>
    <t>2007-072-00</t>
  </si>
  <si>
    <t>Flathead Subbasin Flowering Rush and Yellowflag Iris Project</t>
  </si>
  <si>
    <t>Salish Kootenai College</t>
  </si>
  <si>
    <t>2007-218-00</t>
  </si>
  <si>
    <t>Development of single nucleotide polymorphism (SNPs) genetic markers diagnostic between coastal rainbow trout and interior redband trout</t>
  </si>
  <si>
    <t>2007-057-00</t>
  </si>
  <si>
    <t>Potlatch River Basin Conservation Easement</t>
  </si>
  <si>
    <t>Potlatch Corporation</t>
  </si>
  <si>
    <t>2007-067-00</t>
  </si>
  <si>
    <t>Lawyer Creek Idaho A-Run Steelhead Spawning and Rearing Restoration and Enhancement</t>
  </si>
  <si>
    <t>BiOp FCRPS 2008 (non-Accord)</t>
  </si>
  <si>
    <t>BiOp, non-Accord</t>
  </si>
  <si>
    <t>FY07-09 Solicitation Review, Proposals for New FCRPS BiOp work (FY10-July), Proposals for New FCRPS BiOp work (FY10-August), 2013 Geographic Category Review</t>
  </si>
  <si>
    <t>04/26/2007, 06/09/2011, 07/19/2011, 10/29/2012, 12/05/2012, 08/06/2013, 12/10/2013, 01/09/2014, 06/04/2014, 11/10/2014, 05/22/2015, 06/02/2016, 10/25/2016</t>
  </si>
  <si>
    <t>2007-111-00</t>
  </si>
  <si>
    <t>Assess impacts of flow augmentation on bull trout in the North Fork and Lower Clearwater Rivers</t>
  </si>
  <si>
    <t>2007-164-00</t>
  </si>
  <si>
    <t>Determination of Steelhead Production and Productivity Response to Habitat Manipulations in the Upper Potlatch River, Idaho</t>
  </si>
  <si>
    <t>2007-181-00</t>
  </si>
  <si>
    <t>Lower Lawyer Creek Stream Restoration Project</t>
  </si>
  <si>
    <t>Flying B Ranch</t>
  </si>
  <si>
    <t>2007-279-00</t>
  </si>
  <si>
    <t>Assess Stream Habitat for Salmonid Recovery in the Lower Clearwater Subbasin</t>
  </si>
  <si>
    <t>2007-296-00</t>
  </si>
  <si>
    <t>IDL Clearwater Area Fish Passage</t>
  </si>
  <si>
    <t>2007-323-00</t>
  </si>
  <si>
    <t>Investigate genetic parentage analysis techniques to estimate spawner abundance in ESA-listed steelhead populations</t>
  </si>
  <si>
    <t>2007-342-00</t>
  </si>
  <si>
    <t>IDL Maggie Cr. Area Fish Passage Proposal</t>
  </si>
  <si>
    <t>2007-347-00</t>
  </si>
  <si>
    <t>IDL Ponderosa Area Fish Passage</t>
  </si>
  <si>
    <t>2007-361-00</t>
  </si>
  <si>
    <t>Idl St. Joe Area Fish Passage</t>
  </si>
  <si>
    <t>Chinook (Fall) [Snake River ESU] -- Snake River -- Snake River Lower Mainstem, Chinook (Spring Summer) [Snake River ESU] -- South Fork Salmon River -- Little Salmon River, Steelhead (Summer Winter) [Snake River DPS] -- Salmon River -- Little Salmon and Rapid River</t>
  </si>
  <si>
    <t>04/26/2007, 07/03/2008, 08/20/2009, 06/25/2010, 07/19/2011, 10/29/2012, 08/06/2013, 12/10/2013, 06/04/2014, 05/22/2015, 06/02/2016, 10/25/2016</t>
  </si>
  <si>
    <t>2007-065-00</t>
  </si>
  <si>
    <t>Little Salmon Habitat Restorat</t>
  </si>
  <si>
    <t>Project History:_x000D_
_x000D_
The Salmon Subbasin Management Plan identified the Little Salmon River as severely impacted in terms of hydrology and habitat fragmentation (Northwest Power and Conservation Council, 2004).  Implementation of this project will address objective 12 rehabilitate connectivity, strategy 12A1 reconnect waterways, of the Salmon Subbasin Management Plan. The Squaw Creek culvert replacement project was identified in 2005 by the US Bureau of Reclamation liaison biologist assigned to the Little Salmon River to coordinate conservation measures for the 2004 remand version of the FCRPS Biological Opinion._x000D_
_x000D_
Culvert Replacement Project Fiscal Year 2007 Summary:_x000D_
_x000D_
The project will be initiated and fully completed in the 2007 calendar year._x000D_
_x000D_
This project will remove an existing perched culvert at stream mile 2.0 in Squaw Creek, tributary to the Little Salmon River, approximately 2.3 miles southwest of Riggins, Idaho and replace it with a bottomless arch culvert.  The project will also include rehabilitation of a tributary channel that enters Squaw Creek over the stream bank immediately above the culvert to be replaced which will reconnect the tributary to itself and to Squaw Creek.  The project has been designed, costs estimated, permits and environmental compliance completed by the US Bureau of Reclamation' s Pacific Northwest Region Design Group Boise and Grangeville, Idaho staff as part of Reclamation' s implementation of conservation measures program. The request for Bonneville Power Administration funding is needed to comply with the non-federal cost share requirement for the Idaho Pacific Coast Salmon Recovery Fund portion of project funding. Construction is scheduled to begin July 30, 2007 and it is estimated that the instream portion of the project will last at most two weeks.  A fish salvage operation will be conducted by volunteers coordinated by the Reclamation liaison biologist prior to the dewatering of the stream.  _x000D_
_x000D_
A subcontractor will be retained for construction, the Idaho County Roads Department will manage the project, Reclamation will provide engineering and biological assistance during construction, Idaho Department of Fish and Game will conduct pre and post construction fish surveys, and the Idaho Soil Conservation Commission will assist Idaho County with funding contract administration. The culvert will be maintained by the county roads department as part of their transportation system.   No funding will be requested beyond 2007 for this project.  Other funding for this project has also been secured from the following: The Idaho Pacific Coast Salmon Recovery Fund through the Idaho Office of Species Conservation ($92,000), American Rivers - NOAA Fisheries ($15,000), and The Idaho Fish and Wildlife Foundation ($5,000)._x000D_
_x000D_
Affected Species:_x000D_
_x000D_
Spring/summer Chinook salmon (Oncorhynchus tschawytcha) were listed as threatened in 1992 (Federal Register Vol. 57, 14653). The Distinct Population Segment designated by NOAA Fisheries is the Snake River, the Major Population Group is the South Fork Salmon River, and the population name is the Little Salmon River. Critical habitat was designated for this subbasin in 1993 as all river and tributary habitat downstream of natural barriers (Federal Register Vol. 58, 68543). The proposed project lies within designated critical habitat and Essential Fish Habitat for spring/summer Chinook salmon. Chinook salmon had not been documented in Squaw Creek upstream of the old City of Riggins diversion dam at stream mile 0.25. The diversion dam was removed in December 2005 by the city, restoring access to juvenile Chinook salmon rearing habitat. Idaho Department of Fish and Game surveyed the creek before that project in 2005 and counted 13 Chinook salmon averaging 82 mm below the dam. The mainstem Little Salmon River downstream of Squaw Creek would be used as juvenile rearing and adult migration habitat (BLM 2000).  The population in the Little Salmon is supplemented by hatchery fish released at the Rapid River Hatchery._x000D_
_x000D_
Steelhead trout (O. mykiss) were listed as threatened under the ESA in 1997 (Federal Register Vol. 62, 43937). The Distinct Population Segment designated by NOAA Fisheries is the Snake River, the Major Population Group is the Salmon River, and the population name is the Little Salmon. The population in the Little Salmon is supplemented with hatchery fish annually released in the mainstem Little Salmon.  Adult steelhead are observed in Squaw Creek. The most recent fish survey work by Idaho Department of Fish and Game in 2005 counted 37 steelhead above the City of Riggins diversion dam (below the culvert) averaging 88 mm and 53 steelhead below the dam averaging 75 mm.</t>
  </si>
  <si>
    <t>02/07/2007, 04/26/2007, 12/17/2007</t>
  </si>
  <si>
    <t>04/26/2007, 12/17/2007, 03/05/2008, 07/03/2008, 09/10/2008, 10/15/2008, 11/19/2008, 05/05/2009, 08/20/2009, 06/25/2010, 06/25/2010, 02/04/2011, 07/19/2011, 10/29/2012, 12/05/2012, 08/06/2013, 12/10/2013, 06/04/2014, 05/22/2015, 06/02/2016</t>
  </si>
  <si>
    <t>07/02/2007, 12/17/2007</t>
  </si>
  <si>
    <t>2007-250-00</t>
  </si>
  <si>
    <t>Genetic Evaluation of Chinook Salmon Supplementation in Idaho Rivers</t>
  </si>
  <si>
    <t>2007-009-00</t>
  </si>
  <si>
    <t>Spatially Explicit &amp; Web-accessible Database for Managing Impacts of Expanding Colonial Waterbird Populations on Juvenile Salmonids in Columbia RBasin</t>
  </si>
  <si>
    <t>2007-022-00</t>
  </si>
  <si>
    <t>Characterizing stress responses in lampreys: assessments based on cDNA microarrays</t>
  </si>
  <si>
    <t>2007-025-00</t>
  </si>
  <si>
    <t>Project Compliance Monitoring</t>
  </si>
  <si>
    <t>XLSolutions Corporation</t>
  </si>
  <si>
    <t>2007-033-00</t>
  </si>
  <si>
    <t>Monitor sub adult and adult bull trout passage through Lower Granite, Little Goose and Lower Monumental juvenile bypass facilities</t>
  </si>
  <si>
    <t>2007-036-00</t>
  </si>
  <si>
    <t>Mid-Columbia Trophic Dynamics</t>
  </si>
  <si>
    <t>2007-047-00</t>
  </si>
  <si>
    <t>Hydrography Spatial Data Enhancement Project-WDFW/WDNR Operational Data Updates/Integration to PNW Hydrography Clearinghouse for WA Columbia Basin</t>
  </si>
  <si>
    <t>Washington State Recreation and Conservation Office</t>
  </si>
  <si>
    <t>2007-063-00</t>
  </si>
  <si>
    <t>Use of drift nets to monitor production and limiting factors in recruitment of larval Pacific lamprey</t>
  </si>
  <si>
    <t>2007-078-00</t>
  </si>
  <si>
    <t>Characterizing the Geographic Distribution of Freshwater Mussels in the Columbia Basin Using Museum Collection Data</t>
  </si>
  <si>
    <t>2007-089-00</t>
  </si>
  <si>
    <t>Monitor Invasive Species in mainstem Columbia River: development of design to monitor status &amp; trends &amp; provide early detection of invasive species</t>
  </si>
  <si>
    <t>2007-107-00</t>
  </si>
  <si>
    <t>What was old is new again: evaluate the pound net and beach seine as innovative live capture selective harvest gears</t>
  </si>
  <si>
    <t>2007-109-00</t>
  </si>
  <si>
    <t>Aquatic Nuisance Species monitoring and outreach program for the Mountain Columbia province (Montana portion) of the Columbia River Basin</t>
  </si>
  <si>
    <t>2007-110-00</t>
  </si>
  <si>
    <t>Differences in Functional Genes Between Hatchery and Wild Chinook Salmon</t>
  </si>
  <si>
    <t>2007-131-00</t>
  </si>
  <si>
    <t>Screening diversions for fish populations in the Columbia R. Basin: entrainment losses, prioritization, efficacy of alternative technology designs</t>
  </si>
  <si>
    <t>2007-133-00</t>
  </si>
  <si>
    <t>Systemwide distribution of genetic variation within and among populations of the white sturgeon (Acipenser transmontanus)</t>
  </si>
  <si>
    <t>University of California at Davis</t>
  </si>
  <si>
    <t>2007-136-00</t>
  </si>
  <si>
    <t>Determining systemwide status and trends in beaver impoundments in tributary streams, and the relationships between beaver impoundment and salmonids</t>
  </si>
  <si>
    <t>2007-144-00</t>
  </si>
  <si>
    <t>Evaluation of water temperature exposure in the Columbia River hydrosystem on reproductive success of adult and juvenile Chinook salmon and steelhead</t>
  </si>
  <si>
    <t>2007-146-00</t>
  </si>
  <si>
    <t>Bull Trout Population Status Monitoring in the Snake River Basin of Southeast Washington</t>
  </si>
  <si>
    <t>2007-148-00</t>
  </si>
  <si>
    <t>Monitoring and Models for Restoration and Adaptive Management of White Sturgeon in the Columbia River Basin</t>
  </si>
  <si>
    <t>2007-151-00</t>
  </si>
  <si>
    <t>Nutrient Enhancement Business Plan</t>
  </si>
  <si>
    <t>Fish Accord - LRT - CRITFC</t>
  </si>
  <si>
    <t>Do Not Fund, Fund (In Part)</t>
  </si>
  <si>
    <t>Does Not Meet Scientific Review Criteria, Meets Scientific Review Criteria - In Part (Qualified)</t>
  </si>
  <si>
    <t>04/26/2007, 05/02/2008, 07/03/2008, 11/21/2008, 08/31/2009, 06/18/2010, 10/21/2010, 11/22/2010, 04/21/2011, 09/12/2011, 05/22/2012, 07/25/2012, 06/11/2013, 08/09/2013, 04/01/2014, 08/07/2014, 12/08/2014, 09/01/2015, 10/30/2015, 12/09/2015, 04/11/2016</t>
  </si>
  <si>
    <t>2007-160-00</t>
  </si>
  <si>
    <t>Evaluation of spawning success in Pacific salmon using electromyogram telemetry</t>
  </si>
  <si>
    <t>2007-165-00</t>
  </si>
  <si>
    <t>Relative abundance, distribution, and population structure of lampreys in the Columbia River Basin</t>
  </si>
  <si>
    <t>2007-168-00</t>
  </si>
  <si>
    <t>Using otolith microstructure and microchemistry to delineate growth patterns and spatial structure of Snake River Fall Chinook salmon</t>
  </si>
  <si>
    <t>2007-175-00</t>
  </si>
  <si>
    <t>DNA typing to identify native inland Oncorhynchus mykiss</t>
  </si>
  <si>
    <t>2007-177-00</t>
  </si>
  <si>
    <t>Protect wild steelhead populations by minimizing the behavioral differences between hatchery and wild populations</t>
  </si>
  <si>
    <t>2007-180-00</t>
  </si>
  <si>
    <t>Evaluating and prioritizing restoration of riparian habitat for improving in-stream conditions for anadromous salmonids in the Columbia River Basin</t>
  </si>
  <si>
    <t>2007-183-00</t>
  </si>
  <si>
    <t>Restoration of Historical Salmonid Habitat in South West Idaho</t>
  </si>
  <si>
    <t>Southwest Idaho RC&amp;D</t>
  </si>
  <si>
    <t>2007-187-00</t>
  </si>
  <si>
    <t>2007-197-00</t>
  </si>
  <si>
    <t>2007-200-00</t>
  </si>
  <si>
    <t>Idaho Subbasin Planning and Comprehensive Wildlife Conservation Strategy (CWCS) Data Distribution System</t>
  </si>
  <si>
    <t>2007-213-00</t>
  </si>
  <si>
    <t>Assessing Recruitment Failure Across White Sturgeon Populations: Prey Availability &amp; Physical Habitat Areas with In/Consistent &amp; no Annual Recruitment</t>
  </si>
  <si>
    <t>2007-216-00</t>
  </si>
  <si>
    <t>Pacific NW Aquatic Monitoring Program (PNAMP) Research, Monitoring and Evaluation (RM&amp;E) Design and Protocols</t>
  </si>
  <si>
    <t>The Pacific Northwest Aquatic Monitoring Partnership (PNAMP) is a compact of twenty (20) state, federal, tribal agencies &amp; private organizationsâ€™ Executives (see: www.pnamp.org). The PNAMP steering committee has tasked the Fish Population Monitoring (FPM) committee of 156 regional scientists &amp; agency representatives to produce a Tagging, Telemetry &amp; Marking (TTM) compendium guide that unites disparate &amp; individual programs, projects &amp; research. Thus, we will produce a single technical information &amp; guidance manual for use by the entire region. This product will assist in advancing design, analytical &amp; decision techniques &amp; will result in creditable improvements in the science &amp; in decision-making. The beneficiaries will be all sectors of fish management using TTM, but who may be doing so in a costly &amp; possibly inefficient manner, &amp;, where an unquestionable lack of regional interagency &amp; program continuity currently exists. Currently, we have 43 potential chapters (submitted manuscripts) identified describing expert work in progress awaiting vetting, editing, publication &amp; distribution._x000D_
_x000D_
At the November 2007 meeting of the Fish Population Monitoring work group, attendees convened to refine the draft scope and focus of the tagging, telemetry and marking task. This was a necessary milestone and check in point to ensure that PNAMP is on track to provide the highest value and product to the region. _x000D_
_x000D_
For the tagging, telemetry and marking task  we formulated an approach that seeks to ensure that the information we compile and summarize comports with existing management questions. Also, we outlined a support systems approach for the technical work that will first lead to review and eventual recommendations for improvement of designs, protocols and techniques and then for making them widely accessible and updating information as necessary. _x000D_
_x000D_
This approach is also projected to extend our regional collaboration to its long-sought target levels as we document the actual scale of current tagging, telemetry and marking work in the Pacific Northwest and examine the range of objectives. The tasks will incorporate information from the broadest base of practitioners and researchers possible and necessary to match new and developing technology with designs and implementation support._x000D_
_x000D_
In summary, our discussions and approach will first seek to garner reasonable assurances that the work being conducted is sufficiently addressing the regions most pressing data needs.  We propose to do this by linking recommendations to existing population questions and seeking comments on which are the highest priorities. We will also continue working with researchers, universities, managers, practitioners and agencies to support recommendations from PNAMP. The protocols we recommend will be shaped to provide comparable, accurate, and repeatable data derived from consistent methods. _x000D_
_x000D_
The June issue of the American Fisheries publication of â€œFisheriesâ€ (Vol. 32 No 6) provides ample and concrete rationale to continue and expand organized efforts and ask for your contributions._x000D_
 _x000D_
Measurement is the key component in most investigations of fish and shellfish. The ability to identify individual and groups of fishes, as well as their habits, movements, and mortality, is crucial to effective fisheries science. The methods used must be appropriate, accurate, and repeatable._x000D_
_x000D_
While uncertainty is an integral part of dealing with biological systems, as scientists it is crucial that we use methods that minimize uncertainty in order to improve the conservation and sustainability of fisheries and aquatic resources. In June 1988, over 400 fisheries and aquatic scientists gathered in Seattle, Washington, for the "International Symposium and Educational Workshop on Fish-Marking Techniques." This landmark event included presentations on virtually every fish tagging method in use at that time. The ultimate product was the 1990 publication Fish Marking Techniques, American Fisheries Society Symposium 7, arguably one of the most influential fisheries publications in decades. In the nearly 20 years since that symposium, the world of fisheries science has changed dramatically; the technologies and analytical</t>
  </si>
  <si>
    <t>Pacific Northwest Aquatic Monitoring Partnership</t>
  </si>
  <si>
    <t>33062, 36063, 40674</t>
  </si>
  <si>
    <t>Chinook - Deschutes River Summer/Fall ESU, Chinook - Lower Columbia River ESU (threatened), Chinook - Mid-Columbia River Spring ESU, Chinook - Snake River Fall ESU (threatened), Chinook - Snake River Spring/Summer , Chinook - Snake River Spring/Summer ESU (threatened), Chinook - Upper Columbia River Spring ESU (endangered), Chinook - Upper Columbia River Summer/Fall ESU, Chinook - Upper Willamette River ESU (threatened), Chum - Columbia River ESU (threatened), Coho - Lower Columbia River ESU (threatened), Coho - Unspecified Population, Cutthroat Trout, Coastal - Southwest Washington/Columbia River ESU, Cutthroat Trout, Coastal - Upper Willamette River ESU, Lamprey, Pacific , Sockeye - Deschutes Subbasin, Sockeye - Lake Wenatchee ESU, Sockeye - Okanogan River ESU, Sockeye - Other, Sockeye - Snake River ESU (endangered), Steelhead - Lower Columbia River DPS (threatened), Steelhead - Middle Columbia River DPS (threatened), Steelhead - Snake River DPS (threatened), Steelhead - Upper Columbia River DPS (threatened), Steelhead - Upper Willamette River DPS (threatened)</t>
  </si>
  <si>
    <t>2007-223-00</t>
  </si>
  <si>
    <t>Genetic characteristics and movement patterns of bull trout populations between Chief Joseph and McNary Dams within Columbia Cascade/Plateau Provinces</t>
  </si>
  <si>
    <t>2007-227-00</t>
  </si>
  <si>
    <t>Rapid DNA Profiling of Hatchery and Wild Salmon Stocks with Single Nucleotide Polymorphism (SNP) Profiling</t>
  </si>
  <si>
    <t>2007-230-00</t>
  </si>
  <si>
    <t>Selective Gear Demonstration Project: Reef Net Fishing Gear for Lower Columbia River Commercial Salmon Fishery</t>
  </si>
  <si>
    <t>2007-236-00</t>
  </si>
  <si>
    <t>Strategic Adaptation of the Federal Columbia River Power System to Climate Variability and Change</t>
  </si>
  <si>
    <t>2007-238-00</t>
  </si>
  <si>
    <t>Providing Services to Assist Record Keeping of Over the Bank Sales in Zone 6 Tribal Fisheries</t>
  </si>
  <si>
    <t>2007-254-00</t>
  </si>
  <si>
    <t>StreamNet Support and Services for Conservation and Recovery Data Needs</t>
  </si>
  <si>
    <t>2007-256-00</t>
  </si>
  <si>
    <t>Physical and Biological Testing of a Flow Velocity Enhancement System</t>
  </si>
  <si>
    <t>2007-258-00</t>
  </si>
  <si>
    <t>Development of reliable ESU-specific estimates of escapement, harvest, and straying for adult anadromous salmonids migrating through FCRPS</t>
  </si>
  <si>
    <t>2007-262-00</t>
  </si>
  <si>
    <t>Enhanced Landscape Classification to Improve Assessment of Conservation Restoration and Mitigation Projects</t>
  </si>
  <si>
    <t>2007-267-00</t>
  </si>
  <si>
    <t>Probabilistic Monitoring of the Status and Trends of Habitat, Water Quality, and Fish Presence in the Washington Portion of the Columbia River Basin</t>
  </si>
  <si>
    <t>2007-280-00</t>
  </si>
  <si>
    <t>Columbia River Basin Journal</t>
  </si>
  <si>
    <t>2007-281-00</t>
  </si>
  <si>
    <t>Washington Salmonid Abundance and Productivity Monitoring Framework</t>
  </si>
  <si>
    <t>2007-287-00</t>
  </si>
  <si>
    <t>Delivering Reliable Fish Passa</t>
  </si>
  <si>
    <t>04/26/2007, 07/02/2007</t>
  </si>
  <si>
    <t>2007-294-00</t>
  </si>
  <si>
    <t>Control of BKD by Inactivation of the Renibacterium salmoninarum Sortase Enzyme as an Alternative to Antibiotics</t>
  </si>
  <si>
    <t>2007-297-00</t>
  </si>
  <si>
    <t>Effect of Elevated Water Temperature and Gas Supersaturation on Bull Trout Reproduction and Growth</t>
  </si>
  <si>
    <t>2007-313-00</t>
  </si>
  <si>
    <t>Expanded Acquisition and Display of Fish (Initially Anadromous Salmonids) Harvest Data in the StreamNet Database</t>
  </si>
  <si>
    <t>2007-314-00</t>
  </si>
  <si>
    <t>Regional Consolidation of Habitat Restoration Project Information From Multiple Funding Sources with Dissemination Through the StreamNet Website</t>
  </si>
  <si>
    <t>2007-321-00</t>
  </si>
  <si>
    <t>Data Management for System Operations</t>
  </si>
  <si>
    <t>2007-326-00</t>
  </si>
  <si>
    <t>Monitoring of juvenile and adult salmonid survival through the Federal Columbia River Power System</t>
  </si>
  <si>
    <t>2007-327-00</t>
  </si>
  <si>
    <t>Compilation of Location-Specific Hatchery Release Data in Consistent Format Across Agencies by StreamNet</t>
  </si>
  <si>
    <t>2007-336-00</t>
  </si>
  <si>
    <t>Effects of short-term flow fluctuations on salmon migration</t>
  </si>
  <si>
    <t>2007-344-00</t>
  </si>
  <si>
    <t>Lower Columbia River Wild Coho DNA Stock Identification Proposal</t>
  </si>
  <si>
    <t>Fish Friendly, Inc</t>
  </si>
  <si>
    <t>2007-352-00</t>
  </si>
  <si>
    <t>Feasibility Study and Implementation of a System-wide Conservation Enforcement Web-Based Data Center</t>
  </si>
  <si>
    <t>2007-358-00</t>
  </si>
  <si>
    <t>Estimating the detection efficiency of snorkeling for detecting anadromous salmonid parr</t>
  </si>
  <si>
    <t>2007-364-00</t>
  </si>
  <si>
    <t>Determining the effects of load following on reservoir hydraulics and migration behavior of juvenile salmonids</t>
  </si>
  <si>
    <t>2007-374-00</t>
  </si>
  <si>
    <t>Investigating Juvenile Salmonid Mortality Associated with Lock Flushing</t>
  </si>
  <si>
    <t>Bluefish</t>
  </si>
  <si>
    <t>2007-377-00</t>
  </si>
  <si>
    <t>Cooler Temperatures for Federally Controlled Reservoirs</t>
  </si>
  <si>
    <t>2007-378-00</t>
  </si>
  <si>
    <t>Investigating Reservoir Sediment Concerns of a Restored Free-Flowing Lower Snake River</t>
  </si>
  <si>
    <t>2007-379-00</t>
  </si>
  <si>
    <t>Surveying Jobs that Depend on the Existence of Lower Snake River Reservoirs</t>
  </si>
  <si>
    <t>2007-380-00</t>
  </si>
  <si>
    <t>Keeping Irrigators Whole in the Event of Reservoir Removal</t>
  </si>
  <si>
    <t>2007-383-00</t>
  </si>
  <si>
    <t>Keeping Commodity Shippers Whole in the Event of Reservoir Removal</t>
  </si>
  <si>
    <t>2007-384-00</t>
  </si>
  <si>
    <t>Reducing the Cost of Reservoir Removal</t>
  </si>
  <si>
    <t>2007-385-00</t>
  </si>
  <si>
    <t>Investigating Flood Control Benefits and Flooding Risks of Federally Controlled Lower Snake Dams</t>
  </si>
  <si>
    <t>2007-386-00</t>
  </si>
  <si>
    <t>Estimating Bonneville Power Ad</t>
  </si>
  <si>
    <t>2007-388-00</t>
  </si>
  <si>
    <t>Fish Passage Data System (Key Functions Previously Performed by the Fish Passage Center)</t>
  </si>
  <si>
    <t>2007-137-00</t>
  </si>
  <si>
    <t>Open Channels</t>
  </si>
  <si>
    <t>Friends of the Teton River</t>
  </si>
  <si>
    <t>The South Fork Snake River in eastern Idaho from Palisades Dam near the Idaho/Wyoming border downstream to its confluence with the Henrys Fork currently supports one of the few remaining functioning populations of fluvial Yellowstone Cutthroat Trout within their native range, and is the strongest population in Idaho. However, this population is threatened by non-native Rainbow Trout. Since 2004, the Idaho Department of Fish and Game (IDFG) and collaborators have implemented an intensive Yellowstone Cutthroat Trout conservation management strategy in the South Fork Snake River drainage composed of three parts. This three-pronged management approach includes managing water releases from Palisades Reservoir during spring to benefit Cutthroat Trout spawning while hampering Rainbow Trout recruitment, protecting the genetic integrity of critical Cutthroat Trout spawning tributaries from hybridization risks with Rainbow Trout, and reducing competition and hybridization risks by increasing angler harvest of Rainbow Trout and Rainbow x Cutthroat Trout hybrids. Recent weir modifications have greatly improved IDFGâ€™s ability to protect the tributaries from Rainbow Trout invasion. IDFG is committed to protecting the genetic integrity of Cutthroat Trout in the four major spawning tributaries of the South Fork Snake River over the long-term, recognizing that this effort must continue annually and will induce periodic maintenance and repair costs. _x000D_
_x000D_
The four major spawning tributaries to the South Fork are Burns, Pine, Rainey, and Palisades creeks. This project's goal is to use fish trap and weirs on these tributaries to ensure only Yellowstone Cutthroat Trout are allowed upstream to spawn. Thus, protecting the genetic integrity of these fluvial native fish._x000D_
_x000D_
The second part of this contract pertains to entrainment of Yellowstone Cutthroat Trout into irrigation canals which is not addressed by IDFGâ€™s three-pronged management plan. Water from the South Fork Snake River is used to irrigate more than 670,000 acres in eastern and southern Idaho. IDFG and partners have screened diversions off the four major spawning tributaries of the South Fork, but several large diversions off the main river are not screened. Any habitat improvement project, such as screening these large canals would be expensive and would first require a thorough understanding of the magnitude of entrainment impacts on the Cutthroat Trout population and a list of best alternatives for possible solutions. Previous work has focused in quantifying entrainment of adult Yellowstone Cutthroat and other trout. However, limited information is available on entrainment rates of juvenile trout and fry in these large canals. We propose to quantify entrainment of juvenile Yellowstone Cutthroat Trout and other trout species into some of these large canals using rotary screw traps. Once entrainment for juvenile trout is quantified and combined with entrainment data for adult trout, we propose to create a prioritized alternative list to mitigate for or eliminate entrainment and start the implementation of the best alternative(s). Along with entrainment of juvenile and fry in large canals, we propose to investigate the magnitude of entrainment of fry and juveniles in diversions on Rainey Creek. The fluvial population of Yellowstone Cutthroat Trout has not responded as adjacent spawning tributaries with recent management efforts. Thus, we propose to investigate the applicability of using eyed-egg plants to increase the numbers of outmigrating fry as a possible tool to help Rainey Creek overcome a possible bottleneck to their population growth. We also propose to quantify the survival of outmigrating fry from eyed egg plants to locate any potential problem areas in Rainey Creek for outmigraing juvenile Cutthroat Trout.</t>
  </si>
  <si>
    <t>35159, 39187, 44377, 49516, 54536, 59512, 62814, 66446, 70494, 74346, BPA-007739, BPA-008439, BPA-008949, BPA-009446</t>
  </si>
  <si>
    <t xml:space="preserve">Cutthroat Trout, Yellowstone , OBSOLETE-Trout, Brown , Trout, Rainbow </t>
  </si>
  <si>
    <t>04/26/2007, 07/02/2007, 07/03/2008, 10/17/2008, 08/20/2009, 06/25/2010, 07/19/2011, 10/03/2012, 08/21/2013, 06/04/2014, 05/22/2015, 06/02/2016</t>
  </si>
  <si>
    <t>2007-375-00</t>
  </si>
  <si>
    <t>Does the Decline of Idaho Sockeye Salmon Correlate with a Mountain Beetle Infestation?</t>
  </si>
  <si>
    <t>Capital piping and passage projects in the Walla Walla.  Combination of 2002-036-00 (WWBWC and 2007-330-00 (GFID).  (C267994)._x000D_
(CTUIR's 1996-011-00 had also been combined but has since been separated back out after Fish Accords signed.)</t>
  </si>
  <si>
    <t>26934 REL 17, 26934 REL 6, 33295, 34855, 35684, 36326, 36674, 38293, 38680, 38897, 39456, 39727 REL 48, 39937 REL 3, 39937 REL 4, 40082, 42762, 44015, 49225, 49378, 49521, 54088, 54456, 58147, 59331, 60272, 63329, 63566, 63647, 66458, 67276, 67282, 70741, 74306, BPA-004913, BPA-006209, BPA-006859, BPA-007589, BPA-008132, BPA-008674, BPA-009469</t>
  </si>
  <si>
    <t>Chinook - Lower Columbia River ESU (threatened), Chinook - Mid-Columbia River Spring ESU, Chinook - Upper Columbia River Spring ESU (endangered), Steelhead - Middle Columbia River DPS (threatened), Steelhead - Upper Columbia River DPS (threatened), Trout, Bull (threatened)</t>
  </si>
  <si>
    <t>Chinook (Fall) [Lower Columbia River ESU] -- WILLAMETTE - CASCADE -- Clackamas River, Chum [Columbia River ESU] -- WILLAMETTE - CASCADE -- Clackamas River, Coho [Lower Columbia River ESU] -- WILLAMETTE - CASCADE -- Clackamas River, Steelhead (Summer Winter) [Middle Columbia River DPS] -- Umatilla and Walla Walla River -- Touchet River, Steelhead (Summer Winter) [Middle Columbia River DPS] -- Umatilla and Walla Walla River -- Umatilla River, Steelhead (Summer Winter) [Middle Columbia River DPS] -- Umatilla and Walla Walla River -- Walla Walla River, Steelhead (Winter) [Lower Columbia River DPS] -- WILLAMETTE - CASCADE -- Clackamas River</t>
  </si>
  <si>
    <t>BiOp FCRPS 2008 (non-Accord), BiOp FCRPS 2008 (non-Accord) - Within Year, Fish Accord - LRT - Umatilla, General</t>
  </si>
  <si>
    <t>04/26/2007, 07/02/2007, 05/02/2008, 05/03/2008, 07/03/2008, 04/02/2009, 04/07/2009, 04/17/2009, 08/20/2009, 06/25/2010, 07/16/2010, 09/16/2010, 10/05/2010, 07/07/2011, 07/19/2011, 10/07/2011, 08/23/2012, 09/14/2012, 05/14/2013, 07/31/2013, 08/06/2013, 08/26/2013, 09/26/2013, 10/03/2013, 04/01/2014, 06/04/2014, 07/03/2014, 09/12/2014, 12/09/2014, 01/02/2015, 05/22/2015, 06/02/2016</t>
  </si>
  <si>
    <t>Hydrosystem, Multiple Strategies, Tributary Habitat</t>
  </si>
  <si>
    <t>04/26/2007, 07/02/2007, 05/02/2008, 07/03/2008, 11/21/2008, 12/17/2009, 10/07/2010, 01/10/2011, 05/18/2011, 06/02/2011, 10/05/2012, 11/15/2013, 12/31/2013, 08/22/2014, 10/01/2014, 11/20/2014, 03/05/2015, 05/29/2015, 06/09/2015, 07/06/2015, 08/20/2015, 09/09/2015, 11/06/2015, 11/23/2015, 12/29/2015, 05/27/2016, 02/07/2017, 02/13/2017</t>
  </si>
  <si>
    <t>The Manastash Flow Enhancement project is part of a larger restoration project in the Manastash Creek watershed to provide fish screens, remove fish passage barriers and improve in-stream flow.</t>
  </si>
  <si>
    <t>23380 REL 6, 32462, 32463, 35145, 35408, 37460, 37461, 39807 REL 1, 41195, 42079, 42458, 44291, 45233, 46802, 46861, 51799, 52299, 54283, 54966, 56617, 56682, 57921, 58058, 60456, 60457, 64515, 64516, 68444, 68714, 71584, BPA-003324, BPA-004327, BPA-004328, BPA-005425, BPA-005762, BPA-005763, CR-303485</t>
  </si>
  <si>
    <t>Chinook - Mid-Columbia River Spring ESU, Coho - Unspecified Population, Steelhead - Middle Columbia River DPS (threatened), Steelhead - Upper Columbia River DPS (threatened), Trout, Bull (threatened)</t>
  </si>
  <si>
    <t>Steelhead (Summer Winter) [Middle Columbia River DPS] -- Yakima River Group -- Naches River, Steelhead (Summer Winter) [Middle Columbia River DPS] -- Yakima River Group -- Yakima River upper mainstem</t>
  </si>
  <si>
    <t>04/26/2007, 07/02/2007, 07/03/2008, 08/07/2008, 11/19/2008, 04/23/2009, 05/11/2009, 08/20/2009, 06/25/2010, 07/19/2011, 10/07/2011, 08/23/2012, 09/14/2012, 06/25/2013, 07/31/2013, 06/04/2014, 07/03/2014, 02/18/2015, 05/22/2015, 06/02/2016</t>
  </si>
  <si>
    <t>This project number had no proposal during the 2007-09 solicitation._x000D_
A number of proposals were reviewed by BPA and BPA determined that they should be combined._x000D_
_x000D_
The split of the total between Expense and Capital was determined collaboratively among BPA, OSC and IDFG, the principle users of this project's budget._x000D_
_x000D_
The decision to split out the 1994-015-00 project into expense and capital was made after the 06-09 solicitation by KEW managers at the time, including Mark Shaw, who created 2007-399-00 as the capital project.  The capital budget was designed to be shared by several parties in the USB, including IDFG, OSC, TNC.  The amount of the budget was determined through consultation with the sponsors in the USB, past invoicing history, as well as future project plans. _x000D_
_x000D_
_x000D_
_x000D_
 _x000D_
_x000D_
_x000D_
To provide management and operational support for a capital construction program dedicated to the protection of anadromous fish from loss in water diversions, improve fish passage at diversions for juvenile and adult anadromous fish, and improve stream flow conditions where possible.</t>
  </si>
  <si>
    <t>32780, 34844, 37918, 38383, 43954, 44057, 44098, 44442, 49515, 49725, 54777, 58717, 63087, 63734, 66156, 66945, 69353, 71413, 72659, 74780, CR-303065, CR-304348</t>
  </si>
  <si>
    <t>Chinook - Deschutes River Summer/Fall ESU, Chinook - Lower Columbia River ESU (threatened), Chinook - Mid-Columbia River Spring ESU, Chinook - Snake River Fall ESU (threatened), Chinook - Snake River Spring/Summer , Chinook - Snake River Spring/Summer ESU (threatened), Chinook - Upper Columbia River Spring ESU (endangered), Chinook - Upper Columbia River Summer/Fall ESU, Chinook - Upper Willamette River ESU (threatened), Chum - Columbia River ESU (threatened), Coho - Lower Columbia River ESU (threatened), Coho - Unspecified Population, Cutthroat Trout, Coastal - Southwest Washington/Columbia River ESU, Cutthroat Trout, Coastal - Upper Willamette River ESU, Cutthroat Trout, Westslope , Lamprey, Pacific , Lamprey, River , Other Anadromous, Shad, American , Sockeye - Deschutes Subbasin, Sockeye - Lake Wenatchee ESU, Sockeye - Okanogan River ESU, Sockeye - Other, Sockeye - Snake River ESU (endangered), Steelhead - Lower Columbia River DPS (threatened), Steelhead - Middle Columbia River DPS (threatened), Steelhead - Snake River DPS (threatened), Steelhead - Upper Columbia River DPS (threatened), Steelhead - Upper Willamette River DPS (threatened), Sturgeon, Green , Sturgeon, White - Lower Columbia River, Trout, Bull (threatened)</t>
  </si>
  <si>
    <t>Chinook (Fall) [Snake River ESU] -- Snake River -- Snake River Lower Mainstem, Chinook (Spring Summer) [Snake River ESU] -- Middle Fork Salmon River -- Loon Creek, Chinook (Spring Summer) [Snake River ESU] -- Middle Fork Salmon River -- Marsh Creek, Chinook (Spring Summer) [Snake River ESU] -- South Fork Salmon River -- Little Salmon River, Chinook (Spring Summer) [Snake River ESU] -- Upper Salmon River -- East Fork Salmon River, Chinook (Spring Summer) [Snake River ESU] -- Upper Salmon River -- Lemhi River, Chinook (Spring Summer) [Snake River ESU] -- Upper Salmon River -- North Fork Salmon River, Chinook (Spring Summer) [Snake River ESU] -- Upper Salmon River -- Pahsimeroi River, Chinook (Spring Summer) [Snake River ESU] -- Upper Salmon River -- Panther Creek, Chinook (Spring Summer) [Snake River ESU] -- Upper Salmon River -- Salmon River lower mainstem below Redfish Lake, Chinook (Spring Summer) [Snake River ESU] -- Upper Salmon River -- Salmon River upper mainstem above Redfish Lake, Chinook (Spring Summer) [Snake River ESU] -- Upper Salmon River -- Valley Creek, Steelhead (Summer Winter) [Snake River DPS] -- Salmon River -- Big, Camas, and Loon Creek, Steelhead (Summer Winter) [Snake River DPS] -- Salmon River -- East Fork Salmon River, Steelhead (Summer Winter) [Snake River DPS] -- Salmon River -- Lemhi River, Steelhead (Summer Winter) [Snake River DPS] -- Salmon River -- Little Salmon and Rapid River, Steelhead (Summer Winter) [Snake River DPS] -- Salmon River -- Middle Fork Salmon River upper mainstem, Steelhead (Summer Winter) [Snake River DPS] -- Salmon River -- North Fork Salmon River, Steelhead (Summer Winter) [Snake River DPS] -- Salmon River -- Pahsimeroi River, Steelhead (Summer Winter) [Snake River DPS] -- Salmon River -- Panther Creek, Steelhead (Summer Winter) [Snake River DPS] -- Salmon River -- Salmon River upper mainstem</t>
  </si>
  <si>
    <t>04/26/2007, 07/02/2007, 07/03/2008, 08/20/2009, 06/25/2010, 10/07/2011, 08/23/2012, 07/31/2013, 06/04/2014, 03/02/2015, 05/22/2015, 10/19/2015, 06/02/2016</t>
  </si>
  <si>
    <t>2007-400-00</t>
  </si>
  <si>
    <t>Wenatchee River Subbasin Fish Passage Enhancement</t>
  </si>
  <si>
    <t>This project is a combination of 3 proposals:_x000D_
                                     FY07                  FY08                        FY09 _x000D_
2007-_x000D_
2007- _x000D_
2007 _x000D_
_x000D_
This project funds capital purchase of culverts for tributary passage - replacing stream crossings in tributaries to the Columbia River that impede passage of anadromous fish.  This project funds the replacement of stream crossings in the Wenatchee subbasin and is administered by the Chelan County Natural Resources Department.</t>
  </si>
  <si>
    <t>35121, 37517, 37821, 41802, BPA-003804</t>
  </si>
  <si>
    <t>Chinook - Upper Columbia River Spring ESU (endangered), Chinook - Upper Columbia River Summer/Fall ESU, Steelhead - Upper Columbia River DPS (threatened), Steelhead - Upper Willamette River DPS (threatened)</t>
  </si>
  <si>
    <t>CAP - Fish Passage Improvement, OR - 0-25% WE budget in state, WA - 76-99% WE budget in state</t>
  </si>
  <si>
    <t>Wenatchee Project Review, Proposals for New FCRPS BiOp work (FY10-July)</t>
  </si>
  <si>
    <t>04/26/2007, 01/23/2008, 07/03/2008, 08/07/2008, 08/20/2009, 06/25/2010</t>
  </si>
  <si>
    <t>26374, 28255, 28298, 29324, 30172, 30651, 33644, 35436, 35490, 35842, 37981, 39681, 39807 REL 35, 40175, 40909, 42424 REL 10, 42983, 44562, 45080, 45325, 46273 REL 108, 46273 REL 125, 46273 REL 18, 46273 REL 34, 46273 REL 54, 46273 REL 74, 46273 REL 92, 47285, 47584, 50064, 50142, 53181, 54436, 54776, 55108, 57306, 57759, 58452, 59961, 60302, 61898, 62932, 63214, 63451, 65733, 66511, 66636, 67494, 69491, 70522, 71038, 71106, 73152, 73979, 74770, BPA-003724, BPA-004096, BPA-004310, BPA-004936, BPA-005203, BPA-005208, BPA-005552, BPA-006303, BPA-006975, BPA-007704, BPA-008404, BPA-008921, BPA-009497, CR-306992</t>
  </si>
  <si>
    <t>RPA 41 Implement Safety-Net Programs to Preserve Genetic Resources and Reduce Extinction Risk, RPA 42 Implement Conservation Programs to Build Genetic Resources and Assist in Promoting Recovery, RPA 50 Fish Population Status Monitoring, RPA 63 Monitor Hatchery Effectiveness, RPA 64 Investigate Hatchery Critical Uncertainties</t>
  </si>
  <si>
    <t>Chinook (Fall) [Lower Columbia River ESU] -- GORGE -- Upper Gorge Tributaries, Chinook (Spring Summer) [Snake River ESU] -- Upper Salmon River -- East Fork Salmon River, Chinook (Spring Summer) [Snake River ESU] -- Upper Salmon River -- Salmon River upper mainstem above Redfish Lake, Chinook (Spring Summer) [Snake River ESU] -- Upper Salmon River -- Valley Creek, Chinook (Spring Summer) [Snake River ESU] -- Upper Salmon River -- Yankee Fork, Chum [Columbia River ESU] -- GORGE -- Upper Gorge Tributaries, Coho [Lower Columbia River ESU] -- GORGE -- Upper Gorge Tributaries and Hood River, Sockeye [Snake River ESU] -- Stanley Basin -- Alturas, Sockeye [Snake River ESU] -- Stanley Basin -- Petit, Sockeye [Snake River ESU] -- Stanley Basin -- Redfish, Sockeye [Snake River ESU] -- Stanley Basin -- Stanley, Sockeye [Snake River ESU] -- Stanley Basin -- Yellow Belly, Steelhead (Summer Winter) [Snake River DPS] -- Salmon River -- East Fork Salmon River, Steelhead (Summer Winter) [Snake River DPS] -- Salmon River -- Salmon River upper mainstem, Steelhead (Winter) [Lower Columbia River DPS] -- GORGE -- Upper Gorge Tributaries</t>
  </si>
  <si>
    <t>BiOp FCRPS 2008 (non-Accord), Fish Accord - Idaho, Fish Accord - Shoshone Bannock, General, General - Within Year, Post 2018 - Idaho</t>
  </si>
  <si>
    <t>FY07-09 Implementation Review, RME / AP Category Review, Proposals for New FCRPS BiOp work (FY10-July)</t>
  </si>
  <si>
    <t>07/02/2007, 08/08/2007, 03/05/2008, 05/02/2008, 07/03/2008, 11/07/2008, 11/07/2008, 11/21/2008, 11/26/2008, 02/18/2009, 08/20/2009, 09/11/2009, 12/17/2009, 02/09/2010, 03/24/2010, 03/24/2010, 03/24/2010, 04/21/2010, 06/25/2010, 07/01/2010, 08/03/2010, 04/26/2011, 07/05/2011, 07/15/2011, 07/18/2011, 07/19/2011, 11/01/2011, 02/02/2012, 03/16/2012, 03/20/2012, 03/26/2012, 04/12/2012, 05/29/2012, 07/31/2012, 08/24/2012, 08/24/2012, 11/02/2012, 01/07/2013, 03/25/2013, 05/20/2013, 06/25/2013, 07/26/2013, 08/07/2013, 08/30/2013, 10/15/2013, 02/24/2014, 05/09/2014, 06/04/2014, 08/22/2014, 05/22/2015, 07/24/2015, 08/28/2015, 06/02/2016, 08/17/2016, 11/14/2016, 02/10/2017, 02/13/2017</t>
  </si>
  <si>
    <t>Develop and Implement a Kelt Management Plan, Execute on Safety Net and Conservation Objectives, Hatchery RM&amp;E</t>
  </si>
  <si>
    <t>Fish Accord - LRT - CRITFC, General, Post 2018 â€“ CRITFC</t>
  </si>
  <si>
    <t>07/02/2007, 05/02/2008, 07/03/2008, 11/21/2008, 08/31/2009, 12/17/2009, 04/28/2010, 08/10/2010, 10/05/2010, 11/08/2010, 02/08/2011, 04/04/2011, 04/21/2011, 05/25/2011, 09/12/2011, 05/22/2012, 07/25/2012, 02/06/2013, 06/11/2013, 07/15/2013, 08/09/2013, 05/19/2014, 06/05/2014, 07/16/2014, 08/07/2014, 12/08/2014, 02/13/2015, 03/05/2015, 05/06/2015, 09/01/2015, 10/30/2015, 12/02/2015, 12/09/2015, 08/02/2016, 01/04/2017, 02/13/2017</t>
  </si>
  <si>
    <t>Harvest, Hatchery, Hydrosystem</t>
  </si>
  <si>
    <t>he ultimate goal of the Idaho Department of Fish and Game (IDFG) Captive Rearing Program of Salmon River Spring Chinook Salmon is to maintain a minimum number of adults spawning in specific target streams annually.  To achieve this goal, the program is testing the efficacy of the captive rearing conservation approach.  Project activities are divided into two parts:  1) hatchery propagation and 2) spawning performance monitoring and evaluation.  The success of the project depends on developing culture techniques to produce fish with proper behavioral, morphological, physiological characteristics to successfully interact with and breed with wild individuals.  Field monitoring is used to document behavioral interactions, spawn timing, success of redds spawned by captive-reared individuals, and to determine if changes in culture technique result in desired changes in reproductive behavior or performance.  In addition, an important component of this program is to document successful production (juveniles and adults) from captive adult spawning events._x000D_
_x000D_
1) Hatchery Propagation:_x000D_
	a) Early Rearing (Eyed-egg through smolt).  Approximately 300 eyed-eggs collected from wild/natural redds on the East Fork Salmon River and the West Fork Yankee Fork.  Eyed-eggs are collected from five to six wild/natural redds and the eggs are transported to Eagle Fish Hatchery propagation.  Eagle Fish Hatchery will culture these Chinook salmon through the smolt stage at which time they are transported to Manchester Research Station for seawater rearing through maturation.  While in culture at Eagle Fish Hatchery; water temperature and growth rates are monitored closely to produce smolts similar in size as to their natural counterparts.  During early rearing (first 15 months), juveniles are maintained in family groups based on the redd the eyed-eggs are collected from, at this point juveniles are PIT tagged and groups are mixed, while maintaining segregation between stocks.  Before transfer to seawater, the juveniles are vaccinated with Renogen and Vibrogen, and marked with an Elastomer tag._x000D_
	b) Adult Holding:  Maturing adult Chinook salmon are transported back to Eagle Fish Hatchery for temporary holding on freshwater before release to natal streams (July/August)._x000D_
_x000D_
2) Spawning Performance Monitoring and Evaluation:_x000D_
	a) Eyed-egg collections.  Idaho Department of Fish and Game (IDFG) research biologists monitor wild/natural Chinook salmon spawning activities, documenting redd development (location) and stream temperatures.  Based on this information, eyed-eggs are collected from five to six redds in each drainage (300 eyed-eggs from each drainage) by hydraulically sampling (redd pumping) individual redds collecting 50 to 60 eyed-eggs per redd.  These eggs are transported to Eagle Fish Hatchery for rearing (see #1 above)._x000D_
	b) Adult Observations:  After maturing Captive Reared Chinook salmon adults are transported back to Eagle Fish Hatchery, adults are marked for visual identification in the field after release.  Petersen Disc, jaw, or floy tags are used to mark individual fish.  A blocking weir is installed on the East Fork Salmon River to contain the captive reared salmon in the observation area (wild/natural salmon and other species are allowed to move up or down stream freely.  Radio transmitters are also inserted in eight to ten adults to assist with adult movements within each drainage after release.  Spawning observations include: habitat selection (pool, rifle/run, cut bank, overhead vegetation) and behavioral observations (holding, aggression, courting, moving, milling). spawn timing, and spawning behavior._x000D_
	c) Reproductive Success:  Genetic samples are collected from all released captive reared adult salmon and from about 500 juveniles.  This information is used to determine if spawning events from captive reared Chinook salmon produced offspring the following summer using parental exclusion based on genetic analysis.</t>
  </si>
  <si>
    <t>29463, 35399, 35458, 39364, 40337, 44419, 45326, 49517, 54251, 59694, 62939, 66445, BPA-005556</t>
  </si>
  <si>
    <t>RPA 41 Implement Safety-Net Programs to Preserve Genetic Resources and Reduce Extinction Risk, RPA 63 Monitor Hatchery Effectiveness, RPA 64 Investigate Hatchery Critical Uncertainties</t>
  </si>
  <si>
    <t>Chinook (Spring Summer) [Snake River ESU] -- Upper Salmon River -- East Fork Salmon River, Chinook (Spring Summer) [Snake River ESU] -- Upper Salmon River -- Lemhi River, Chinook (Spring Summer) [Snake River ESU] -- Upper Salmon River -- Yankee Fork, Steelhead (Summer Winter) [Snake River DPS] -- Salmon River -- East Fork Salmon River, Steelhead (Summer Winter) [Snake River DPS] -- Salmon River -- Lemhi River, Steelhead (Summer Winter) [Snake River DPS] -- Salmon River -- Salmon River upper mainstem</t>
  </si>
  <si>
    <t>07/02/2007, 07/03/2008, 08/20/2009, 06/25/2010, 04/26/2011, 07/19/2011, 10/31/2012, 08/06/2013, 06/04/2014, 05/22/2015</t>
  </si>
  <si>
    <t>The Grande Ronde Basin Spring Chinook Salmon Captive Broodstock Program was designed to prevent extinction of the Chinook salmon populations in Catherine Creek, the upper Grande Ronde River, and Lostine River, in the Grande Ronde Basin.  The Program is a collaborative effort among the Oregon Department of Fish and Wildlife, Nez Perce Tribe (NPT), Confederated Tribes of the Umatilla Indian Reservation (CTUIR), and NOAA Fisheries and is co-managed by these agencies.  All agencies participate in the Technical Oversight Team, which oversees the operation of the program._x000D_
_x000D_
The Oregon Department of Fish and Wildlife has the largest role in this program, in that it is directly involved in all aspects of the Program from collection through rearing to spawning.  ODFW Fish Research personnel coordinate and conduct most activities of the program.  With assistance from the co-managers, they collect the parr collected from the program streams and the eyed eggs collected from the upper Grande Ronde River females spawned in the conventional Hatchery Program at Lookingglass Fish Hatchery.  ODFW Fish Research also collects data during all handling events and manages the master Captive Broodstock database, which is accessible to all co-managers.  The natural parr and eyed eggs are reared to smoltification at Wallowa Fish Hatchery.  At smoltification, they are transferred to Bonneville Fish Hatchery for rearing to maturation and spawning.  In the past, a portion of the fish were transferred to Manchester Research station (NOAA Fisheries) but with the Program winding down, sufficient space is available at Bonneville Fish Hatchery to rear all program salmon.  ODFW is also responsible for transporting the fish between facilities and for pathology analyses and prophylactic treatments.  The F1 generation of the Captive Broodstock are initially incubated at Oxbow Fish hatchery and are then moved to Lookingglass Fish Hatchery, where they are hatched and reared to smoltification, at which time, they are transported to acclimation facilities located on the natal streams of their parents for release to complete their life cycle in nature.  No F1 activities by ODFW are funded by BPA (but some F1 activities by NPT and CTUIR are funded by BPA).  ODFW represents the Captive Broodstock Program at meetings of the Chinook Salmon Captive Propagation Technical Oversight Committee._x000D_
_x000D_
The Nez Perce Tribe is mostly involved in activities with the Lostine River stock but also helps with the other stocks, as needed.  NPT has assisted with parr collections in the Lostine River but those collections were terminated in 2006, after we collected the BY 2005 parr.  They also assists with all fish handling activities through spawning at Bonneville Fish Hatchery.  NPT operates the Lostine River Acclimation Facility, which is used to acclimate the smolts to the stream to which they should return as adults to spawn in nature.  NPT also operates an adult weir on the Lostine River  to monitor abundance and migration timing of adult salmon returning to this stream.  NPT is also the lead for the sperm cryopreservation activities, which insures that we will have sufficient sperm to fertilize all eggs, even if sufficient live males are not available._x000D_
_x000D_
The Confederated Tribes of the Umatilla Indian Reservation is mostly involved with the Catherine Creek and upper Grande Ronde River stocks but also help with the Lostine River stick, as needed.  CTUIR has assisted with parr collections in Catherine Creek and the upper Grande Ronde River (Catherine Creek collections were terminated in 2006, after we collected the BY 2005 parr - collections of upper Grande Ronde River parr will continue for at least one more year).  They also assists with all fish handling activities through spawning at Bonneville Fish Hatchery.  CTUIR operates the Catherine Creek and upper Grande Ronde River acclimation facilities, which are used to acclimate the smolts to the stream to which they should return as adults to spawn in nature.  CTUIR also operates adult weirs on Catherine Creek and the upper Grande Ronde River to monitor abundance and migration timing of adult salmon returning to these streams._x000D_
_x000D_
The role of NOAA Fisheries in the Captive Broodstock Program is to rear the salmon from smoltification to maturation in saltwater at the Manchester Research Station.  NOAA Fisheries personnel have also assisted with parr collections and spawning and other handling events at Bonneville Fish Hatchery, as needed.</t>
  </si>
  <si>
    <t>National Oceanic and Atmospheric Administration, Oregon Department of Fish and Wildlife</t>
  </si>
  <si>
    <t>25270, 29185, 30168, 30543, 35459, 35730, 35881, 39994, 40096, 40616, 44711, 44712, 45023, 45338, 46273 REL 17, 50510, 50524, 54961, 55089, 60082, 60120, 62872, 63090, 66947, 67006, 70499, 70624, 74079, BPA-003422, BPA-004319, BPA-004886, BPA-005576</t>
  </si>
  <si>
    <t>RPA 41 Implement Safety-Net Programs to Preserve Genetic Resources and Reduce Extinction Risk, RPA 50 Fish Population Status Monitoring, RPA 63 Monitor Hatchery Effectiveness, RPA 64 Investigate Hatchery Critical Uncertainties</t>
  </si>
  <si>
    <t>Chinook - Snake River Fall ESU (threatened), Chinook - Snake River Spring/Summer , Chinook - Snake River Spring/Summer ESU (threatened)</t>
  </si>
  <si>
    <t>Chinook (Fall) [Lower Columbia River ESU] -- GORGE -- Lower Gorge Tribs, Chinook (Fall) [Lower Columbia River ESU] -- GORGE -- Upper Gorge Tributaries, Chinook (Spring Summer) [Snake River ESU] -- Grande Ronde / Imnaha -- Catherine Creek, Chinook (Spring Summer) [Snake River ESU] -- Grande Ronde / Imnaha -- Grande Ronde River upper mainstem, Chinook (Spring Summer) [Snake River ESU] -- Grande Ronde / Imnaha -- Lookingglass Creek, Chinook (Spring Summer) [Snake River ESU] -- Grande Ronde / Imnaha -- Lostine River, Chinook (Spring Summer) [Snake River ESU] -- Grande Ronde / Imnaha -- Minam River, Chinook (Spring Summer) [Snake River ESU] -- Grande Ronde / Imnaha -- Wenaha River, Chum [Columbia River ESU] -- GORGE -- Lower Gorge Tributaries, Chum [Columbia River ESU] -- GORGE -- Upper Gorge Tributaries, Coho [Lower Columbia River ESU] -- GORGE -- Lower Gorge Tributaries, Coho [Lower Columbia River ESU] -- GORGE -- Upper Gorge Tributaries and Big White Salmon River, Steelhead (Summer Winter) [Middle Columbia River DPS] -- John Day River -- North Fork John Day River, Steelhead (Summer Winter) [Snake River DPS] -- Grande Ronde River -- Grande Ronde River lower mainstem tributaries, Steelhead (Summer Winter) [Snake River DPS] -- Grande Ronde River -- Grande Ronde River upper mainstem, Steelhead (Summer Winter) [Snake River DPS] -- Grande Ronde River -- Wallowa River, Steelhead (Winter) [Lower Columbia River DPS] -- GORGE -- Lower Gorge Tributaries, Steelhead (Winter) [Lower Columbia River DPS] -- GORGE -- Upper Gorge Tributaries</t>
  </si>
  <si>
    <t>BiOp FCRPS 2008 (non-Accord), BiOp FCRPS 2008 (non-Accord) - Within Year, Fish Accord - LRT - Umatilla, General, General - Within Year</t>
  </si>
  <si>
    <t>05/09/2007, 07/02/2007, 08/08/2007, 07/03/2008, 08/07/2009, 08/20/2009, 05/25/2010, 06/25/2010, 07/07/2010, 07/19/2011, 07/22/2011, 11/04/2011, 10/04/2012, 12/05/2012, 08/02/2013, 08/06/2013, 10/03/2013, 05/19/2014, 06/04/2014, 06/25/2014, 08/18/2014, 01/02/2015, 05/22/2015, 09/24/2015, 05/27/2016, 06/02/2016</t>
  </si>
  <si>
    <t>Proposals for New FCRPS BiOp work (FY10-July), Resident Fish, Regional Coordination, and Data Management Category Review</t>
  </si>
  <si>
    <t>04/26/2007, 05/09/2007, 05/02/2008, 07/02/2008, 07/03/2008, 11/21/2008, 05/18/2009, 05/18/2009, 05/22/2009, 06/03/2009, 07/10/2009, 09/10/2009, 10/13/2009, 04/28/2010, 07/28/2010, 11/22/2010, 05/09/2011, 02/22/2012, 03/08/2012, 09/10/2012, 05/29/2013, 07/29/2013, 02/21/2014, 02/27/2014, 01/15/2015, 09/08/2016, 02/10/2017</t>
  </si>
  <si>
    <t>12/03/2007, 03/12/2008, 07/03/2008, 08/20/2009, 06/25/2010, 07/08/2010, 07/19/2010, 01/31/2011, 07/19/2011, 07/11/2012, 07/12/2012, 07/12/2012, 07/13/2012, 05/17/2013, 06/14/2013, 01/07/2015, 12/16/2015, 01/21/2016, 12/01/2016</t>
  </si>
  <si>
    <t>Background_x000D_
	_x000D_
The Pacific Northwest Electric Power Planning and Conservation Act (Act) of 1980 (Public Law 96-501) directed that measures be implemented by Bonneville Power Administration (BPA) to protect, mitigate, and enhance fish and wildlife to the extent affected by development and operation of hydropower projects on the Columbia River system (Martin et al. 1988).  The Act created the Northwest Power Planning and Conservation Council (Council), which in turn developed the Columbia River Basin Fish and Wildlife Program (Program). Under the Act, BPA has the authority and obligation to fund fish and wildlife mitigation activities that are consistent with the Council's Fish and Wildlife Program (USDE 1996).  Part of the Program was the development of wildlife protection, mitigation and enhancement plans for each of the hydropower facilities on the Columbia River system and ultimately, implementation of the plans to mitigate wildlife habitat losses.  The Idaho Department of Fish and Game (IDFG) developed a mitigation plan in 1987, for the Albeni Falls hydroelectric facility that was constructed by the U.S. Army Corps of Engineers (USCOE) on the Pend Oreille River in Bonner County, Idaho between 1951 and 1955 (Martin et al. 1988).  Mitigation plans for wildlife habitat losses at each of the Columbia River Basin dams were submitted by BPA to the Council in 1989, including the mitigation plan for Albeni Falls Dam in Idaho (USDE 1996).  The Council reviewed and approved the Albeni Falls plan in 1990 (USDE 1996)._x000D_
	_x000D_
BPA prepared the Albeni Falls Wildlife Management Plan: Environmental Assessment in 1996.  The plan guides the development of wildlife mitigation projects associated with Albeni Falls Dam proposed by the IDFG and the Albeni Falls Interagency Work Group, approved by the Council, and proposed for funding by BPA.  The plan enables the IDFG and the Kalispel, Coeur d'Alene and Kootenai Indian Tribes to:  1) Protect and enhance through land acquisition, a variety of wetland and riparian habitats; 2) Restore 28,587 Habitat Units (HUs) lost as a result of the construction of Albeni Falls Dam, and; 3) Conduct long-term wildlife habitat management activities at individual mitigation project sites (USDE 1996).  In-lieu of annualizing habitat unit losses the Council decided to mitigate losses at a 2:1 ratio. That is, for every two HUs protected the HU ledger would be reduced by one HU. In 2002, however, BPA decided to maintain a 1:1 crediting policy.  _x000D_
	_x000D_
The Northern Idaho Wildlife Mitigation Agreement was jointly prepared and approved by the IDFG and BPA in June 1997 (BPA and IDFG 1997).  This contract is one of two IDFG contracts for protection, mitigation and enhancement of wildlife habitats in Northern Idaho.  This contract covers all areas north of the McAurthur Lake wildlife corridor while another contract (i.e., the Pend Oreille WMA contract) covers all mitigation projects south of the wildlife corridor .  This contract includes 1)  all management and administrative responsibilities for implementing mitigation projects, as well as 2) all operational and maintenance of wildlife mitigation projects.  Thus, the project goals are twofold and are:  1) to continue ongoing implementation of the Albeni Falls Wildlife Mitigation Project;  and 2) to protect, restore, maintain, and manage wetland, riparian and upland coniferous forest habitats on the 1,405-acre Boundary Creek WMA, the 620-acre Smith Creek WMA and the 40-acre Deep Creek Habitat Segment.</t>
  </si>
  <si>
    <t>36835, 38284, 43044 REL 5, 43139, 43681, 48187, 48305, 53816, 53817, 57962, 57977, 62496, 62561, 65558, 66672, 69898, 69938, 73192, 73231, CR-303595, CR-303597</t>
  </si>
  <si>
    <t>12/03/2007, 07/03/2008, 08/20/2009, 06/17/2010, 06/25/2010, 07/19/2010, 07/19/2011, 08/23/2011, 10/03/2012, 11/07/2012, 01/11/2013, 06/25/2013, 07/18/2013, 08/05/2013, 06/04/2014, 06/04/2014, 08/19/2014, 08/22/2014, 05/22/2015, 06/02/2016</t>
  </si>
  <si>
    <t>1992-061-04</t>
  </si>
  <si>
    <t>Boundary Creek Wildlife Mitigation</t>
  </si>
  <si>
    <t>12/03/2007, 03/12/2008, 07/03/2008, 08/20/2009, 06/25/2010, 07/19/2010, 07/19/2011, 03/05/2012, 01/11/2013, 06/25/2013, 06/04/2014, 01/30/2015, 05/22/2015, 06/02/2016</t>
  </si>
  <si>
    <t>12/03/2007, 03/12/2008, 07/03/2008, 08/20/2009, 06/25/2010, 07/19/2010, 06/10/2011, 07/19/2011, 09/14/2012, 06/25/2013, 08/16/2013, 06/04/2014, 01/30/2015, 05/22/2015, 06/02/2016</t>
  </si>
  <si>
    <t>Other</t>
  </si>
  <si>
    <t>Qualified</t>
  </si>
  <si>
    <t>11/27/2007, 07/03/2008, 10/10/2008, 02/19/2009, 08/20/2009, 06/25/2010, 12/16/2010, 07/19/2011, 10/11/2012, 11/07/2012, 03/19/2013, 06/25/2013, 07/18/2013, 01/29/2014, 03/04/2014, 03/21/2014, 06/04/2014, 05/22/2015, 06/02/2016</t>
  </si>
  <si>
    <t>2007-516-00</t>
  </si>
  <si>
    <t>Enhancing Summer Instream Flow and Reducing Temperature in Agricultural Watersheds</t>
  </si>
  <si>
    <t>The project is innovative because (1) it proposes a new concept for storing winter excess precipitation by enhancing infiltration and reducing runoff in agricultural watersheds via adoption of direct-seeding practices, (2) the new concept has potential to enhance summer flow as the infiltrated water will gradually percolate through the soil to aquifer system available for use in later (including summer) time, (3) the innovative approach brings multiple habitat benefits as the reduced runoff in winter will lead to less soil erosion and the enhanced stream flow will alleviate the problem of high stream temperature in summer, (4) the approach creates a win-win scenario as farming will become the habitat solution rather than the problem, (5) compared with other ground-water recharge options, this approach can be easily implemented as the practice has already been recognized as among the optimum management practices for water quality protection, and (6) the method has not been applied to fish or wildlife management for the purpose of flow enhancement. Low summer instream flow and associated high water temperature are two critical impairments of salmon habitats in the Pacific Northwest. The low stream flow is mainly caused by the climatic pattern of the region where little precipitation occurs in summer when the water resource is in great demand and the majority of the precipitation occurs in winter resulting in excessive surface runoff. An increase in water availability during the summer can be achieved by altering the hydrological imbalance. For the mainstems of the Snake and Columbia Rivers, this is achieved by flow regulation using reservoirs created by dams. However, limited options are available for maintaining stream flow in the tributary areas where juvenile fish spend the critical period of their life history._x000D_
_x000D_
The goal of this innovative research project is to investigate the potential for increasing instream flow and ground-water resources through a wider adoption of direct-seeding as an alternative agricultural management practice.  Ground-water flow is a gradual process with an extremely long duration, creating a natural mechanism of water resource enhancement. We believe the vast space in soil zone near the land surface and the underlying aquifers can be used to store water during winter and spring, and the water stored will flow naturally into the streams. If the approach is proven effective, the function of ground-water storage is equivalent to that of reservoirs except that water movement is regulated by the hydraulic conductivity of the soil and the head difference between the water table and the stream surface. These subsurface reservoirs, however, are created naturally rather than artificially. The strategy offers a natural way to alter the hydrological imbalance and may have a great potential to become one of the most effective and economical options in the tributary areas. Our previous research results show that land management practice, such as direct-seeding, considerably enhances field infiltration, and therefore has a great potential for increasing recharge to these subsurface reservoirs._x000D_
_x000D_
The proposed work includes determination of the infiltration characteristics of agricultural land under different management practices, and investigating the flow and release of infiltrated water to streams through modeling and field verifications. This project is â€œon-the-ground-demonstrationâ€ or â€œpilotâ€ in nature as it builds upon the fact that farmers have increasing interests in adopting direct-seeding practices. This project will be conducted with the collaboration of Pomeroy Conservation District in the Pataha Watershed, a model watershed designated by the Bonneville Power Administration.  Washington State University will have the primary responsibility for performing the work with assistance from the conservation district. The outcome of the project will have a region-wide impact by improving habitats for not only salmon, but also resident fish.</t>
  </si>
  <si>
    <t>General, General - Innovative</t>
  </si>
  <si>
    <t>General - Innovative</t>
  </si>
  <si>
    <t>10/04/2007, 07/03/2008, 08/20/2009</t>
  </si>
  <si>
    <t>2007-521-00</t>
  </si>
  <si>
    <t>Improve Fish Habitat using Innovative Strategies to Remediate Comtaminated Sediments in the Columbia River Basin</t>
  </si>
  <si>
    <t>Contaminated sediments represent a critical environmental problem that impairs aquatic ecosystems. The purpose of this proposal is to demonstrate an innovative cleanup strategy designed to treat toxic sediments to improve fish habitat.</t>
  </si>
  <si>
    <t>Columbia Plateau/Palouse, Intermountain/Coeur D'Alene</t>
  </si>
  <si>
    <t>Emerging Issues, Multiple Strategies</t>
  </si>
  <si>
    <t>2007-535-00</t>
  </si>
  <si>
    <t>Physical and Biological Testing of a Flow Velocity Enhancement System (FVES)</t>
  </si>
  <si>
    <t>Natural Solutionâ€™s patented FVES provides migration cues using mechanically generated turbulent-flow fields. Field testing will evaluate effectiveness of induced flow for enhancing &amp; guiding smolt migration, important for developing efficient bypasses._x000D_
_x000D_
Knowledge of fish response to mechanically generated flows will be used to enhance guidance efficiency at hydroelectric and irrigation dams regionally, nationally and internationally. Results will be disseminated through reports, open-literature publications, and direct contacts with potential users.</t>
  </si>
  <si>
    <t>RPA 54 Monitor and Evaluate Effects of Configuration and Operation Actions</t>
  </si>
  <si>
    <t>Chinook - Lower Columbia River ESU (threatened)</t>
  </si>
  <si>
    <t>Chinook (Fall) [Lower Columbia River ESU], Chinook (Spring) [Lower Columbia River ESU], Coho [Lower Columbia River ESU], Steelhead (Winter) [Lower Columbia River DPS]</t>
  </si>
  <si>
    <t>Chinook (Fall) [Lower Columbia River ESU] -- CASCADE -- Upper Cowlitz River, Chinook (Spring) [Lower Columbia River ESU] -- CASCADE -- Upper Cowlitz River, Coho [Lower Columbia River ESU] -- CASCADE -- Upper Cowlitz River, Steelhead (Winter) [Lower Columbia River DPS] -- CASCADE -- Upper Cowlitz River</t>
  </si>
  <si>
    <t>BiOp FCRPS 2008 (non-Accord), General, General - Innovative</t>
  </si>
  <si>
    <t>2008-001-00</t>
  </si>
  <si>
    <t>North American Salmon Stronghold Partnership (NASSP) Coordinator</t>
  </si>
  <si>
    <t>Wild Salmon Center</t>
  </si>
  <si>
    <t>10/31/2007, 10/14/2008</t>
  </si>
  <si>
    <t>70474, BPA-005840, BPA-006255, BPA-007229, BPA-007687, BPA-008433, BPA-009144, BPA-009480</t>
  </si>
  <si>
    <t>Chinook - Deschutes River Summer/Fall ESU, Chinook - Lower Columbia River ESU (threatened), Chinook - Mid-Columbia River Spring ESU, Chinook - Snake River Fall ESU (threatened), Chinook - Snake River Spring/Summer , Chinook - Snake River Spring/Summer ESU (threatened), Chinook - Upper Columbia River Spring ESU (endangered), Chinook - Upper Columbia River Summer/Fall ESU, Chinook - Upper Willamette River ESU (threatened), Chum - Columbia River ESU (threatened), Coho - Lower Columbia River ESU (threatened), Coho - Unspecified Population, Sockeye - Deschutes Subbasin, Sockeye - Lake Wenatchee ESU, Sockeye - Okanogan River ESU, Sockeye - Other, Sockeye - Snake River ESU (endangered), Steelhead - Lower Columbia River DPS (threatened), Steelhead - Middle Columbia River DPS (threatened), Steelhead - Snake River DPS (threatened), Steelhead - Upper Columbia River DPS (threatened), Steelhead - Upper Willamette River DPS (threatened)</t>
  </si>
  <si>
    <t>BPA non-Overhead Support, General</t>
  </si>
  <si>
    <t>10/31/2007, 07/03/2008, 08/20/2009, 06/25/2010, 09/15/2010, 07/19/2011, 09/14/2012, 06/25/2013, 06/04/2014, 05/22/2015, 06/02/2016</t>
  </si>
  <si>
    <t>2007-513-00</t>
  </si>
  <si>
    <t>Eelgrass Enhancement and Restoration</t>
  </si>
  <si>
    <t>Strong flows in the Columbia River likely limit the success of eelgrass seed dispersal and new plant establishment.  This project will use innovative site selection techniques to identify 5-10 areas suitable for eelgrass enhancement, plant eelgrass and monitor success.</t>
  </si>
  <si>
    <t>26934 REL 12</t>
  </si>
  <si>
    <t>2007-524-00</t>
  </si>
  <si>
    <t>Integrated Non-Lethal Electric Barrier Sea Lion Abatement</t>
  </si>
  <si>
    <t>The scope of this contract is to develop and implement a demonstration project to assess the potential to deter upstream movement and predation by marine mammals on Columbia Basin fish resources.  The objective is to deploy and evaluate a passive, integrated electric barrier and sonar array that selectively inhibits upstream marine mammal movements and predation, without injuring pinnipeds or affecting anadromous fish migrations.   A combined split-beam, broadband sonar system will be integrated with a electric grid using protocols that detect, classify and track marine mammals, and activate an electrical field only when pinnipeds are present.</t>
  </si>
  <si>
    <t>Smith-Root, Inc.</t>
  </si>
  <si>
    <t>21787 REL 17, 36208, 37150, 37279, 43248, 43597</t>
  </si>
  <si>
    <t>Chinook - Deschutes River Summer/Fall ESU, Chinook - Lower Columbia River ESU (threatened), Chinook - Mid-Columbia River Spring ESU, Chinook - Snake River Fall ESU (threatened), Chinook - Snake River Spring/Summer , Chinook - Snake River Spring/Summer ESU (threatened), Chinook - Upper Columbia River Spring ESU (endangered), Chinook - Upper Columbia River Summer/Fall ESU, Chinook - Upper Willamette River ESU (threatened), Chum - Columbia River ESU (threatened), Coho - Lower Columbia River ESU (threatened), Coho - Unspecified Population, Lamprey, Pacific , Shad, American , Sockeye - Deschutes Subbasin, Sockeye - Lake Wenatchee ESU, Sockeye - Okanogan River ESU, Sockeye - Other, Sockeye - Snake River ESU (endangered), Steelhead - Lower Columbia River DPS (threatened), Steelhead - Middle Columbia River DPS (threatened), Steelhead - Snake River DPS (threatened), Steelhead - Upper Columbia River DPS (threatened), Steelhead - Upper Willamette River DPS (threatened), Sturgeon, White - Lower Columbia River</t>
  </si>
  <si>
    <t>Chinook (Fall) [Lower Columbia River ESU] -- CASCADE -- Lower Cowlitz River, Chinook (Fall) [Lower Columbia River ESU] -- COASTAL -- Mill Creek, Chinook (Fall) [Lower Columbia River ESU] -- COASTAL -- Youngs Bay, Chinook (Fall) [Lower Columbia River ESU] -- GORGE -- Lower Gorge Tribs, Chinook (Fall) [Lower Columbia River ESU] -- GORGE -- Upper Gorge Tributaries, Chum [Columbia River ESU] -- CASCADE -- Cowlitz River, Chum [Columbia River ESU] -- COASTAL -- Mill Creek, Chum [Columbia River ESU] -- COASTAL -- Youngs Bay, Chum [Columbia River ESU] -- GORGE -- Lower Gorge Tributaries, Chum [Columbia River ESU] -- GORGE -- Upper Gorge Tributaries, Coho [Lower Columbia River ESU] -- CASCADE -- Lower Cowlitz River, Coho [Lower Columbia River ESU] -- COASTAL -- Mill Creek, Coho [Lower Columbia River ESU] -- COASTAL -- Youngs Bay, Coho [Lower Columbia River ESU] -- GORGE -- Lower Gorge Tributaries, Coho [Lower Columbia River ESU] -- GORGE -- Upper Gorge Trib Mainstem (Hood, White Salmon), Coho [Lower Columbia River ESU] -- GORGE -- Upper Gorge Tributaries and Big White Salmon River, Steelhead (Summer Winter) [Middle Columbia River DPS] -- Cascades Eastern Slope Tributaries -- White Salmon River, Steelhead (Winter) [Lower Columbia River DPS] -- CASCADE -- Lower Cowlitz River, Steelhead (Winter) [Lower Columbia River DPS] -- GORGE -- Lower Gorge Tributaries, Steelhead (Winter) [Lower Columbia River DPS] -- GORGE -- Upper Gorge Tributaries</t>
  </si>
  <si>
    <t>Estuary, WA - by WE Location Expenditure</t>
  </si>
  <si>
    <t>Emerging Issues, Hydrosystem, Multiple Strategies, Predation</t>
  </si>
  <si>
    <t>2008-005-00</t>
  </si>
  <si>
    <t>Re-establish stream grade level of East Birch Creek within current channel to alleviate flooding problems from undersized channel</t>
  </si>
  <si>
    <t>East Birch Creek Water Association</t>
  </si>
  <si>
    <t>BPA-007544, BPA-007741, BPA-008441, BPA-008922, BPA-009538</t>
  </si>
  <si>
    <t>2008-003-00</t>
  </si>
  <si>
    <t>Removal of Sea Lions at Bonneville Dam</t>
  </si>
  <si>
    <t>The sponsors, PSMFC, ODFW, WDFW, IDFG propose to construct and operate California sea lion trapping equipment to mark, monitor, haze, and facilitate the removal of California sea lions preying on fishes at Bonneville Dam.</t>
  </si>
  <si>
    <t>Idaho Department of Fish and Game (IDFG), Oregon Department of Fish and Wildlife, Pacific States Marine Fisheries Commission, Washington Department of Fish and Wildlife (WDFW)</t>
  </si>
  <si>
    <t>Govt - State, Govt - State, Govt - Federal, Govt - State</t>
  </si>
  <si>
    <t>12/05/2007, 07/03/2008, 08/20/2009</t>
  </si>
  <si>
    <t>Predation Management RM&amp;E</t>
  </si>
  <si>
    <t>Fish Accord - LRT - CRITFC, Post 2018 â€“ CRITFC</t>
  </si>
  <si>
    <t>Fish Accord Review, RME / AP Category Review, Fish Accord ISRP Review, Proposals for New FCRPS BiOp work (FY10-July)</t>
  </si>
  <si>
    <t>Fund (Qualified), Implement</t>
  </si>
  <si>
    <t>12/05/2007, 05/03/2008, 07/03/2008, 11/21/2008, 08/31/2009, 08/10/2010, 10/05/2010, 04/21/2011, 09/12/2011, 02/07/2012, 05/22/2012, 07/25/2012, 06/11/2013, 08/09/2013, 09/10/2013, 01/09/2014, 08/07/2014, 09/17/2014, 10/20/2014, 09/01/2015, 10/13/2015, 08/02/2016, 08/05/2016, 02/13/2017</t>
  </si>
  <si>
    <t>Wildlife Category Review, Proposals for New FCRPS BiOp work (FY10-July)</t>
  </si>
  <si>
    <t>03/12/2008, 04/09/2008, 07/03/2008, 02/10/2009, 08/20/2009, 06/25/2010, 07/19/2011, 10/03/2012, 08/06/2013, 06/04/2014, 05/22/2015, 06/02/2016</t>
  </si>
  <si>
    <t>37356, 43381, 45643, BPA-006585, CR-296649, CR-304967</t>
  </si>
  <si>
    <t>10/14/2008, 10/20/2009, 04/28/2010, 06/25/2010, 07/19/2011, 01/19/2012, 09/14/2012, 06/25/2013, 06/04/2014, 05/22/2015, 06/02/2016</t>
  </si>
  <si>
    <t>2007-504-00</t>
  </si>
  <si>
    <t>Automated Scale Image Analysis (ASIA)</t>
  </si>
  <si>
    <t>Biopar, LLC</t>
  </si>
  <si>
    <t>2007-514-00</t>
  </si>
  <si>
    <t>Effectiveness monitoring of in-stream habitat restoration using tools from population ecology</t>
  </si>
  <si>
    <t>2007-533-00</t>
  </si>
  <si>
    <t>Monitoring fine sediment delivery to fish habitat in the Entiat River subbasin</t>
  </si>
  <si>
    <t>2007-508-00</t>
  </si>
  <si>
    <t>Designing Pre- and Post-Fire Restoration Strategies For Recovery of Salmonid Habitats in a Period of Climate Change and Increased Forest Fire Disturba</t>
  </si>
  <si>
    <t>Earth Systems Institute</t>
  </si>
  <si>
    <t>2007-506-00</t>
  </si>
  <si>
    <t>Chiwawa River Adult Spring Chinook Otolith Study</t>
  </si>
  <si>
    <t>2007-512-00</t>
  </si>
  <si>
    <t>Documentation of food-web linkages in mainstem Columbia River: towards understanding role of invasive species &amp; establishing baseline trophic state</t>
  </si>
  <si>
    <t>2007-515-00</t>
  </si>
  <si>
    <t>Elemental analysis of fin spines: A potential tool for assessing movement of white sturgeon within the Lower and Mid-Columbia River basin</t>
  </si>
  <si>
    <t>2007-529-00</t>
  </si>
  <si>
    <t>Loss of salmon and steelhead productivity due to barriers in the Lower Columbia River ESU</t>
  </si>
  <si>
    <t>2007-546-00</t>
  </si>
  <si>
    <t>Test of protocols and validation of estimates derived with traditional and new methods for steelhead adults, smolts, and parr using an instream PIT-ta</t>
  </si>
  <si>
    <t>This project proposal has three primary objectives:  1) determine the relative reproductive success of stray hatchery and wild steelhead;  2) determine the number of stray hatchery steelhead escaping into the Bakeoven and Buck Hollow creeks, and  3) compare measures of fitness and productivity of the wild population and introgressed population.  Project objectives will be achieved by operating juvenile and adult migrant steelhead trapping facilities in Bakeoven (treatment) and Buck Hollow (control) creeks.   Adult traps and weirs will be used to determine adult escapements, prevent hatchery steelhead from escaping into spawning areas in the treatment stream, and to collect life history data and genetic samples.  Wild and hatchery steelhead would be allowed to escape into spawning areas in the control stream.  Tissue will be collected from each adult passed above the weirs, and we will determine the multilocus genotype.  Naturally produced juvenile offspring and naturally produced adult progeny returning to the creeks will be sampled and DNA typed.  We will conduct pedigree reconstruction analysis to determine the relative reproductive success of each parent and relative reproductive success of hatchery and wild fish.  Selected life history traits, downstream migrant population estimates, and other indices of fitness will be collected from downstream trapping facilities at both treatment and control streams.  Buck Hollow and Bakeoven creeks were selected as study streams due to their close proximity to each other, similar basin size, geology, and land use.   The two study streams are both significant spawning tributaries for wild Deschutes Eastside populations, and have very similar habitat characteristics and fishery resources.  We selected pedigree analysis because it is the most definitive approach to determine relative reproductive success.  We chose to conduct this work in the Deschutes because of the importance of Deschutes steelhead to the Mid Columbia ESU and the magnitude of the stray problem in the Deschutes Basin.  Information provided from this study will have broad application relative to the impacts of strays on Mid-C steelhead natural populations including those in the John Day River Basin.  This is a multi-genaration project that requires the tracking of information from parent to progeny for multiple spawning years.</t>
  </si>
  <si>
    <t>48830, 54086, 60985, 64292, 68278, 71580, BPA-005267, BPA-006381, BPA-007030, BPA-007740, BPA-008401, BPA-008950, BPA-009600, CR-305371</t>
  </si>
  <si>
    <t>04/26/2007, 04/15/2010, 06/25/2010, 06/30/2010, 03/03/2011, 07/19/2011, 11/10/2011, 10/04/2012, 06/25/2013, 06/04/2014, 06/20/2014, 05/22/2015, 06/02/2016, 01/20/2017</t>
  </si>
  <si>
    <t>2007-536-00</t>
  </si>
  <si>
    <t>Piloting StreamBankâ„¢ Web Tool and permitting efficiencies to achieve Middle Fork John Day River Channel Reactivation and Floodplain Restoration</t>
  </si>
  <si>
    <t>Oregon Trout Inc.</t>
  </si>
  <si>
    <t>2007-538-00</t>
  </si>
  <si>
    <t>Predicting the future effects of climate-induced stream warming on spring Chinook salmon and their predators in the John Day River Basin</t>
  </si>
  <si>
    <t>2007-553-00</t>
  </si>
  <si>
    <t>Using acoustic telemetry to evaluate the behavior, habitat use, and survival of tagged juvenile salmonids in the John Day Reservoir</t>
  </si>
  <si>
    <t>2007-543-00</t>
  </si>
  <si>
    <t>Simmons Dike Removal feasability study</t>
  </si>
  <si>
    <t>Umatilla Basin Watershed Council</t>
  </si>
  <si>
    <t>2007-530-00</t>
  </si>
  <si>
    <t>MADS Weir Demonstration Project in Walla Walla Subbasin</t>
  </si>
  <si>
    <t>Steward and Associates, Wallowa County Soil and Water Conservation District (SWCD)</t>
  </si>
  <si>
    <t>Private, SWCD</t>
  </si>
  <si>
    <t>Columbia River Inter-Tribal Fish Commission (CRITFC), Washington Department of Fish and Wildlife (WDFW)</t>
  </si>
  <si>
    <t>2007-523-00</t>
  </si>
  <si>
    <t>Innovative methods to quantify transport of hydrophilic and legacy pesticides to the riparian zones within the Yakima Basin</t>
  </si>
  <si>
    <t>2007-541-00</t>
  </si>
  <si>
    <t>Reecer Creek Floodplain Restoration Project to support ecosystem function</t>
  </si>
  <si>
    <t>2007-556-00</t>
  </si>
  <si>
    <t>Water Stargrass Demonstration and Management in the lower Yakima River for Spawning Habitat, Water Quality and Beneficial Uses (WiSDoM)</t>
  </si>
  <si>
    <t>2007-522-00</t>
  </si>
  <si>
    <t>Innovative Fish Sample Gear for Reducing Stress and Mortality in the Catch and Increasing Efficiency in Monitoring the Effectiveness of Dike Removal P</t>
  </si>
  <si>
    <t>2007-544-00</t>
  </si>
  <si>
    <t>Spawning Channel for Chum Salmon at Beaver Creek Hatchery</t>
  </si>
  <si>
    <t>2007-526-00</t>
  </si>
  <si>
    <t>Lake oxygention pilot study: Improving Redband Trout habitat quality in Twin Lakes, WA</t>
  </si>
  <si>
    <t>2007-539-00</t>
  </si>
  <si>
    <t>Promote Kokanee Repopulation in Lake Pend Orielle using Autonomous Underwater Vehicles (AUVs) for Location and Verification of Lake Trout Spawning Are</t>
  </si>
  <si>
    <t>2007-542-00</t>
  </si>
  <si>
    <t>Shad for Nutrient Enhancement -- Demonstration of Fishery Supply, Disease Evaluation, Product Type and Potential Use</t>
  </si>
  <si>
    <t>2007-557-00</t>
  </si>
  <si>
    <t>What was old is new again: evaluate traditional gears for selective harvest</t>
  </si>
  <si>
    <t>2007-540-00</t>
  </si>
  <si>
    <t>Quantitative Assessment Sampling for Pacific Lamprey in Cedar Creek (Lewis River Subbasin), Washington</t>
  </si>
  <si>
    <t>2007-525-00</t>
  </si>
  <si>
    <t>Integrating Ecological Flows into River Management on the Willamette River</t>
  </si>
  <si>
    <t>2007-532-00</t>
  </si>
  <si>
    <t>Molalla-Pudding Sub basin Assessment; utilizing the new EPA Watershed Assessment of the River Stability and Sediment Supply(WARSSS)procedural methods</t>
  </si>
  <si>
    <t>Molalla River Watch</t>
  </si>
  <si>
    <t>2007-558-00</t>
  </si>
  <si>
    <t>Willamette Mitigation</t>
  </si>
  <si>
    <t>2007-528-00</t>
  </si>
  <si>
    <t>Little McCormick Creek: Investigating Placer Mine Impacts to Streamflow Connectivity and Developing New Restoration Techniques</t>
  </si>
  <si>
    <t>2007-500-00</t>
  </si>
  <si>
    <t>New Aging Technique For Lake Trout and Northern Pikeminnow Using Allometric Relationships Between Fish Size and Otolith Mass</t>
  </si>
  <si>
    <t>2007-531-00</t>
  </si>
  <si>
    <t>Microbial Assessment of Thermal Impacts of Dworshak Reservoir Releases</t>
  </si>
  <si>
    <t>2007-503-00</t>
  </si>
  <si>
    <t>Assessment of Functional Biological Differences Between Natural and Hatchery-Raised Redfish Lake Sockeye Salmon</t>
  </si>
  <si>
    <t>2007-501-00</t>
  </si>
  <si>
    <t>Adapting tree-ring techniques to reconstruct stream environmental histories from the growth increments of long-lived freshwater mussels</t>
  </si>
  <si>
    <t>2007-502-00</t>
  </si>
  <si>
    <t>Innovative Acoustic Telemetry Technology to Underpin Statistically-Valid Survival Estimates for Chinook Salmon in Nearshore Ocean off Columbia mouth</t>
  </si>
  <si>
    <t>2007-505-00</t>
  </si>
  <si>
    <t>Catching Predator fish with commercial traps</t>
  </si>
  <si>
    <t>Gulf Vessel Management, Inc.</t>
  </si>
  <si>
    <t>2007-509-00</t>
  </si>
  <si>
    <t>Develop structure for implementing &amp; maintaining Master Sample of rivers &amp; streams in Columbia Basin &amp; develop statistical tools for analyzing apps.</t>
  </si>
  <si>
    <t>2007-510-00</t>
  </si>
  <si>
    <t>Development of a Low-cost Dual-Frequency Acoustic Tracking Capability for Ocean &amp; Freshwater Components of the POST Tracking Array</t>
  </si>
  <si>
    <t>2007-511-00</t>
  </si>
  <si>
    <t>2007-517-00</t>
  </si>
  <si>
    <t>Estimating abundance of white sturgeon by using visual strip-transects; an alternative to mark-recapture population estimates</t>
  </si>
  <si>
    <t>2007-518-00</t>
  </si>
  <si>
    <t>Evaluation of artificial upwelling to enhance lower Columbia River Gorge chum salmon spawning</t>
  </si>
  <si>
    <t>2007-547-00</t>
  </si>
  <si>
    <t>The Natural Tag - TNT</t>
  </si>
  <si>
    <t>2007-548-00</t>
  </si>
  <si>
    <t>The use of cDNA microarrays to develop biomarkers of environmental stress in salmonids and other fishes</t>
  </si>
  <si>
    <t>2007-550-00</t>
  </si>
  <si>
    <t>Toxics as a limiting factor for salmon recovery throughout the Columbia River Basin: understanding the enhanced toxicity of pesticide mixtures</t>
  </si>
  <si>
    <t>2007-552-00</t>
  </si>
  <si>
    <t>Use of LA-ICPMS and fin ray microchemistry to examine historic and present movement patterns in Upper Columbia River white sturgeon</t>
  </si>
  <si>
    <t>2007-554-00</t>
  </si>
  <si>
    <t>Using advanced technologies to help reduce the impacts of global warming on anadromous and resident fish populations in the Columbia Basin</t>
  </si>
  <si>
    <t>2007-555-00</t>
  </si>
  <si>
    <t>Using otolith microchemistry and microstructure to assess the causes and consequences of alternative life history strategies for Snake River fall Chin</t>
  </si>
  <si>
    <t>Fish Accord - Colville</t>
  </si>
  <si>
    <t>05/02/2008, 07/03/2008, 08/07/2008, 03/30/2009, 05/13/2011</t>
  </si>
  <si>
    <t>05/02/2008, 07/03/2008, 03/30/2009, 04/21/2011, 02/06/2013</t>
  </si>
  <si>
    <t>2008-600-00</t>
  </si>
  <si>
    <t>Accord Planning and Development-State of Idaho</t>
  </si>
  <si>
    <t>This project/contract is envisioned to be renewed as needed to provide support for planning, development, coordination, and administration of the ten  projects identified under the 10 year Idaho Accord any substitute projects, and any additional contracts that may be agreed to by the parties.  This contract covers BPA Project #'s 200860100, 200860200, 200860300, 20086040, 200860500, 200860600, 200860700, 200860800, 200740200 (expanded), 200201301 (expanded) , and 199005500 (expanded).  This project provides for personnel and incidentals to support Idaho's Office of Species Conservation (OSC) in accomplishing the aforementioned actions on the 10 specified projects.  It is understood that as the 10 projects mature OSC's role will evolve from project planning and development under this contact to project coordination and administration as needed under each of the 10 BPA projects this contract covers._x000D_
_x000D_
Deliverables under this contract include Narratives to ISRP; Responses to ISRP Comments; Project Identification; Project Scoping; development or renewal of subcontracts; administration of subcontracts; MOA/MOUs with other Idaho entities receiving funds under the Idaho Accord; as well as all budgeting and reporting as required._x000D_
_x000D_
Separate contracts for actual implementation will be developed or renewed as need to accomplish the objectives under the 10 projects identified in this narrative.</t>
  </si>
  <si>
    <t>Chinook - Snake River Fall ESU (threatened), Steelhead - Snake River DPS (threatened), Trout, Bull (threatened)</t>
  </si>
  <si>
    <t>Fish Accord - Idaho, General</t>
  </si>
  <si>
    <t>Fish Accord - Idaho</t>
  </si>
  <si>
    <t>05/02/2008, 07/03/2008, 02/18/2009, 08/20/2009, 03/18/2010</t>
  </si>
  <si>
    <t>Fish Accord - LRT - Umatilla</t>
  </si>
  <si>
    <t>05/02/2008, 07/03/2008, 03/30/2009, 05/18/2009, 05/18/2009, 06/23/2011</t>
  </si>
  <si>
    <t>05/02/2008, 07/03/2008, 03/30/2009, 03/21/2011</t>
  </si>
  <si>
    <t>Fish Accord - LRT - Yakama</t>
  </si>
  <si>
    <t>05/02/2008, 07/03/2008, 03/30/2009, 07/28/2011, 10/07/2011</t>
  </si>
  <si>
    <t>05/02/2008, 05/03/2008, 07/03/2008</t>
  </si>
  <si>
    <t>05/02/2008, 07/03/2008, 11/21/2008, 04/24/2009</t>
  </si>
  <si>
    <t>05/02/2008, 07/03/2008, 09/30/2008</t>
  </si>
  <si>
    <t>Fish Accord ISRP Review</t>
  </si>
  <si>
    <t>05/02/2008, 07/03/2008, 06/23/2011</t>
  </si>
  <si>
    <t>Middle Snake/Powder</t>
  </si>
  <si>
    <t>RME / AP Category Review, Proposals for New FCRPS BiOp work (FY10-July)</t>
  </si>
  <si>
    <t>05/02/2008, 07/03/2008, 03/30/2010, 06/23/2011, 10/03/2013, 06/25/2014</t>
  </si>
  <si>
    <t>RME / AP Category Review, Fish Accord ISRP Review, Proposals for New FCRPS BiOp work (FY10-July)</t>
  </si>
  <si>
    <t>05/02/2008, 07/03/2008, 11/21/2008, 12/10/2008, 12/10/2008, 01/20/2011, 01/28/2011, 03/21/2011, 01/05/2012, 04/02/2012, 06/07/2012, 01/09/2013, 05/08/2013, 06/11/2013, 11/20/2014, 09/09/2015, 12/29/2015</t>
  </si>
  <si>
    <t>Fish Accord - LRT - Umatilla, Post 2018 â€“ Umatilla</t>
  </si>
  <si>
    <t>Fish Accord ISRP Review, Proposals for New FCRPS BiOp work (FY10-July), 2013 Geographic Category Review</t>
  </si>
  <si>
    <t>05/02/2008, 05/03/2008, 07/03/2008, 08/12/2013, 08/20/2013, 06/25/2014, 10/08/2015, 02/13/2017</t>
  </si>
  <si>
    <t>05/02/2008, 07/03/2008, 11/21/2008, 12/17/2009, 07/21/2010, 07/21/2010, 03/21/2011</t>
  </si>
  <si>
    <t>05/02/2008, 07/03/2008, 11/21/2008, 12/08/2008</t>
  </si>
  <si>
    <t>Proposals for New FCRPS BiOp work (FY10-July), Unreviewed proposals from the Geographic Review</t>
  </si>
  <si>
    <t>05/02/2008, 07/03/2008, 11/21/2008, 09/10/2009, 09/10/2009, 10/13/2009, 05/24/2010, 07/28/2010, 11/03/2010, 05/09/2011, 05/13/2011, 07/25/2011, 10/25/2011, 01/19/2012, 02/15/2012, 02/17/2012, 03/08/2012, 08/03/2012, 09/10/2012, 10/29/2012, 10/30/2012, 01/15/2013, 02/14/2013, 07/29/2013, 01/30/2014, 01/31/2014, 02/25/2014, 08/12/2014, 08/18/2014, 01/15/2015, 02/26/2015, 06/30/2015, 07/12/2016, 07/19/2016, 11/17/2016</t>
  </si>
  <si>
    <t>Fish Accord ISRP Review, Proposals for New FCRPS BiOp work (FY10-July), Resident Fish, Regional Coordination, and Data Management Category Review</t>
  </si>
  <si>
    <t>05/02/2008, 07/03/2008, 11/21/2008, 09/10/2009, 09/10/2009, 10/13/2009, 10/16/2009, 04/09/2010, 07/28/2010, 02/15/2011, 05/09/2011, 10/11/2011, 02/15/2012, 03/08/2012, 08/06/2012, 09/05/2012, 09/10/2012, 09/26/2012, 11/26/2012, 07/29/2013, 10/16/2013, 12/23/2013, 01/30/2014, 02/27/2014, 09/22/2014, 10/19/2015, 12/14/2015, 01/11/2016, 01/20/2016, 09/08/2016, 11/14/2016, 02/13/2017</t>
  </si>
  <si>
    <t>Harvest, Population Status, Tributary Habitat</t>
  </si>
  <si>
    <t>05/02/2008, 07/03/2008, 11/21/2008, 09/10/2009, 10/13/2009, 07/28/2010, 05/09/2011, 05/09/2011, 05/13/2011, 03/08/2012, 05/14/2012, 07/10/2012, 09/10/2012, 05/29/2013, 07/29/2013, 10/16/2013, 11/07/2013, 02/21/2014, 08/18/2014, 12/09/2014, 07/10/2015, 08/05/2016, 02/10/2017, 02/13/2017</t>
  </si>
  <si>
    <t>05/02/2008, 07/03/2008, 09/29/2008</t>
  </si>
  <si>
    <t>05/02/2008, 07/03/2008, 11/21/2008, 03/13/2009, 03/13/2009</t>
  </si>
  <si>
    <t>05/02/2008, 07/03/2008, 11/21/2008, 02/27/2009, 05/18/2009, 08/07/2009, 11/17/2009, 04/20/2010, 05/13/2010, 05/25/2010, 06/08/2010, 07/07/2010, 08/18/2010, 11/30/2010, 01/28/2011, 03/11/2011, 07/22/2011, 11/04/2011, 12/05/2011, 01/26/2012, 07/10/2012, 07/19/2012, 12/05/2012, 01/07/2013, 01/09/2013, 06/14/2013, 08/02/2013, 08/16/2013, 10/03/2013, 11/15/2013, 01/02/2014, 03/05/2014, 05/19/2014, 06/25/2014, 08/18/2014, 09/17/2014, 12/09/2014, 02/13/2015, 05/05/2015, 09/24/2015, 02/08/2016, 02/24/2016, 05/27/2016, 10/21/2016, 12/20/2016, 01/13/2017, 02/10/2017</t>
  </si>
  <si>
    <t>Fish Accord - LRT - Warm Springs, Post 2018 â€“ Warm Springs</t>
  </si>
  <si>
    <t>05/02/2008, 07/03/2008, 11/21/2008, 12/22/2009, 01/06/2010, 11/10/2010, 11/22/2010, 03/21/2011, 11/04/2011, 04/02/2012, 12/12/2012, 02/14/2013, 06/11/2013, 01/09/2014, 09/03/2014, 11/20/2014, 09/09/2015, 11/06/2015, 12/29/2015, 02/07/2017, 02/13/2017</t>
  </si>
  <si>
    <t>05/02/2008, 07/03/2008, 11/21/2008, 09/10/2009, 09/10/2009, 10/13/2009, 07/28/2010, 04/28/2011, 05/09/2011, 05/14/2012, 10/30/2012, 10/31/2012, 11/26/2012, 10/16/2013, 12/23/2013, 02/27/2014</t>
  </si>
  <si>
    <t>05/02/2008, 07/03/2008, 11/21/2008, 02/01/2009, 01/29/2010, 07/16/2010, 11/04/2011, 04/02/2012, 04/09/2012, 01/07/2013, 06/11/2013, 11/20/2014, 09/09/2015, 12/29/2015, 03/15/2016, 02/07/2017, 02/13/2017</t>
  </si>
  <si>
    <t>05/02/2008, 07/03/2008, 11/21/2008, 03/13/2009, 09/10/2009, 09/10/2009, 10/13/2009, 07/28/2010, 01/10/2011, 05/09/2011, 05/09/2011, 05/13/2011, 03/08/2012, 05/14/2012, 09/10/2012, 10/31/2012, 07/29/2013, 01/30/2014, 10/29/2014, 11/17/2015, 09/08/2016</t>
  </si>
  <si>
    <t>Harvest, Hatchery, Multiple Strategies, Population Status, Tributary Habitat</t>
  </si>
  <si>
    <t>Chinook (Fall) [Lower Columbia River ESU], Chinook (Spring) [Upper Willamette River ESU], Coho [Lower Columbia River ESU], Steelhead (Winter) [Lower Columbia River DPS], Steelhead (Winter) [Upper Willamette River DPS]</t>
  </si>
  <si>
    <t>05/02/2008, 07/03/2008, 11/21/2008, 11/19/2010, 02/08/2011, 03/21/2011, 11/04/2011, 06/25/2012, 02/14/2013, 05/08/2013, 06/11/2013, 11/20/2014, 09/09/2015, 12/29/2015, 02/07/2017, 02/13/2017, 02/27/2017</t>
  </si>
  <si>
    <t>RME / AP Category Review, Fish Accord ISRP Review, Proposals for New FCRPS BiOp work (FY10-July), Unsubmitted Accord Projects Remaining from the RME+ Categorical Review</t>
  </si>
  <si>
    <t>05/02/2008, 07/03/2008, 11/21/2008, 12/10/2008, 02/08/2011, 02/17/2012, 06/11/2013, 11/20/2014, 12/29/2015, 02/07/2017, 02/13/2017</t>
  </si>
  <si>
    <t>05/02/2008, 07/03/2008, 11/21/2008, 03/13/2009, 06/03/2009, 07/10/2009, 09/10/2009, 09/10/2009, 10/13/2009, 07/28/2010, 03/16/2011, 05/09/2011, 03/06/2012, 03/08/2012, 09/10/2012, 11/08/2012, 07/29/2013, 10/09/2013, 02/21/2014, 10/29/2014, 12/17/2014, 01/26/2015, 02/18/2015, 06/30/2015, 08/14/2015</t>
  </si>
  <si>
    <t>Chinook - Snake River Fall ESU (threatened), Chinook - Snake River Spring/Summer ESU (threatened), Steelhead - Snake River DPS (threatened), Trout, Bull (threatened)</t>
  </si>
  <si>
    <t>Proposals for New FCRPS BiOp work (FY10-July), 2013 Geographic Category Review</t>
  </si>
  <si>
    <t>05/02/2008, 07/03/2008, 11/21/2008, 05/18/2009, 12/08/2009, 03/17/2010, 07/16/2010, 03/11/2011, 06/23/2011, 12/05/2011, 01/26/2012, 06/07/2012, 07/19/2012, 01/07/2013, 10/03/2013, 11/15/2013, 06/25/2014, 09/17/2014, 02/08/2016, 02/24/2016, 10/05/2016</t>
  </si>
  <si>
    <t>Proposals for New FCRPS BiOp work (FY10-July), Resident Fish, Regional Coordination, and Data Management Category Review, 2014 Individual Review</t>
  </si>
  <si>
    <t>05/02/2008, 07/03/2008, 11/21/2008, 03/08/2012, 07/10/2012, 09/10/2012, 07/29/2013, 01/02/2014, 05/08/2014, 07/31/2014, 11/18/2014, 03/31/2015, 08/06/2015, 12/08/2015, 07/19/2016, 09/21/2016, 02/13/2017</t>
  </si>
  <si>
    <t>Proposals for New FCRPS BiOp work (FY10-July), Unsubmitted Accord Projects Remaining from the RME+ Categorical Review</t>
  </si>
  <si>
    <t>05/02/2008, 07/03/2008, 11/21/2008, 01/28/2011, 06/23/2011, 01/26/2012, 07/19/2012, 10/03/2013, 06/25/2014, 02/24/2016</t>
  </si>
  <si>
    <t>05/02/2008, 07/03/2008</t>
  </si>
  <si>
    <t>05/02/2008, 07/03/2008, 11/21/2008, 11/10/2010</t>
  </si>
  <si>
    <t>Fund (In Part)</t>
  </si>
  <si>
    <t>05/02/2008, 07/03/2008, 11/21/2008, 09/10/2009, 10/13/2009, 03/12/2010, 07/28/2010, 10/07/2010, 05/09/2011, 05/13/2011, 03/08/2012, 05/01/2012, 05/14/2012, 09/10/2012, 10/29/2012, 10/30/2012, 01/15/2013, 01/23/2013, 04/01/2013, 04/15/2013, 04/18/2013, 07/29/2013, 01/30/2014, 08/18/2014, 01/15/2015, 10/22/2015, 11/17/2015, 10/12/2016, 02/10/2017, 02/13/2017</t>
  </si>
  <si>
    <t>05/02/2008, 07/03/2008, 11/21/2008, 07/11/2011, 01/11/2012, 03/08/2012, 07/10/2012, 09/10/2012, 05/29/2013, 07/29/2013, 08/30/2013, 10/16/2013, 04/01/2014, 04/23/2014, 07/31/2014, 01/15/2015, 03/13/2015, 07/15/2015, 08/06/2015, 08/28/2015, 02/08/2016, 09/21/2016, 02/13/2017</t>
  </si>
  <si>
    <t>Hydrosystem, Population Status</t>
  </si>
  <si>
    <t>05/02/2008, 07/03/2008, 11/21/2008, 12/08/2009, 03/17/2010, 01/20/2011, 06/23/2011, 12/21/2011, 01/26/2012, 05/18/2012, 07/19/2012, 01/15/2014, 06/25/2014, 03/16/2015, 02/24/2016, 08/17/2016, 12/01/2016, 02/10/2017</t>
  </si>
  <si>
    <t>Harvest RM&amp;E, Hydrosystem RM&amp;E</t>
  </si>
  <si>
    <t>05/02/2008, 07/03/2008, 11/21/2008, 09/10/2009, 09/10/2009, 01/12/2010, 01/21/2010, 04/02/2010, 07/28/2010, 10/07/2010, 03/30/2011, 05/09/2011, 03/08/2012, 03/16/2012, 09/10/2012, 04/15/2013, 07/29/2013, 01/22/2014, 01/30/2014, 10/29/2014, 01/15/2015, 02/04/2016, 08/05/2016, 10/12/2016</t>
  </si>
  <si>
    <t>Blue Mountain/Grande Ronde, Columbia Plateau/Umatilla, Columbia Plateau/Walla Walla</t>
  </si>
  <si>
    <t>05/02/2008, 07/03/2008, 11/21/2008, 01/28/2011, 06/23/2011, 01/26/2012, 07/19/2012, 06/25/2014, 03/16/2015, 02/24/2016, 02/13/2017</t>
  </si>
  <si>
    <t>05/02/2008, 07/03/2008, 10/06/2008</t>
  </si>
  <si>
    <t>2008-606-00</t>
  </si>
  <si>
    <t>Lower Lemhi Habitat-Restoration</t>
  </si>
  <si>
    <t>BiOp FCRPS 2008 (non-Accord), Fish Accord - Idaho</t>
  </si>
  <si>
    <t>05/02/2008, 07/03/2008, 11/21/2008, 02/18/2009, 02/18/2009, 08/20/2009, 03/18/2010, 06/02/2010, 06/25/2010</t>
  </si>
  <si>
    <t>2008-601-00</t>
  </si>
  <si>
    <t>Upper Lemhi River-Acquisition</t>
  </si>
  <si>
    <t>The Upper Lemhi River Acquisition Project seeks to acquire interests in land and water in the Upper Lemhi Watershed.</t>
  </si>
  <si>
    <t>BPA-004574, BPA-005764</t>
  </si>
  <si>
    <t>Fish Accord ISRP Review, Proposals for New FCRPS BiOp work (FY10-July)</t>
  </si>
  <si>
    <t>05/02/2008, 07/03/2008, 11/21/2008, 02/18/2009, 08/20/2009, 03/18/2010, 06/25/2010, 08/03/2010, 08/09/2010, 08/09/2010, 11/30/2010, 02/22/2011</t>
  </si>
  <si>
    <t>05/02/2008, 07/03/2008, 08/22/2008</t>
  </si>
  <si>
    <t>2008-602-00</t>
  </si>
  <si>
    <t>Upper Lemhi River-Restoration</t>
  </si>
  <si>
    <t>The Upper Lemhi River Restoration Project seeks to complete restorative actions to address limiting factors and assist in reconnecting tributary streams to the Lemhi River to benefit all life stages of Snake River spring/summer-run Chinook and Snake River steelhead.  Contracting on this project will be between OSC and BPA.  Primary oversight for the project is provided by OSC.</t>
  </si>
  <si>
    <t>This project is an expansion of the existing project 2007-268-000 and was identified early in the BPA State of Idaho MOA process as a high priority for inclusion.  Both the IDF&amp;G and the draft NOAAF recovery plans highlight the importance of carrying out habitat actions to assist this key salmon population. The Pahsimeroi River has a unique population of Snake River Chinook salmon, and in contrast with the Lemhi River and East Fork of the Salmon River watersheds, the salmon population in the Pahsimeroi River is a later migrating summer-run Chinook salmon rather than spring-run. Historically, spawning and rearing habitat was probably supported within the watershed for at least two federally â€“listed anadromous fish species, spring/summer Chinook salmon, and steelhead. (P. Murphy, 2008)  _x000D_
_x000D_
The Upper Salmon Watershed Project Technical Team, including IDFG Anadromous Fish Screen Program and Regional Fishery Management has prioritized the lower Pahsimeroi River and its major tributary, Patterson/Big Springs Creek, as SHIPUSS Priority I streams. Those are tributaries and river reaches that have the potential to realize immediate, tangible benefits to fish if recovery efforts are directed toward them. Goals in the lower Pahsimeroi River and Patterson/Big Springs Creek are to enhance migration in both streams by increasing flow regimes and reestablishing habitat connectivity to unused stream reaches. Mechanisms for attaining these goals focus on diversion consolidations and removal/alterations of diversions hindering fish passage. (P. Murphy, 2008)  _x000D_
_x000D_
At the request of the Idaho Governorâ€™s Office of Species Conservation (OSC) a technical panel with knowledge and expertise of project opportunities within the Pahsimeroi. This team included Paddy Murphy (Fisheries Biologist), Eric Leitzinger, Larry Weeks, Idaho Department of Fish and Game, Morgan Case  Idaho Department of Water Resources, Mark Olson, Natural Resources Conservation Service, Brian Hamilton, Bureau of Reclamation, Mark Davidson, Trout Unlimited, Michael Whitson, Bureau of Land Management Fisheries Biologist, Mike Edmondson, OSC and Karma Bragg, Custer Soil and Water Conservation Service. This core team identified the areas of Pahsimeroi with most potential for fisheries enhancement and recovery within the middle Pahsimeroi. Additional support and input is provided by the Custer Soil and Water Conservation District Board of Supervisors. The projects were predominantly in the mid to upper Pahsimeroi. Patterson/Big Springs Creek is a very important tributary for spawning and rearing of the unique population of Chinook salmon found in the Pahsimeroi. Continued opportunities to improve and enhance this area will be addressed in the project planning.</t>
  </si>
  <si>
    <t>39168, 44134, 44180, 49324, 49705, 55666, 57289, 59523, 63698, 66757, 67742, 70409, 73707, 74491, CR-304865</t>
  </si>
  <si>
    <t>Chinook - Snake River Spring/Summer ESU (threatened), Sockeye - Snake River ESU (endangered), Steelhead - Snake River DPS (threatened), Trout, Bull (threatened)</t>
  </si>
  <si>
    <t>Chinook (Spring Summer) [Snake River ESU] -- Upper Salmon River -- Lemhi River, Chinook (Spring Summer) [Snake River ESU] -- Upper Salmon River -- Pahsimeroi River, Chinook (Spring Summer) [Snake River ESU] -- Upper Salmon River -- Salmon River lower mainstem below Redfish Lake, Steelhead (Summer Winter) [Snake River DPS] -- Salmon River -- East Fork Salmon River, Steelhead (Summer Winter) [Snake River DPS] -- Salmon River -- Lemhi River, Steelhead (Summer Winter) [Snake River DPS] -- Salmon River -- Pahsimeroi River</t>
  </si>
  <si>
    <t>05/02/2008, 07/03/2008, 11/21/2008, 02/18/2009, 02/18/2009, 07/15/2009, 08/20/2009, 03/18/2010, 06/25/2010, 07/27/2010, 08/03/2010, 04/20/2011, 07/15/2011, 10/25/2011, 11/29/2011, 03/26/2012, 03/27/2012, 07/31/2012, 10/31/2012, 07/26/2013, 09/03/2014, 12/01/2014, 03/28/2016, 07/12/2016, 02/10/2017, 02/27/2017</t>
  </si>
  <si>
    <t>2008-607-00</t>
  </si>
  <si>
    <t>Nutrient Enhancement Project</t>
  </si>
  <si>
    <t>Proposal-FY10/Aug</t>
  </si>
  <si>
    <t>BiOp FCRPS 2008 (non-Accord), Fish Accord - Idaho, General</t>
  </si>
  <si>
    <t>Proposals for New FCRPS BiOp work (FY10-July), Proposals for New FCRPS BiOp work (FY10-August)</t>
  </si>
  <si>
    <t>05/02/2008, 07/03/2008, 11/21/2008, 02/18/2009, 02/18/2009, 08/20/2009, 03/18/2010, 03/30/2010, 06/25/2010, 08/03/2010, 07/15/2011, 07/18/2011</t>
  </si>
  <si>
    <t>2008-605-00</t>
  </si>
  <si>
    <t>Lower Lemhi Habitat-Easements</t>
  </si>
  <si>
    <t>BPA-004573</t>
  </si>
  <si>
    <t>05/02/2008, 07/03/2008, 11/21/2008, 02/18/2009, 02/18/2009, 08/20/2009, 03/18/2010, 06/25/2010, 08/03/2010, 08/09/2010, 08/09/2010</t>
  </si>
  <si>
    <t>This project is intended to implement habitat restoration activities in the Potlatch River Basin as identified in The Accord. The 377,776-acre Potlatch River watershed is located in north-central Idaho and is the largest tributary in the lower Clearwater River.  The Potlatch River is critical to wild Snake River steelhead.  This project seeks to restore wild Snake River Steelhead to a robust, self-sustaining population within the Potlatch River through coordinated implementation of best management practices on private timber, agricultural and range lands, coordination of interagency watershed planning efforts, and continuation of watershed monitoring and evaluation. This proposal is consistent with the NWPCC Fish and Wildlife Programâ€™s goal to develop habitat-based programs designed to rebuild healthy, naturally producing fish and wildlife populations by protecting, mitigating, and restoring habitats. This project is consistent with the objectives and strategies of the Clearwater Subbasin Management Plan.</t>
  </si>
  <si>
    <t>43283, 43702, 48121, 49232, 53815, 55756, 59853, 61571, 63637, 66489, 67594, 70419, 71182, 74537, CR-303169, CR-305313</t>
  </si>
  <si>
    <t>Chinook (Fall) [Snake River ESU] -- Snake River -- Snake River Lower Mainstem, Chinook (Spring Summer) [Snake River ESU] -- Dry Clearwater -- Lapwai/Big Canyon, Chinook (Spring Summer) [Snake River ESU] -- Dry Clearwater -- Potlatch River, Steelhead (Summer Winter) [Snake River DPS] -- Clearwater River -- Clearwater River lower mainstem</t>
  </si>
  <si>
    <t>BiOp FCRPS 2008 (non-Accord), Fish Accord - Idaho, Post 2018 - Idaho</t>
  </si>
  <si>
    <t>Fish Accord - Idaho, Post 2018 - Idaho</t>
  </si>
  <si>
    <t>05/02/2008, 07/03/2008, 11/21/2008, 11/26/2008, 02/18/2009, 08/20/2009, 03/18/2010, 06/25/2010, 08/03/2010, 09/09/2010, 06/09/2011, 07/15/2011, 03/26/2012, 07/31/2012, 07/26/2013, 11/07/2013, 12/01/2014, 08/20/2015, 03/01/2016, 08/24/2016, 10/26/2016, 02/13/2017</t>
  </si>
  <si>
    <t>2008-010-00</t>
  </si>
  <si>
    <t>F&amp;W Implementation Planning</t>
  </si>
  <si>
    <t>04/28/2010, 06/25/2010, 10/07/2010, 07/19/2011, 02/01/2012, 08/20/2012, 06/25/2013</t>
  </si>
  <si>
    <t>Columbia Cascade/Entiat, Columbia Cascade/Methow, Columbia Cascade/Okanogan, Columbia Cascade/Wenatchee</t>
  </si>
  <si>
    <t>Sockeye - Deschutes Subbasin, Sockeye - Lake Wenatchee ESU, Sockeye - Okanogan River ESU, Sockeye - Other, Sockeye - Snake River ESU (endangered)</t>
  </si>
  <si>
    <t>05/02/2008, 07/03/2008, 11/21/2008, 03/06/2009, 01/21/2010, 08/10/2010, 10/05/2010, 04/21/2011, 09/12/2011, 11/10/2011, 01/05/2012, 05/22/2012, 07/25/2012, 01/15/2013, 06/11/2013, 08/09/2013, 01/09/2014, 08/07/2014, 08/13/2014, 01/15/2015, 01/21/2015, 02/13/2015, 03/05/2015, 09/01/2015, 12/09/2015, 02/01/2016, 08/02/2016, 01/19/2017, 02/13/2017, 03/03/2017</t>
  </si>
  <si>
    <t>05/02/2008, 07/03/2008, 11/21/2008, 12/15/2008</t>
  </si>
  <si>
    <t>05/02/2008, 07/03/2008, 11/21/2008, 08/31/2009, 07/01/2010, 04/21/2011, 09/12/2011, 11/29/2011, 07/25/2012, 06/11/2013, 08/09/2013, 08/07/2014, 04/03/2015, 09/01/2015, 12/09/2015, 06/16/2016, 02/13/2017</t>
  </si>
  <si>
    <t>05/02/2008, 07/03/2008, 11/21/2008, 08/10/2010, 10/21/2010, 04/21/2011, 09/12/2011, 09/13/2011, 05/22/2012, 07/25/2012, 06/11/2013, 08/09/2013, 08/18/2014, 02/19/2015, 02/13/2017</t>
  </si>
  <si>
    <t>05/02/2008, 07/03/2008, 11/21/2008, 08/31/2009, 08/10/2010, 10/05/2010, 04/21/2011, 09/12/2011, 05/22/2012, 07/25/2012, 02/06/2013, 08/09/2013, 08/07/2014, 09/03/2014, 02/19/2015, 09/01/2015, 05/03/2016, 08/02/2016, 09/08/2016, 01/24/2017, 02/13/2017</t>
  </si>
  <si>
    <t>05/02/2008, 07/03/2008, 11/21/2008, 11/22/2010, 04/21/2011, 05/22/2012, 07/25/2012, 06/11/2013</t>
  </si>
  <si>
    <t>05/02/2008, 07/03/2008, 11/21/2008, 08/31/2009, 08/10/2010, 04/21/2011, 09/12/2011, 05/22/2012, 07/25/2012, 06/11/2013, 08/09/2013, 08/07/2014, 08/13/2014, 02/13/2015, 09/01/2015, 12/09/2015, 02/03/2016, 03/30/2016, 06/16/2016, 08/02/2016, 08/17/2016, 09/08/2016</t>
  </si>
  <si>
    <t>05/02/2008, 07/03/2008, 11/21/2008, 08/31/2009, 08/10/2010, 04/21/2011, 09/12/2011, 11/10/2011, 01/05/2012, 05/22/2012, 07/25/2012, 01/15/2013, 02/06/2013, 06/11/2013, 08/09/2013, 01/09/2014, 08/07/2014, 11/18/2014, 12/24/2014, 04/03/2015, 09/01/2015, 12/09/2015, 02/01/2016, 02/03/2016, 02/13/2017, 03/03/2017</t>
  </si>
  <si>
    <t>05/02/2008, 07/03/2008, 11/21/2008, 08/31/2009, 08/10/2010, 04/18/2011, 04/20/2011, 04/21/2011, 05/24/2011, 09/12/2011, 02/02/2012, 07/18/2012, 07/25/2012, 06/11/2013, 08/09/2013, 03/20/2014, 04/09/2014, 07/10/2014, 08/07/2014, 08/13/2014, 12/10/2014, 09/01/2015, 12/09/2015, 01/20/2016, 02/01/2016, 08/02/2016, 02/17/2017</t>
  </si>
  <si>
    <t>05/02/2008, 07/03/2008, 11/21/2008, 08/31/2009, 12/17/2009, 08/10/2010, 04/21/2011, 09/12/2011, 05/22/2012, 07/25/2012, 04/19/2013, 06/11/2013, 08/09/2013, 04/11/2014, 08/07/2014, 12/08/2014, 02/19/2015, 08/20/2015, 09/01/2015, 10/30/2015, 02/01/2016, 03/30/2016, 05/03/2016, 08/02/2016, 08/17/2016, 09/08/2016</t>
  </si>
  <si>
    <t>Implement</t>
  </si>
  <si>
    <t>05/02/2008, 07/03/2008, 11/21/2008, 08/31/2009, 07/07/2010, 02/18/2011, 02/24/2011, 03/11/2011, 04/21/2011, 07/15/2011, 09/12/2011, 09/23/2011, 05/22/2012, 07/25/2012, 02/06/2013, 02/06/2013, 06/11/2013, 08/02/2013, 08/09/2013, 08/07/2014, 08/13/2014, 02/19/2015, 07/10/2015, 07/16/2015, 09/01/2015, 05/03/2016, 06/16/2016</t>
  </si>
  <si>
    <t>05/02/2008, 07/03/2008, 10/17/2008</t>
  </si>
  <si>
    <t>05/02/2008, 07/03/2008, 10/30/2008</t>
  </si>
  <si>
    <t>05/02/2008, 07/03/2008, 11/21/2008, 03/02/2009</t>
  </si>
  <si>
    <t>05/02/2008, 07/03/2008, 10/02/2008</t>
  </si>
  <si>
    <t>05/02/2008, 07/03/2008, 10/02/2008, 11/14/2008</t>
  </si>
  <si>
    <t>05/02/2008, 07/03/2008, 11/21/2008, 01/06/2010, 03/25/2011, 10/07/2011</t>
  </si>
  <si>
    <t>05/02/2008, 07/03/2008, 11/21/2008, 02/27/2009, 12/21/2009, 11/19/2010, 01/20/2011, 10/07/2011, 03/22/2013, 02/13/2017</t>
  </si>
  <si>
    <t>05/02/2008, 07/03/2008, 11/14/2008</t>
  </si>
  <si>
    <t>05/02/2008, 07/03/2008, 11/21/2008, 05/21/2012, 09/19/2013, 07/01/2015</t>
  </si>
  <si>
    <t>05/02/2008, 07/03/2008, 11/21/2008, 11/08/2010, 07/28/2011, 06/29/2012, 08/07/2013, 10/25/2013, 12/04/2014, 10/30/2015, 02/13/2017, 02/27/2017</t>
  </si>
  <si>
    <t>05/02/2008, 07/03/2008, 11/21/2008, 12/11/2008, 01/30/2009</t>
  </si>
  <si>
    <t>05/02/2008, 07/03/2008, 11/21/2008, 11/08/2010, 07/28/2011, 04/11/2012, 05/21/2012, 06/29/2012, 08/07/2013, 09/19/2013, 07/01/2015, 07/15/2015</t>
  </si>
  <si>
    <t>05/02/2008, 07/03/2008, 11/21/2008, 12/11/2008</t>
  </si>
  <si>
    <t>05/02/2008, 07/03/2008, 04/01/2009, 09/02/2010, 05/11/2012, 06/29/2012, 07/11/2013, 08/07/2013</t>
  </si>
  <si>
    <t>Idaho MOA/Fish Accord Water Transactions_x000D_
_x000D_
The MOA Idaho Water Transactions Program will complement the Columbia Basin Water Transactions Program (CBWTP) and will utilize the transaction tracking and procedural aspects of CBWTP to enhance the effectiveness of implementation.  The basis of the funding is the MOA signed between the Action Agencies and the state of Idaho for Idaho-specific projects addressed in the Biological Opinion issued in 2008.</t>
  </si>
  <si>
    <t>Idaho Department of Water Resources (IDWR), Idaho Office of Species Conservation</t>
  </si>
  <si>
    <t>39647, 43870, 54579, 62904, 69884</t>
  </si>
  <si>
    <t>Chinook (Fall) [Lower Columbia River ESU], Chinook (Spring Summer) [Snake River ESU], Coho [Lower Columbia River ESU], Steelhead (Summer Winter) [Snake River DPS], Steelhead (Winter) [Lower Columbia River DPS]</t>
  </si>
  <si>
    <t>Chinook (Fall) [Lower Columbia River ESU] -- GORGE -- Upper Gorge Tributaries, Chinook (Spring Summer) [Snake River ESU] -- Upper Salmon River -- Lemhi River, Chinook (Spring Summer) [Snake River ESU] -- Upper Salmon River -- Pahsimeroi River, Coho [Lower Columbia River ESU] -- GORGE -- Upper Gorge Tributaries and Big White Salmon River, Steelhead (Summer Winter) [Snake River DPS] -- Salmon River -- Lemhi River, Steelhead (Summer Winter) [Snake River DPS] -- Salmon River -- Pahsimeroi River, Steelhead (Winter) [Lower Columbia River DPS] -- GORGE -- Upper Gorge Tributaries</t>
  </si>
  <si>
    <t>Govt - State, Govt - State</t>
  </si>
  <si>
    <t>05/02/2008, 07/03/2008, 11/21/2008, 08/20/2009, 03/15/2010, 06/25/2010, 01/20/2011, 07/15/2011, 03/26/2012, 07/31/2012, 10/31/2012, 11/07/2013, 05/09/2014, 11/14/2014, 08/28/2015, 10/02/2015, 10/19/2015, 03/01/2016, 09/08/2016, 02/13/2017, 03/03/2017</t>
  </si>
  <si>
    <t>Columbia Gorge/Klickitat, Columbia Plateau/Yakima</t>
  </si>
  <si>
    <t>08/22/2008, 11/21/2008, 08/26/2010, 01/10/2011, 10/07/2011, 10/25/2011, 04/11/2012, 05/08/2014, 09/09/2015, 12/01/2015, 11/17/2016, 02/13/2017</t>
  </si>
  <si>
    <t>2008-720-00</t>
  </si>
  <si>
    <t>Workshop Non-Indigenous Fishes</t>
  </si>
  <si>
    <t>RPA 70 Monitoring Related to Piscivorous (Fish) Predation</t>
  </si>
  <si>
    <t>07/03/2008, 08/20/2009</t>
  </si>
  <si>
    <t>41524, 56875, 60648, 64276, 69558, 73078, BPA-004441, BPA-004906, BPA-005751, BPA-006397, BPA-007034, BPA-007840, BPA-008411, BPA-008938, BPA-009592, CR-298694</t>
  </si>
  <si>
    <t>RME / AP Category Review, Fish Accord ISRP Review, Proposals for New FCRPS BiOp work (FY10-July), RME / AP Categorical Review - Follow Up</t>
  </si>
  <si>
    <t>Implement, Under Review</t>
  </si>
  <si>
    <t>09/29/2008, 11/21/2008, 06/02/2011, 11/04/2011, 04/02/2012, 04/09/2012, 11/20/2014, 09/09/2015, 02/13/2017</t>
  </si>
  <si>
    <t>2008-999-00</t>
  </si>
  <si>
    <t>Refund Checks And IPAC</t>
  </si>
  <si>
    <t>No description</t>
  </si>
  <si>
    <t>Tributary Habitat RM&amp;E</t>
  </si>
  <si>
    <t>RME / AP Category Review, Fish Accord ISRP Review, Proposals for New FCRPS BiOp work (FY10-July), 2014 Individual Review</t>
  </si>
  <si>
    <t>08/22/2008, 11/21/2008, 10/07/2011, 05/05/2015, 01/04/2017</t>
  </si>
  <si>
    <t>This project will implement the Montana Fish Accord MOA.  Montana Fish, Wildlife, and Parks will receive $15.5 million to purchase resident fish habitat under the Montana Legacy project at a rate of 1 km of resident fish habitat mitigated for every $1 million in funds.  MFWP will also receive $50,000 in expense dollars for pre-acquisition costs.</t>
  </si>
  <si>
    <t>45235, 69243, 71349, 74781, BPA-004475, BPA-005438, BPA-005509, BPA-005795, BPA-006193, BPA-006467, BPA-006863, BPA-007172, BPA-007508, BPA-007509, BPA-008235, BPA-008503, BPA-008675, BPA-008791, BPA-009233, BPA-009451</t>
  </si>
  <si>
    <t>Fish Accord - Montana</t>
  </si>
  <si>
    <t>Fish Accord Review, Proposals for New FCRPS BiOp work (FY10-July)</t>
  </si>
  <si>
    <t>05/02/2008, 07/03/2008, 03/19/2009, 10/23/2009, 12/17/2009, 07/29/2011, 05/01/2012, 01/29/2013, 08/30/2013, 08/22/2014, 03/05/2015, 05/07/2015, 10/22/2015, 06/16/2016, 11/23/2016</t>
  </si>
  <si>
    <t>05/02/2008, 07/03/2008, 12/17/2009, 12/17/2009, 12/19/2011</t>
  </si>
  <si>
    <t>BPA Overhead, Fish Accord - LRT - Umatilla</t>
  </si>
  <si>
    <t>05/02/2008, 07/03/2008, 06/08/2010, 06/23/2011, 08/26/2011, 06/07/2012, 03/19/2013, 07/22/2013, 08/02/2013, 09/10/2013, 10/03/2013, 10/17/2013, 09/03/2014, 05/27/2016, 02/17/2017, 03/08/2017</t>
  </si>
  <si>
    <t>FY07-09 Solicitation Review, RME / AP Category Review, Proposals for New FCRPS BiOp work (FY10-July), Unsubmitted Accord Projects Remaining from the RME+ Categorical Review</t>
  </si>
  <si>
    <t>05/02/2008, 07/03/2008, 11/21/2008, 01/28/2011, 01/26/2012, 07/19/2012, 03/04/2013, 04/26/2013, 08/02/2013, 09/10/2013, 10/03/2013, 10/17/2013, 01/17/2014, 09/03/2014, 02/24/2016</t>
  </si>
  <si>
    <t>05/02/2008, 07/03/2008, 11/21/2008, 11/30/2009</t>
  </si>
  <si>
    <t>2008-714-00</t>
  </si>
  <si>
    <t>Recondition Upper Columbia Kelt Steelhead</t>
  </si>
  <si>
    <t>07/03/2008, 04/14/2010</t>
  </si>
  <si>
    <t>2008-722-00</t>
  </si>
  <si>
    <t>Methow R. Stlhd Repro Study</t>
  </si>
  <si>
    <t>07/03/2008, 08/20/2009, 04/14/2010, 04/14/2010</t>
  </si>
  <si>
    <t>2008-713-00</t>
  </si>
  <si>
    <t>Ground Transport Lgr - Redfish</t>
  </si>
  <si>
    <t>07/03/2008, 08/20/2009, 04/14/2010</t>
  </si>
  <si>
    <t>2008-721-00</t>
  </si>
  <si>
    <t>Radiotag Smolt Salmon-Snake River</t>
  </si>
  <si>
    <t>2008-717-00</t>
  </si>
  <si>
    <t>Tucannon R. Stlhd Supp Prgm</t>
  </si>
  <si>
    <t>2008-716-00</t>
  </si>
  <si>
    <t>Touchet R. Stlhd Supp Prgm</t>
  </si>
  <si>
    <t>Chum Salmon Restoration in the Lower Columbia River â€“ Development of an Integrated Strategy to Implement Habitat Restoration, Reintroduction and Hatchery Supplementation in the Tributaries below Bonneville Dam. (WDFW)_x000D_
_x000D_
WDFWâ€™s proposed chum restoration approach for LCR chum salmon is as follows:_x000D_
_x000D_
Step 1.   determine if remnant populations of chum salmon exist in LCR tributaries._x000D_
_x000D_
Step 2.   if such populations exist, develop stock-specific recovery plans involving habitat restoration that include the creation of spawning refugias, supplementation where necessary, and a habitat and fish monitoring and evaluation plan._x000D_
_x000D_
Step 3.   if chum salmon have been extirpated from previously utilized streams, develop reintroduction plans that utilize appropriate genetic donor stock(s) of LCR chum salmon, and integrate habitat improvement and fry-to-adult survival evaluations._x000D_
 _x000D_
The purpose of this proposal is to develop an integrated project for chum salmon habitat restoration and potential supplementation / reintroduction that includes the following components:_x000D_
_x000D_
1)  adaptive management of existing supplementation programs._x000D_
2)  perform an updated stock status review of LCR chum salmon population structure and abundance in order to guide future implementation._x000D_
3)  an assessment of priority habitat restoration and/or chum channel sites.</t>
  </si>
  <si>
    <t>39727 REL 75, 39727 REL 83, 44293, 50204, 59958, 63377, 67595, 73502, CR-305550</t>
  </si>
  <si>
    <t>RPA 42 Implement Conservation Programs to Build Genetic Resources and Assist in Promoting Recovery, RPA 50 Fish Population Status Monitoring, RPA 63 Monitor Hatchery Effectiveness</t>
  </si>
  <si>
    <t>Chinook (Bright) [Lower Columbia River ESU] -- CASCADE -- Lewis River, Chinook (Fall) [Lower Columbia River ESU] -- CASCADE -- Coweeman River, Chinook (Fall) [Lower Columbia River ESU] -- CASCADE -- Kalama River, Chinook (Fall) [Lower Columbia River ESU] -- CASCADE -- Lewis River, Chinook (Fall) [Lower Columbia River ESU] -- CASCADE -- Washougal River, Chinook (Fall) [Lower Columbia River ESU] -- COASTAL -- Chinook River, Chinook (Fall) [Lower Columbia River ESU] -- COASTAL -- Elochoman River, Chinook (Fall) [Lower Columbia River ESU] -- COASTAL -- Grays River, Chinook (Fall) [Lower Columbia River ESU] -- COASTAL -- Mill Creek, Chinook (Fall) [Lower Columbia River ESU] -- GORGE -- Lower Gorge Tribs, Chinook (Spring) [Lower Columbia River ESU] -- CASCADE -- Kalama River, Chinook (Spring) [Lower Columbia River ESU] -- CASCADE -- North Fork Lewis River, Chum [Columbia River ESU] -- CASCADE -- Cowlitz River, Chum [Columbia River ESU] -- CASCADE -- Kalama River, Chum [Columbia River ESU] -- CASCADE -- Lewis River, Chum [Columbia River ESU] -- CASCADE -- Washougal River, Chum [Columbia River ESU] -- COASTAL -- Elochoman River, Chum [Columbia River ESU] -- COASTAL -- Grays &amp;amp; Chinook Rivers, Chum [Columbia River ESU] -- COASTAL -- Mill Creek, Chum [Columbia River ESU] -- GORGE -- Lower Gorge Tributaries, Coho [Lower Columbia River ESU] -- CASCADE -- Coweeman River, Coho [Lower Columbia River ESU] -- CASCADE -- East Fork Lewis River, Coho [Lower Columbia River ESU] -- CASCADE -- Kalama River, Coho [Lower Columbia River ESU] -- CASCADE -- North Fork Lewis River, Coho [Lower Columbia River ESU] -- CASCADE -- Washougal River, Coho [Lower Columbia River ESU] -- COASTAL -- Elochoman River, Coho [Lower Columbia River ESU] -- COASTAL -- Grays &amp;amp; Chinook Rivers, Coho [Lower Columbia River ESU] -- COASTAL -- Mill Creek, Coho [Lower Columbia River ESU] -- GORGE -- Lower Gorge Tributaries, Steelhead (Summer) [Lower Columbia River DPS] -- CASCADE -- East Fork Lewis River, Steelhead (Summer) [Lower Columbia River DPS] -- CASCADE -- Kalama River, Steelhead (Summer) [Lower Columbia River DPS] -- CASCADE -- North Fork Lewis River, Steelhead (Summer) [Lower Columbia River DPS] -- CASCADE -- Washougal River, Steelhead (Winter) [Lower Columbia River DPS] -- CASCADE -- Coweeman River, Steelhead (Winter) [Lower Columbia River DPS] -- CASCADE -- East Fork Lewis River, Steelhead (Winter) [Lower Columbia River DPS] -- CASCADE -- Kalama River, Steelhead (Winter) [Lower Columbia River DPS] -- CASCADE -- North Fork Lewis River, Steelhead (Winter) [Lower Columbia River DPS] -- CASCADE -- Washougal River, Steelhead (Winter) [Lower Columbia River DPS] -- GORGE -- Lower Gorge Tributaries</t>
  </si>
  <si>
    <t>07/03/2008, 08/20/2009, 04/14/2010, 06/25/2010, 07/19/2011, 10/03/2012, 08/06/2013, 06/04/2014, 11/10/2014, 05/22/2015, 06/03/2015, 06/02/2016</t>
  </si>
  <si>
    <t>Hatchery, Hydrosystem, Population Status, Tributary Habitat</t>
  </si>
  <si>
    <t>2008-711-00</t>
  </si>
  <si>
    <t>Implement Chum Reintroduction</t>
  </si>
  <si>
    <t>2008-712-00</t>
  </si>
  <si>
    <t>Implement Hatchery Reform Action</t>
  </si>
  <si>
    <t>Ensure Funded Hatchery Programs are not Impeding Recovery</t>
  </si>
  <si>
    <t>RPA 40 Reform FCRPS Hatchery Operations to Reduce Genetic and Ecological Effects on ESA-Listed Salmon and Steelhead</t>
  </si>
  <si>
    <t>2008-715-00</t>
  </si>
  <si>
    <t>Sr Stlhd Kelt Mgmt</t>
  </si>
  <si>
    <t>Jason Sweet</t>
  </si>
  <si>
    <t>07/03/2008, 08/20/2009, 02/09/2010, 04/14/2010</t>
  </si>
  <si>
    <t>2008-718-00</t>
  </si>
  <si>
    <t>Non-Native Fish Hot Spots</t>
  </si>
  <si>
    <t>The goal of this research project is to address key uncertainties regarding the food habits of non-native predators in the lower Columbia River during the late summer and fall.  We will describe the role of juvenile American shad in the diet of non-native fish predators in terms of any impacts on their health and condition.  In addition, the project aims to evaluate the potential efficacy of localized reductions of smallmouth bass for predation control.  The project has the following specific objectives:_x000D_
_x000D_
Document the food habits and physiological condition of smallmouth bass, walleye, and channel catfish in three reservoirs of the lower Columbia River during the late summer and fall; and_x000D_
Describe and compare relative density and diet of smallmouth bass between sites perceived to be "hot spots" and other nearby sites._x000D_
_x000D_
Project results should contribute to a food-web based analysis of the lower Columbia River, should such an effort be undertaken in the future.  Research activities reflect the combined efforts by the Oregon Department of Fish and Wildlife and the U.S. Geological Survey (BPA project 2008-719-00), both of which have a long history of conducting predation research in the Columbia River Basin.  Collectively, the results from this study should provide managers with some key information to assess the need for actions to control or mitigate for the predatory impact of non-native piscivores on juvenile salmonids.</t>
  </si>
  <si>
    <t>53099, 57215, BPA-005991, BPA-006415</t>
  </si>
  <si>
    <t>Implement Piscivorous Predation Control Measures</t>
  </si>
  <si>
    <t>RPA 44 Develop Strategies to Reduce Non-Indigenous Fish</t>
  </si>
  <si>
    <t xml:space="preserve">Bass, Smallmouth , OBSOLETE-Catfish , OBSOLETE-Walleye </t>
  </si>
  <si>
    <t>Chum [Columbia River ESU] -- GORGE -- Upper Gorge Tributaries, Steelhead (Summer Winter) [Middle Columbia River DPS] -- Umatilla and Walla Walla River -- Umatilla River</t>
  </si>
  <si>
    <t>07/03/2008, 08/20/2009, 04/14/2010, 06/25/2010, 01/10/2011, 07/19/2011, 10/04/2012, 11/01/2012</t>
  </si>
  <si>
    <t>2008-719-00</t>
  </si>
  <si>
    <t>Research Non-Indigenous Actions</t>
  </si>
  <si>
    <t>The research described in this proposal addresses two key critical uncertainties identified at the Predation Workshop and finalized during subsequent meetings of relevant regional agencies. Specifically, we will document: (1) the food habits of non-native predators in the lower Columbia River during the late summer and fall to assess the role of juvenile American shad in their diets and any impacts on their health and condition; and (2) the potential efficacy of localized reductions of smallmouth bass for predation control. When finished our results should be an important contribution to a food-web analysis of the lower Columbia River, should such an effort be undertaken in the future. The proposed work will be a combined effort by the U. S. Geological Survey and the Oregon Department of Fish and Wildlife, both of which have a long history of conducting predation research in the CRB. Collectively, the results from this study should provide managers with some key information to assess the need for actions to control or mitigate for the predatory impact of non-native piscivores on juvenile salmonids.</t>
  </si>
  <si>
    <t>Oregon Department of Fish and Wildlife, US Geological Survey (USGS)</t>
  </si>
  <si>
    <t>50502, 54182, 58302</t>
  </si>
  <si>
    <t>Implement Piscivorous Predation Control Measures, Predation Management RM&amp;E</t>
  </si>
  <si>
    <t>RPA 44 Develop Strategies to Reduce Non-Indigenous Fish, RPA 70 Monitoring Related to Piscivorous (Fish) Predation</t>
  </si>
  <si>
    <t xml:space="preserve">Bass, Smallmouth , OBSOLETE-Catfish , OBSOLETE-Walleye , Shad, American </t>
  </si>
  <si>
    <t>Chinook (Fall) [Lower Columbia River ESU] -- GORGE -- Hood River, Chinook (Fall) [Lower Columbia River ESU] -- GORGE -- Lower Gorge Tribs, Chinook (Fall) [Lower Columbia River ESU] -- GORGE -- Upper Gorge Tributaries, Chinook (Spring) [Lower Columbia River ESU] -- GORGE -- Hood River, Chum [Columbia River ESU] -- GORGE -- Lower Gorge Tributaries, Chum [Columbia River ESU] -- GORGE -- Upper Gorge Tributaries, Coho [Lower Columbia River ESU] -- GORGE -- Lower Gorge Tributaries, Coho [Lower Columbia River ESU] -- GORGE -- Upper Gorge Trib Mainstem (Hood, White Salmon), Coho [Lower Columbia River ESU] -- GORGE -- Upper Gorge Tributaries and Hood River, Steelhead (Summer Winter) [Middle Columbia River DPS] -- Cascades Eastern Slope Tributaries -- Fifteenmile Creek (winter run), Steelhead (Summer Winter) [Middle Columbia River DPS] -- Umatilla and Walla Walla River -- Umatilla River, Steelhead (Summer Winter) [Middle Columbia River DPS] -- Umatilla and Walla Walla River -- Willow Creek, Steelhead (Summer) [Lower Columbia River DPS] -- GORGE -- Hood River, Steelhead (Winter) [Lower Columbia River DPS] -- GORGE -- Hood River, Steelhead (Winter) [Lower Columbia River DPS] -- GORGE -- Lower Gorge Tributaries, Steelhead (Winter) [Lower Columbia River DPS] -- GORGE -- Upper Gorge Tributaries</t>
  </si>
  <si>
    <t>Govt - State, Govt - Federal</t>
  </si>
  <si>
    <t>Proposal-FY10/Aug, Recent 3 Step or BiOp ISRP Review as of 6/1/21010, RME Cat Review - Remove from Predation portfolio, RME/AP Categorical Review, WA - by WE Location Expenditure</t>
  </si>
  <si>
    <t>RME / AP Category Review, Proposals for New FCRPS BiOp work (FY10-July), Proposals for New FCRPS BiOp work (FY10-August)</t>
  </si>
  <si>
    <t>07/03/2008, 08/20/2009, 04/14/2010, 06/25/2010, 07/19/2011, 11/01/2012, 08/06/2013, 06/04/2014</t>
  </si>
  <si>
    <t>2008-723-00</t>
  </si>
  <si>
    <t>Monitor Snake River B-Run Steelhead</t>
  </si>
  <si>
    <t>2008-724-00</t>
  </si>
  <si>
    <t>Pittag Sr Sockeye-Uc Sp.Chnook</t>
  </si>
  <si>
    <t>BPA-004549, BPA-005002, BPA-005753, BPA-006593</t>
  </si>
  <si>
    <t>RPA 52 Monitor and Evaluate Performance within the FCRPS, RPA 55 Investigate Hydro Critical Uncertanties</t>
  </si>
  <si>
    <t>07/03/2008, 08/20/2009, 04/14/2010, 06/25/2010, 07/19/2011, 12/05/2011, 11/01/2012</t>
  </si>
  <si>
    <t>2008-725-00</t>
  </si>
  <si>
    <t>Post Bonnville Mortality Wkshp</t>
  </si>
  <si>
    <t>2008-726-00</t>
  </si>
  <si>
    <t>2008-727-00</t>
  </si>
  <si>
    <t>Regional Data Management Support and Coordination</t>
  </si>
  <si>
    <t>In recent years, there has been significant attention on advancing data management in the region. PNAMP has_x000D_
recognized the importance of data management to regional monitoring activities and recognized the highly technical_x000D_
nature of data management discussions. Many groups throughout the region are discussing and working on data_x000D_
management and it has been difficult for PNAMP steering committee members and PNAMP partners to stay_x000D_
informed on details of these discussions and activities. In recent months, there have been many discussions_x000D_
regarding the role of PNAMP in assisting with the advance of regional data management. Partners have expressed_x000D_
interest in knowing what tools are available, initiating a review process for existing tools, and sharing lessons_x000D_
learned between existing development efforts. Others emphasize the importance of setting regional standards, inter_x000D_
-agency agreements, and executive mandates. Regardless of direction, most partners express the importance of_x000D_
engaging in dialog with staff at the local field offices._x000D_
_x000D_
This project will provide resources and support to develop tools to assist entities responsible for RM&amp;E to archive information obtained in appropriate data management systems. This includes support for work with regional, Federal, State and Tribal agencies to establish a coordinated and standardized information system network to support the RM&amp;E program and related performance assessments. The coordination of this development will occur primarily through leadership, participation, and joint funding support in regional coordination and collaboration forums such as PNAMP and the ongoing RM&amp;E pilot studies in the Wenatchee River, John Day River, Upper Salmon River, and Columbia River Estuary.   These efforts will support development and implementation of a regional management strategy for water, fish and habitat data.</t>
  </si>
  <si>
    <t>42217, 44450, 53639, 55282, 55580</t>
  </si>
  <si>
    <t>RPA 72 Data Management</t>
  </si>
  <si>
    <t>07/03/2008, 08/20/2009, 04/14/2010, 06/25/2010, 10/12/2010, 07/19/2011, 08/20/2012, 11/01/2012</t>
  </si>
  <si>
    <t>2008-728-00</t>
  </si>
  <si>
    <t>Snake River Fall Chinook Reproduction Study</t>
  </si>
  <si>
    <t>2008-729-00</t>
  </si>
  <si>
    <t>Adult Pop. Status Monitoring</t>
  </si>
  <si>
    <t>2008-733-00</t>
  </si>
  <si>
    <t>Regional Strategy-Status/Trend</t>
  </si>
  <si>
    <t>The first two contracts (to PSU and CBFWA) are for coordination for the BPA's RM&amp;E Region Review.</t>
  </si>
  <si>
    <t>20620 REL 22, 43431</t>
  </si>
  <si>
    <t>07/03/2008, 08/20/2009, 09/17/2009, 06/25/2010, 07/19/2011</t>
  </si>
  <si>
    <t>2008-734-00</t>
  </si>
  <si>
    <t>Techncal Spt-Annual Pop Status</t>
  </si>
  <si>
    <t>07/03/2008, 05/22/2009, 08/20/2009, 09/17/2009, 04/14/2010</t>
  </si>
  <si>
    <t>2008-735-00</t>
  </si>
  <si>
    <t>Adt/Juv Passage Perf. Tracking</t>
  </si>
  <si>
    <t>2008-736-00</t>
  </si>
  <si>
    <t>Tech Sprt Status&amp;Trend Prjcts</t>
  </si>
  <si>
    <t>07/03/2008, 08/20/2009, 09/17/2009, 04/14/2010</t>
  </si>
  <si>
    <t>2008-737-00</t>
  </si>
  <si>
    <t>Compass Modeling Support</t>
  </si>
  <si>
    <t>2008-738-00</t>
  </si>
  <si>
    <t>Tech Spt Hydro Tagging/Marking</t>
  </si>
  <si>
    <t>2008-739-00</t>
  </si>
  <si>
    <t>Tech Spt Fish Pop Status Monit</t>
  </si>
  <si>
    <t>2008-740-00</t>
  </si>
  <si>
    <t>Addtl Marking Hatchery Fish</t>
  </si>
  <si>
    <t>2008-741-00</t>
  </si>
  <si>
    <t>Pit-Tag Dtctrs Spllwys-Turbine</t>
  </si>
  <si>
    <t>2008-742-00</t>
  </si>
  <si>
    <t>Pit Detectors In Natal Streams</t>
  </si>
  <si>
    <t>2008-743-00</t>
  </si>
  <si>
    <t>Early-Ocean Productivity Asmnt</t>
  </si>
  <si>
    <t>2008-744-00</t>
  </si>
  <si>
    <t>Evaluate New Tagging Technolog</t>
  </si>
  <si>
    <t>2008-745-00</t>
  </si>
  <si>
    <t>Additional Imw Studies</t>
  </si>
  <si>
    <t>07/03/2008, 07/31/2009, 08/20/2009, 04/14/2010</t>
  </si>
  <si>
    <t>2008-746-00</t>
  </si>
  <si>
    <t>Nutrient Supplementation Studies</t>
  </si>
  <si>
    <t>2008-747-00</t>
  </si>
  <si>
    <t>Juven Productivity Monitoring</t>
  </si>
  <si>
    <t>41350, 46889</t>
  </si>
  <si>
    <t>Chinook - Snake River Spring/Summer , Chinook - Snake River Spring/Summer ESU (threatened), Cutthroat Trout, Yellowstone , Sockeye - Snake River ESU (endangered), Steelhead - Snake River DPS (threatened)</t>
  </si>
  <si>
    <t>Fish Accord - Shoshone Bannock</t>
  </si>
  <si>
    <t>11/07/2008, 11/21/2008, 02/09/2010, 07/05/2011</t>
  </si>
  <si>
    <t>2007-384-01</t>
  </si>
  <si>
    <t>Reducing The Cost Of Reservoir</t>
  </si>
  <si>
    <t>2008-706-00</t>
  </si>
  <si>
    <t>Accelerate Hatchery Reforms</t>
  </si>
  <si>
    <t>2008-707-00</t>
  </si>
  <si>
    <t>Transition To Local UC Steelhead</t>
  </si>
  <si>
    <t>2008-700-00</t>
  </si>
  <si>
    <t>Structure - Estimate Habitat Benefits</t>
  </si>
  <si>
    <t>2008-701-00</t>
  </si>
  <si>
    <t>Technical Spt Habitat Quality Panel</t>
  </si>
  <si>
    <t>2008-702-00</t>
  </si>
  <si>
    <t>Process - Calculate Habitat Benefts</t>
  </si>
  <si>
    <t>2008-703-00</t>
  </si>
  <si>
    <t>Structure Science Panel</t>
  </si>
  <si>
    <t>2008-704-00</t>
  </si>
  <si>
    <t>Establish '10+ Habitat Selection</t>
  </si>
  <si>
    <t>2008-705-00</t>
  </si>
  <si>
    <t>Test Adult PIT Tag Detection</t>
  </si>
  <si>
    <t>2008-708-00</t>
  </si>
  <si>
    <t>Update HGMPS For FCRPS Hatchry</t>
  </si>
  <si>
    <t>2008-709-00</t>
  </si>
  <si>
    <t>NMFS Identify Safety-Net Trigger</t>
  </si>
  <si>
    <t>08/20/2009, 04/14/2010</t>
  </si>
  <si>
    <t>2008-730-00</t>
  </si>
  <si>
    <t>Placeholder #1</t>
  </si>
  <si>
    <t>2008-731-00</t>
  </si>
  <si>
    <t>Placeholder #2</t>
  </si>
  <si>
    <t>2008-732-00</t>
  </si>
  <si>
    <t>Placeholder #3</t>
  </si>
  <si>
    <t>2008-748-00</t>
  </si>
  <si>
    <t>Habitat Needs (Additional B-Run Steelhead)</t>
  </si>
  <si>
    <t>08/20/2009, 04/30/2010</t>
  </si>
  <si>
    <t>11/07/2008, 12/17/2009, 11/08/2010, 12/28/2011, 08/30/2013, 08/22/2014, 07/27/2015, 10/30/2015</t>
  </si>
  <si>
    <t>11/07/2008, 11/21/2008, 03/27/2009, 03/27/2009, 04/20/2009, 02/09/2010, 07/05/2011, 11/01/2011, 11/10/2011, 12/05/2011, 08/24/2012, 02/24/2014, 07/31/2014, 12/17/2014, 07/24/2015</t>
  </si>
  <si>
    <t>11/07/2008, 11/21/2008, 06/03/2009, 02/09/2010, 03/24/2010, 02/04/2011, 07/05/2011, 11/01/2011, 03/26/2012, 04/09/2012, 08/24/2012, 05/20/2013, 02/24/2014, 03/04/2014, 07/24/2015, 02/02/2016</t>
  </si>
  <si>
    <t>11/07/2008, 11/21/2008, 09/11/2009, 01/29/2010, 07/01/2010, 08/16/2010, 07/05/2011, 11/01/2011, 08/24/2012, 05/20/2013, 02/24/2014, 07/24/2015, 01/19/2017</t>
  </si>
  <si>
    <t>Harvest, Hatchery, Population Status, Tributary Habitat</t>
  </si>
  <si>
    <t>11/07/2008, 11/21/2008, 08/31/2009, 03/24/2010, 07/05/2011, 11/01/2011, 11/29/2011, 03/26/2012, 05/29/2012, 08/24/2012, 05/20/2013, 02/24/2014, 12/17/2014, 07/24/2015, 07/27/2015, 09/08/2016, 11/14/2016, 01/12/2017</t>
  </si>
  <si>
    <t>Hatchery, Population Status, Tributary Habitat</t>
  </si>
  <si>
    <t>Basinwide, Mainstem</t>
  </si>
  <si>
    <t>BiOp FCRPS 2008 (non-Accord), Fish Accord - LRT - CRITFC</t>
  </si>
  <si>
    <t>09/30/2008, 11/21/2008, 08/31/2009, 08/10/2010, 11/22/2010, 02/24/2011, 04/21/2011, 09/12/2011, 02/07/2012, 07/25/2012, 02/20/2013, 08/09/2013, 01/06/2014, 03/04/2014, 06/04/2014, 08/07/2014, 08/13/2014, 09/02/2014, 11/18/2014, 02/13/2015, 05/22/2015, 07/15/2015, 07/31/2015, 09/01/2015, 06/02/2016, 08/02/2016, 02/07/2017</t>
  </si>
  <si>
    <t>09/30/2008, 11/21/2008, 05/18/2009, 09/10/2009, 09/10/2009, 10/13/2009, 07/28/2010, 11/05/2010, 05/09/2011, 05/09/2011, 05/13/2011, 03/08/2012, 05/14/2012, 09/10/2012, 05/29/2013, 07/29/2013, 01/30/2014, 10/29/2014, 04/16/2015, 08/28/2015, 11/17/2015, 11/23/2015, 01/25/2017</t>
  </si>
  <si>
    <t>10/02/2008, 11/21/2008, 02/27/2009, 01/03/2011, 07/05/2011, 10/07/2011, 02/14/2013, 03/22/2013, 10/31/2014, 02/13/2017</t>
  </si>
  <si>
    <t>Columbia Cascade/Entiat, Columbia Cascade/Methow, Columbia Cascade/Wenatchee</t>
  </si>
  <si>
    <t>10/02/2008, 11/14/2008, 11/21/2008, 03/26/2009, 10/07/2011, 04/11/2012, 03/22/2013, 04/11/2014, 02/13/2015, 12/14/2015, 09/26/2016, 01/25/2017, 01/30/2017</t>
  </si>
  <si>
    <t>Protect and Improve Tributary Habitat, Tributary Habitat RM&amp;E</t>
  </si>
  <si>
    <t>10/06/2008, 11/21/2008, 10/07/2011, 04/11/2012, 04/12/2012, 06/06/2012, 07/11/2013, 09/16/2013, 04/11/2014, 07/25/2014, 12/02/2015, 05/03/2016, 01/04/2017, 02/13/2017</t>
  </si>
  <si>
    <t>Monitor Fish Populations, Tributary Habitat RM&amp;E</t>
  </si>
  <si>
    <t>RPA 50 Fish Population Status Monitoring, RPA 56 Monitor and Evaluate Tributary Habitat Conditions and Limiting Factors, RPA 57 Evaluate the Effectiveness of Tributary Habitat Actions</t>
  </si>
  <si>
    <t>10/17/2008, 11/21/2008, 03/02/2009, 08/31/2009, 08/10/2010, 11/22/2010, 04/21/2011, 09/12/2011, 03/27/2012, 05/22/2012, 07/25/2012, 06/11/2013, 08/02/2013, 08/09/2013, 02/05/2014, 06/05/2014, 08/07/2014, 04/03/2015, 04/08/2015, 09/01/2015, 12/09/2015, 04/11/2016, 08/02/2016, 01/24/2017</t>
  </si>
  <si>
    <t>10/30/2008, 11/21/2008, 06/19/2009, 08/31/2009, 03/16/2010, 04/21/2011, 06/13/2011, 05/01/2012, 07/25/2012, 04/26/2013, 08/09/2013, 02/13/2015, 04/08/2015, 12/09/2015, 08/02/2016, 02/07/2017</t>
  </si>
  <si>
    <t>11/14/2008, 11/21/2008, 04/13/2010, 09/28/2010, 01/03/2011, 08/15/2011, 10/07/2011, 04/11/2012, 03/22/2013, 02/25/2014, 05/05/2015, 02/13/2017, 03/09/2017</t>
  </si>
  <si>
    <t>Action Effectiveness Monitoring, Project Feasibility/Development Monitoring, Status and Trend Monitoring</t>
  </si>
  <si>
    <t>12/10/2008, 08/20/2009, 06/25/2010</t>
  </si>
  <si>
    <t>12/10/2008, 08/20/2009, 04/20/2010, 06/25/2010, 08/12/2010, 08/20/2012, 06/25/2013, 09/24/2013, 05/08/2014, 06/04/2014, 06/26/2015, 06/02/2016, 10/20/2016, 01/26/2017</t>
  </si>
  <si>
    <t>05/18/2009, 09/10/2009, 09/10/2009, 09/24/2009, 10/13/2009, 01/06/2010, 04/02/2010, 04/19/2010, 05/05/2010, 07/28/2010, 02/04/2011, 04/18/2011, 05/09/2011, 05/09/2011, 02/15/2012, 03/06/2012, 03/08/2012, 03/08/2012, 09/10/2012, 09/10/2012, 05/29/2013, 07/29/2013, 02/21/2014, 10/29/2014, 03/31/2015, 06/30/2015, 08/28/2015, 11/23/2015, 01/20/2016, 02/24/2016, 04/22/2016, 10/12/2016, 11/01/2016, 11/14/2016, 11/23/2016, 02/10/2017</t>
  </si>
  <si>
    <t>RME / AP Category Review, Proposals for New FCRPS BiOp work (FY10-July), Resident Fish, Regional Coordination, and Data Management Category Review</t>
  </si>
  <si>
    <t>12/15/2008, 08/31/2009, 08/10/2010, 04/21/2011, 09/12/2011, 07/25/2012, 06/11/2013, 08/09/2013, 08/07/2014, 08/13/2014, 02/13/2015, 07/31/2015, 09/01/2015, 12/09/2015, 08/02/2016</t>
  </si>
  <si>
    <t>Estuary/Ocean, Hydrosystem, Tributary Habitat</t>
  </si>
  <si>
    <t>12/15/2008, 06/19/2009, 08/31/2009, 03/16/2010, 08/10/2010, 11/22/2010, 04/21/2011, 06/13/2011, 09/12/2011, 04/09/2012, 05/22/2012, 07/25/2012, 03/25/2013, 06/11/2013, 08/09/2013, 03/20/2014, 04/11/2014, 08/07/2014, 02/13/2015, 09/01/2015, 09/10/2015, 12/09/2015, 01/20/2016, 02/01/2016, 03/30/2016, 04/11/2016, 08/02/2016, 01/24/2017, 02/17/2017</t>
  </si>
  <si>
    <t>02/23/2009, 08/20/2009, 06/25/2010, 07/19/2011, 10/03/2012, 06/25/2013, 01/29/2014, 03/21/2014, 06/04/2014, 05/22/2015, 06/02/2016</t>
  </si>
  <si>
    <t>2009-011-00</t>
  </si>
  <si>
    <t>Leaburg Dam Fish Sorter</t>
  </si>
  <si>
    <t>This project will be completed to comply with RPA XXX of the Willamette BiOp.</t>
  </si>
  <si>
    <t>23394 REL 1, 23394 REL 2</t>
  </si>
  <si>
    <t>08/20/2009, 06/25/2010, 07/19/2011, 11/01/2012</t>
  </si>
  <si>
    <t>Through this project, we will develop a habitat restoration program that will assist in implementing RPAs 7.1.2 and 7.1.3 in the Willamette Biological Opinion issued by NOAA Fisheries on July 11th, 2008.</t>
  </si>
  <si>
    <t>46935, 55152, 55189, 55190, 58331, 60313, 60314, 61505, 64399, 66813, 66853, 69234, 69991, 70520, 70521, 71779, 71911, 72054, 72244, 72821, 73778, 73815, BPA-005731, BPA-006779, BPA-007402, CR-306030, CR-306031, CR-306960</t>
  </si>
  <si>
    <t>Chinook - Lower Columbia River ESU (threatened), Chinook - Upper Willamette River ESU (threatened), Chub, Oregon (endangered), Coho - Lower Columbia River ESU (threatened), Cutthroat Trout, Coastal - Resident Populations, Cutthroat Trout, Coastal - Upper Willamette River ESU, Lamprey, Pacific , Steelhead - Lower Columbia River DPS (threatened), Steelhead - Upper Willamette River DPS (threatened), Trout, Bull (threatened), Trout, Rainbow , Wildlife</t>
  </si>
  <si>
    <t>Chinook (Fall) [Lower Columbia River ESU] -- WILLAMETTE - CASCADE -- Clackamas River, Chinook (Spring) [Upper Willamette River ESU] -- WILLAMETTE -- Calapooia River, Chinook (Spring) [Upper Willamette River ESU] -- WILLAMETTE -- McKenzie River, Chinook (Spring) [Upper Willamette River ESU] -- WILLAMETTE -- North Santiam River, Coho [Lower Columbia River ESU] -- WILLAMETTE - CASCADE -- Clackamas River, Steelhead (Winter) [Lower Columbia River DPS] -- WILLAMETTE - CASCADE -- Clackamas River, Steelhead (Winter) [Upper Willamette River DPS] -- WILLAMETTE -- Calapooia River, Steelhead (Winter) [Upper Willamette River DPS] -- WILLAMETTE -- North Santiam River, Steelhead (Winter) [Upper Willamette River DPS] -- WILLAMETTE -- West Side Tributaries</t>
  </si>
  <si>
    <t>Proposals for New FCRPS BiOp work (FY10-July), Adjust various project budgets due to Willamette MOA, 2013 Geographic Category Review</t>
  </si>
  <si>
    <t>Implement, Implement with Conditions</t>
  </si>
  <si>
    <t>08/20/2009, 06/25/2010, 10/22/2010, 08/19/2011, 10/25/2011, 08/24/2012, 06/07/2013, 01/29/2014</t>
  </si>
  <si>
    <t>04/24/2009, 09/10/2009, 09/10/2009, 10/13/2009, 06/18/2010, 07/28/2010, 01/10/2011, 02/15/2011, 03/16/2011, 03/30/2011, 05/09/2011, 07/11/2011, 08/16/2011, 09/28/2011</t>
  </si>
  <si>
    <t>Blue Mountain/Grande Ronde, Columbia Plateau/John Day, Columbia Plateau/Tucannon, Columbia Plateau/Umatilla, Columbia Plateau/Walla Walla</t>
  </si>
  <si>
    <t>05/18/2009, 05/19/2009, 04/20/2010, 05/13/2010, 06/23/2011, 08/14/2012, 05/21/2013, 08/12/2013, 10/03/2013, 01/15/2014, 06/25/2014, 12/01/2014, 01/11/2016, 11/14/2016, 02/13/2017</t>
  </si>
  <si>
    <t>2009-016-00</t>
  </si>
  <si>
    <t>Washington Estuary Accord Planning &amp; Development</t>
  </si>
  <si>
    <t>WDFW Estuary MOA Umbrella Project 2009-016-00_x000D_
_x000D_
This Project Description is the Umbrella Project Statement of Work (BPA Project 2009-016-00 SOW) that describes the work to be conducted by WDFW â€“ via BPA Funding â€“ to scope and develop the estuary habitat Restoration Projects called for in the Estuary MOA.  An Inter-Governmental Contract will be developed by BPA to procure the services of WDFW and subcontractor(s) to perform the work described in this SOW.  _x000D_
_x000D_
BPA will execute an umbrella contract with Washingtonâ€™s designated implementing agency -- WDFW -- providing up to $250,000 each year for transaction costs.  Upon completion of planning, development and execution of partnering agreements for estuary projects for implementation under this Agreement, any additional transaction costs (if any) would be transitioned from the umbrella contract to the Corps projects addressed in this Agreement.  The Estuary MOA between Washington and Federal Action Agencies_x000D_
_x000D_
The Estuary Habitat MOA_x000D_
_x000D_
The federal Action Agencies that operate the Federal Columbia River Power System (FCRPS) have asked the state of Washington to join in a partnership to expedite habitat restoration efforts for salmon and steelhead in the Columbia River Estuary below Bonneville Dam .  On September 16, 2009 the Washington Governor and Director of Washington Department of Fish and Wildlife (WDFW) signed the Estuary Habitat Memorandum of Agreement (Estuary MOA) with the Action Agencies._x000D_
_x000D_
The Estuary MOA establishes a nine-year funding arrangement for habitat restoration in the lower Columbia River.  Under the Estuary MOA, the three federal Action Agencies would provide an additional $40.5 million for estuary habitat improvements over the next nine years ($4.5 million each year).  This is over and above the $49.5 million the federal agencies have already dedicated to habitat restoration in the estuary over the 10-year course of the 2008 FCRPS Biological Opinion (BiOp).  Total federal commitments to habitat restoration in the estuary would increase to $90 million over the next nine years under the Estuary MOA._x000D_
_x000D_
Authority to Conduct Habitat Restoration under the Corps Water Resources Development Act (WRDA) Authority_x000D_
_x000D_
Under Section 536 (WRDA 2000), the Corps can construct ecosystem restoration projects for the lower Columbia River estuary to protect, monitor and restore fish habitat.  This authority requires a non-Federal cost share sponsorship, in which the sponsor pays 35% and the Corps is responsible for 65% of the total costs to plan and construct the projects.  The non-Federal sponsor (or local sponsor) is responsible for all lands, easement and rights-of-ways, of which value will be credited toward the local (non-Federal) cost- share.  In addition, the local sponsor is responsible for all future operation and maintenance costs._x000D_
A feasibility study to formulate an estuary habitat project under the Corps' 536 Program is cost shared equally (50 percent/50 percent) between the Corps of Engineers and the non-Federal sponsor.  One hundred percent of the non-Federal share may be contributed as in-kind products or services.  The feasibility study results in recommendations for the design and construction of the habitat actions, and identifies the responsibilities of the Federal and non-Federal sponsor during design and construction._x000D_
_x000D_
Under Section 204 (WRDA 1992), the Corps can cost share with willing local sponsors the incremental costs above the least cost Federal standard to create estuarine habitat (beneficial use) from material dredged for a federal navigation project. Incremental costs could result from increased distances to disposal site, requiring different equipment or special handling/rehandling techniques or additional features to help stabilize dredged material at a placement site. The Corps will pay 75% of the incremental costs and the sponsor is required to pay the remaining 25%._x000D_
_x000D_
The Corps will consult with Washington to ensure that Corps projects and related RM&amp;E implemented under these authorities will contribute to the objectives of the Estuary MOA, including projects (or types of projects) identified for funding._x000D_
_x000D_
For projects where the State of Washington is a sponsor, before project approval, the Parties will meet to discuss and address projected operation and maintenance (O&amp;M) requirements and any potential liability exposure arising from project implementation.  Operation and maintenance costs may be paid for as agreed by the Parties, on a project- by-project basis, from the BPA portion of the funding in this MOA.  Risk management issues will also be discussed and addressed by the Parties as needed, prior to project selection.</t>
  </si>
  <si>
    <t>RPA 37 Estuary Habitat Implementation 2010 to 2018</t>
  </si>
  <si>
    <t>Chinook - Deschutes River Summer/Fall ESU, Chinook - Lower Columbia River ESU (threatened), Chinook - Mid-Columbia River Spring ESU, Chinook - Snake River Fall ESU (threatened), Chinook - Snake River Spring/Summer , Chinook - Snake River Spring/Summer ESU (threatened), Chinook - Upper Columbia River Spring ESU (endangered), Chinook - Upper Columbia River Summer/Fall ESU, Chinook - Upper Willamette River ESU (threatened), Chum - Columbia River ESU (threatened), Coho - Lower Columbia River ESU (threatened), Sockeye - Deschutes Subbasin, Sockeye - Lake Wenatchee ESU, Sockeye - Okanogan River ESU, Sockeye - Other, Sockeye - Snake River ESU (endangered), Steelhead - Lower Columbia River DPS (threatened), Steelhead - Middle Columbia River DPS (threatened), Steelhead - Snake River DPS (threatened), Steelhead - Upper Columbia River DPS (threatened), Steelhead - Upper Willamette River DPS (threatened)</t>
  </si>
  <si>
    <t>Estuary, WA - by WE Location Expenditure, Washington Estuary MOA</t>
  </si>
  <si>
    <t>BiOp FCRPS 2008 (non-Accord), Fish Accord - Washington MOA</t>
  </si>
  <si>
    <t>Fish Accord - Washington MOA</t>
  </si>
  <si>
    <t>07/31/2009, 04/30/2010, 06/18/2010, 02/06/2012</t>
  </si>
  <si>
    <t>2009-017-00</t>
  </si>
  <si>
    <t>TNC Willamette Wildlife Acquisitions</t>
  </si>
  <si>
    <t>The proposed acquisitions are located in the Amazon Basin (West Eugene), Basket Butte, Coast Fork - Middle Fork of the Willamette, Coburg Ridge, Corvallis Area, Yamhill Oaks ecoregional sites / conservation opportunity areas.  The properties total approximately 1200 acres of oak woodlands and prairie habitats, approximately 667 acres of Douglas fir forest and 774 acres of floodplain and riparian forest. Intermittent streams, seeps and rock outcrops add diversity to the habitats at several sites. The overall goal of the project is to mitigate habitat loss and degradation through protection, restoration, and maintenance of key Willamette Valley priority habitats. Once acquired, we will manage the land to benefit the subbasin planâ€™s terrestrial and aquatic focal species and to meet the planâ€™s habitat objectives using ecosystem and adaptive management principals. The project is expected to benefit at least 26 terrestrial focal species identified in the Willamette Subbasin Plan including habitat for a minimum of two listed terrestrial species (Table 1). Aquatic targets include Oregon chub and multiple ESUs of salmonids specifically including the Upper Willamette ESU of Spring Chinook._x000D_
_x000D_
The proposed acquisitions support all 4 of the largest populations of Fenderâ€™s blue butterfly and Kincaid's lupine (Hammond 1994, Schultz 1995), in Lane, Benton, Polk  Counties and also provide a opportunity to create viable populations in Yamhill County.  Both species were federally listed under the Endangered Species Act as Endangered and Threatened respectively in 2000 (U.S. Fish and Wildlife Service 2000).   Sites were also selected specifically to support objectives of the draft recovery plan for protected functional populations in each of 6 recovery zones.  These acquisition efforts would help create functional populations in all three of the recovery zones in the Willamette Valley, with population targets, specifically Eugene, Corvallis and Salem.   Each site also represents potentially safe reintroduction sites for listed species not currently present._x000D_
_x000D_
All of these sites are identified as important opportunity areas in recent regional assessments, most identified as an important area to conserve in all three recent assessment and guidance documents (Hulse et al. 2002; Floeburg et al. 2004; NWPCC Oct. 2005). Acquisition of these properties will contribute to conservation goals identified in the Statewide Comprehensive Wildlife Strategy (Oregon Department of Fish and Wildlife 2005); federal critical habitat designation (Federal Register, Nov. 2 2005, Vol. 70. No. 21, p. 66512); Oregon Biodiversity Project (Oregon Biodiversity Project 1998); Willamette Valley-Puget Trough-Georgia Basin Ecoregional Conservation Assessment (Floeburg et al. 2004); Oregon Joint Venture Plan for the Willamette (Roth and Taylor 2002); and the McKenzie River Watershed Assessment which identified protection of Oak habitat as a priority._x000D_
_x000D_
In addition to supporting implementation of the conservation plans identified above, acquiring these parcels will contribute to priorities identified in several additional regional and state programs and support regional projects to benefit the mainstem Willamette River and tributary floodplains below Army Corps of Engineers, Bonneville Power dams.</t>
  </si>
  <si>
    <t>48141, 51446, 56741, 62236, BPA-004958, BPA-004959, BPA-005451, BPA-005732, BPA-006632, BPA-007645</t>
  </si>
  <si>
    <t>Chinook - Lower Columbia River ESU (threatened), Chinook - Upper Willamette River ESU (threatened), Chub, Oregon (endangered), Coho - Lower Columbia River ESU (threatened), Cutthroat Trout, Coastal - Upper Willamette River ESU, Steelhead - Upper Willamette River DPS (threatened), Wildlife</t>
  </si>
  <si>
    <t>Chinook (Spring) [Upper Willamette River ESU] -- WILLAMETTE -- Calapooia River, Chinook (Spring) [Upper Willamette River ESU] -- WILLAMETTE -- Middle Fork Willamette River, Chinook (Spring) [Upper Willamette River ESU] -- WILLAMETTE -- South Santiam River, Steelhead (Winter) [Upper Willamette River DPS] -- WILLAMETTE -- Calapooia River, Steelhead (Winter) [Upper Willamette River DPS] -- WILLAMETTE -- South Santiam River, Steelhead (Winter) [Upper Willamette River DPS] -- WILLAMETTE -- West Side Tributaries</t>
  </si>
  <si>
    <t>08/12/2009, 08/20/2009, 12/22/2009, 01/05/2010, 06/25/2010, 09/13/2010, 10/22/2010, 12/02/2010, 01/31/2011, 07/19/2011, 11/01/2012, 10/01/2013, 06/04/2014</t>
  </si>
  <si>
    <t>07/21/2010, 07/21/2010, 04/02/2012, 01/07/2013, 05/08/2013, 06/11/2013, 11/15/2013</t>
  </si>
  <si>
    <t>2009-020-00</t>
  </si>
  <si>
    <t>UW-CBR Internal Statistical / Technical Support to BPA (Skalski)</t>
  </si>
  <si>
    <t>This project / contract provides technical assistance to the Bonneville Power Administration by Dr. John Skalski and his staff and students at the University of Washington, School of Aquatic &amp; Fishery Sciences, Columbia Basin Research group.  This assistance will be provided on an "as needed" basis.  Efforts may include technical review for BPA and technical assistance to other projects and groups on behalf of the BPA.  This initial contract under this project supports the following 2008 FCRPS BiOp actions:  RPA 61.3 (2003-114-00 -- the Pacific Ocean Survey Tracking -- POST project) and RPA - 52.6  Develop a regional PIT- tagging plan that coordinates efforts across the 4 - Hâ€™s.</t>
  </si>
  <si>
    <t>RPA 52 Monitor and Evaluate Performance within the FCRPS, RPA 61 Investigate Estuary/Ocean Critical Uncertainties</t>
  </si>
  <si>
    <t>07/13/2009, 06/25/2010, 11/09/2010</t>
  </si>
  <si>
    <t>2009-021-00</t>
  </si>
  <si>
    <t>Idaho Accord Administration Coordination</t>
  </si>
  <si>
    <t>08/31/2009, 06/18/2010, 07/01/2010, 07/07/2010, 08/10/2010, 10/21/2010, 03/03/2011, 04/21/2011, 09/12/2011, 09/13/2011, 03/27/2012, 04/09/2012, 07/25/2012, 09/05/2012, 05/08/2013, 08/09/2013, 01/09/2014, 07/10/2014, 08/07/2014, 08/13/2014, 02/19/2015, 09/01/2015, 12/09/2015, 02/01/2016, 03/30/2016, 05/03/2016, 08/02/2016, 01/24/2017, 02/13/2017</t>
  </si>
  <si>
    <t>This contract provides administration and oversight to Accord projects in the state of Idaho.  The contract provides for project administration for 2008-601-00, 2008-602-00, 2008-603-00, 2008-604-00, 2008-605-00, 2008-606-00, 2008-607-00, 2008-608-00, 1990-055-00, and 2007-402-00.  It provides personnel and minor incidentals to support Idaho Office of Species Conservation (OSC) in providing contract oversight, administration of subcontracts, and status reports.  The contract also includes subcontracted staff time for the purpose of identification, prioritization, technical review, and implementation of projects, including those under 2008-601-00 Upper Lemhi River - Acquisition, 2008-602-00 Upper Lemhi River - Restoration, 2008-605-00 Lower Lemhi Habitat- Easements, 2008-606-00 Lower Lemhi Habitat - Restoration, and 2008-603-00 Pahsimeroi River Habitat._x000D_
_x000D_
Deliverables under the contract include a complete funding package for the next year's contract, a list of potential projects, comments to BPA and subcontractors on individual projects to be implemented, and attendance at monthly tech team meetings</t>
  </si>
  <si>
    <t>50163, 54681, 59095, 63144, 67121, 70814, 74360</t>
  </si>
  <si>
    <t>08/03/2010, 09/09/2010, 07/15/2011, 07/15/2011, 03/26/2012, 07/31/2012, 07/26/2013, 02/26/2014, 05/09/2014, 10/01/2014, 08/26/2015, 10/02/2015, 03/01/2016, 05/27/2016, 02/10/2017, 02/13/2017</t>
  </si>
  <si>
    <t>This project sustains BPA's BiOp non-Accord habitat effort in the Wenatchee, Entiat, Okanogan, and Methow subbasins from FY2010 through the term of the FCRPS BiOp.  It provides a programmatic approach for planning, funding, and implementing BPA's effort in close cooperation with other funding sources and initiatives while helping ensure that BPA's resources are applied where they can accomplish the greatest improvements to the primary limiting factors for ESA-Endangered UCR Spring Chinook and UCR Summer Steelhead.</t>
  </si>
  <si>
    <t>Bonneville Power Administration, Upper Columbia Salmon Recovery Board</t>
  </si>
  <si>
    <t>44972, 50379, 51398, 51399, 51530, 53025, 54517, 54643, 55221, 55349, 56585, 56586, 56662 REL 33, 56662 REL 37, 56662 REL 8, 56835, 57327, 58681, 58682, 58733, 58734, 59451, 59600, 59682, 61917, 62758, 62793, 62949, 63007, 63472, 64314, 64315, 65827, 66397, 67313, 69083, 69716, 69930, 69953, 70143, 70930, 71355, 73526, 74470, 74958, BPA-007232, BPA-008524, CR-305140, CR-307014, CR-307164, CR-307410</t>
  </si>
  <si>
    <t>Chinook - Deschutes River Summer/Fall ESU, Chinook - Upper Columbia River Spring ESU (endangered), Chinook - Upper Columbia River Summer/Fall ESU, Coho - Unspecified Population, Sockeye - Lake Wenatchee ESU, Sockeye - Okanogan River ESU, Steelhead - Upper Columbia River DPS (threatened), Trout, Bull (threatened)</t>
  </si>
  <si>
    <t>Govt - Federal, Non-Profit</t>
  </si>
  <si>
    <t>08/20/2009, 11/05/2009, 12/18/2009, 05/13/2010, 05/27/2010, 08/06/2010, 05/24/2011, 11/04/2011, 09/14/2012, 06/25/2013, 06/04/2014, 07/10/2014, 05/22/2015, 07/20/2015, 06/02/2016, 06/21/2016, 06/21/2016</t>
  </si>
  <si>
    <t>08/20/2009, 06/25/2010, 07/23/2013</t>
  </si>
  <si>
    <t>11/12/2009, 06/25/2010, 07/19/2011, 10/11/2012, 11/05/2012, 06/25/2013, 06/04/2014, 05/22/2015, 06/02/2016</t>
  </si>
  <si>
    <t>09/11/2009, 09/25/2009, 12/17/2009, 07/16/2010, 08/16/2010, 10/05/2010, 11/08/2010, 08/26/2011, 01/26/2012, 06/07/2012, 07/19/2012, 03/04/2013, 05/14/2013, 08/20/2013, 10/03/2013, 04/01/2014, 06/09/2015, 02/24/2016, 12/01/2016</t>
  </si>
  <si>
    <t>2009-027-00</t>
  </si>
  <si>
    <t>Pisces Bi Op Accord Enhancement</t>
  </si>
  <si>
    <t>2010-002-00</t>
  </si>
  <si>
    <t>PIT Tag pass-thru service</t>
  </si>
  <si>
    <t>45291, 56646</t>
  </si>
  <si>
    <t>10/11/2012, 06/25/2013, 06/04/2014</t>
  </si>
  <si>
    <t>06/25/2010, 01/03/2011, 07/19/2011, 12/21/2011, 10/29/2012, 12/05/2012, 08/06/2013, 12/10/2013, 01/09/2014, 06/04/2014, 05/22/2015, 10/19/2015, 06/02/2016, 10/25/2016</t>
  </si>
  <si>
    <t>The project objective is restoration of estuary habitat critical to the recovery of Threatened/Endangered Columbia River and tributary salmon ESUs. Specific habitat types targeted by CREST are shallow water, peripheral habitats that are adjacent to the Columbia River mainstem. The recovery of these habitats and their vital importance in the long term health of the salmon resource is described in the following sections. Action effectiveness monitoring will be utilized by CREST to adaptively manage future restoration projects. Scientific review and project selection of habitat restoration actions funded through this proposal will be driven by a process described in Appendix C of the project proposal. _x000D_
_x000D_
The Columbia River is historically the worldâ€™s greatest producer of salmon. The lower Columbia River and Estuary are critical to the viability of all anadromous fish populations for the entire Columbia Basin (NMFS, 2000). Juvenile salmonids, especially juvenile Chinook and coho salmon, reside and feed for lengthy periods in shallow, tidal-fluvial channels and wetlands during their transition from the freshwater to marine environments. In the lower Columbia River and Estuary, historic emergent and forested wetland types with their complex network of dendritic tidal channels and backwater sloughs have been greatly diminished. An estimated 62% percent of marshes and 77% of forested wetlands have been lost in the Columbia River estuary (Thomas 1983). To the extent that survival and productivity of juvenile salmonids is related to interconnected shallow water habitats, the loss of these habitats adversely affect juvenile salmonids in the lower Columbia River.  _x000D_
_x000D_
According to Bottom et al, the most significant changes to the capacity of the Columbia River Estuary to support juvenile salmon are likely the results of habitat loss and recovery of those salmon life histories that depend on shallow-water rearing habitat will require restoration of peripheral estuarine wetlands (Bottom et. al., 2005). Alterations to the historic floodplain and its complex network of shallow waters have created significant limiting factors, presenting substantial restoration opportunities. Recent research describes that even small survival improvements in the estuary and coastal ocean could yield some of the most significant population increases for spring and summer Chinook salmon (Kareiva et al. 2000). _x000D_
_x000D_
The Lower Columbia River Estuary Partnership (Estuary Partnership) has for several years developed strategies, partnerships, and prioritization plans which have provided a much needed framework for future implementation actions. CRESTâ€™s efforts have complimented the Estuary Partnershipâ€™s coordination and planning actions by implementing on-the-ground salmon restoration projects, utilizing our community connections and reputation, staff expertise resulting in high quality habitat restoration projects. _x000D_
_x000D_
Many of the shallow, peripheral wetlands in this subbasin have been destroyed or impaired by land use activities such as diking, filling, tide gate installation, and shoreline armoring, isolating the lower Columbia River from its extensive historic floodplain.  It is estimated that an area of over 80,000 acres of historic floodplain and wetlands are now positioned behind an extensive system of dikes and tide gates, and that urbanization and its associated filling and shoreline armoring account for an additional 20,000 acres of habitat loss (US ACOE, 2003). Extensive loss of historic estuarine wetlands through widespread diking and filling in Northwest estuaries may reduce or eliminate some subyearling migrant life histories that have been linked to the availability of shallow marsh habitats (e.g., Levy and Northcote 1981 and 1982). As stated in the NOAA Estuary Module, the implication of habitat loss is that the areaâ€™s habitats must be available through time and space and at sufficient quantities to support more than 150 distinct salmon and steelhead populations. _x000D_
_x000D_
CREST proposes to target the following primary limiting factors from the Lower Columbia Salmon Recovery 6-year Habitat Work Schedule and Lead Entity Habitat Strategy â€“ Estuary Mainstem River Subbasin which contribute towards the restoration critical habitats: _x000D_
_x000D_
1.	Availability of preferred habitat (juvenile rearing for within and out-of-basin subbasin populations pg A-3)_x000D_
2.	Microdetritus-based food web, increase inputs of macrodetritus to increase productivity in estuary food web, such as was supported by the historic food web (juvenile rearing for within and out-of-basin subbasin populations pg A-4)_x000D_
3.	Loss of habitat connectivity (juvenile rearing for within and out-of-basin subbasin populations pg A-4)_x000D_
_x000D_
These can also be defined in terms of NOAA Estuary Module identified limiting factors: Reduced In-Channel Habitat Opportunity, Food Web (reduced macrodetrial inputs, increased microdetrital inputs), and Reduced Off-Channel Habitat Opportunity.</t>
  </si>
  <si>
    <t>26934 REL 30, 39727 REL 49, 49325, 53618, 61940, 69497, CR-305561</t>
  </si>
  <si>
    <t>Chinook (Fall) [Lower Columbia River ESU] -- CASCADE -- Salmon Creek, Chinook (Fall) [Lower Columbia River ESU] -- COASTAL -- Big Creek, Chinook (Fall) [Lower Columbia River ESU] -- COASTAL -- Chinook River, Chinook (Fall) [Lower Columbia River ESU] -- COASTAL -- Clatskanie River, Chinook (Fall) [Lower Columbia River ESU] -- COASTAL -- Elochoman River, Chinook (Fall) [Lower Columbia River ESU] -- COASTAL -- Grays River, Chinook (Fall) [Lower Columbia River ESU] -- COASTAL -- Scappoose River, Chinook (Fall) [Lower Columbia River ESU] -- COASTAL -- Youngs Bay, Chinook (Fall) [Lower Columbia River ESU] -- WILLAMETTE - CASCADE -- Clackamas River, Chum [Columbia River ESU] -- CASCADE -- Salmon Creek, Chum [Columbia River ESU] -- COASTAL -- Big Creek, Chum [Columbia River ESU] -- COASTAL -- Clatskanie River, Chum [Columbia River ESU] -- COASTAL -- Elochoman River, Chum [Columbia River ESU] -- COASTAL -- Grays &amp;amp; Chinook Rivers, Chum [Columbia River ESU] -- COASTAL -- Scappoose River, Chum [Columbia River ESU] -- COASTAL -- Youngs Bay, Chum [Columbia River ESU] -- WILLAMETTE - CASCADE -- Clackamas River, Coho [Lower Columbia River ESU] -- CASCADE -- Salmon Creek, Coho [Lower Columbia River ESU] -- COASTAL -- Big Creek, Coho [Lower Columbia River ESU] -- COASTAL -- Clatskanie River, Coho [Lower Columbia River ESU] -- COASTAL -- Elochoman River, Coho [Lower Columbia River ESU] -- COASTAL -- Grays &amp;amp; Chinook Rivers, Coho [Lower Columbia River ESU] -- COASTAL -- Scappoose River, Coho [Lower Columbia River ESU] -- COASTAL -- Youngs Bay, Coho [Lower Columbia River ESU] -- WILLAMETTE - CASCADE -- Clackamas River, Steelhead (Winter) [Lower Columbia River DPS] -- CASCADE -- Salmon Creek, Steelhead (Winter) [Lower Columbia River DPS] -- WILLAMETTE - CASCADE -- Clackamas River</t>
  </si>
  <si>
    <t>02/09/2010, 06/25/2010, 12/10/2010, 07/19/2011, 01/11/2012, 03/09/2012, 08/22/2012, 11/06/2012, 11/28/2012, 06/04/2013, 08/30/2013, 01/15/2014, 03/04/2014, 04/24/2014, 10/07/2014, 11/26/2014, 01/07/2015, 05/06/2015, 08/06/2015, 08/14/2015, 04/19/2016</t>
  </si>
  <si>
    <t>Estuary/Ocean, Tributary Habitat</t>
  </si>
  <si>
    <t>2010-005-00</t>
  </si>
  <si>
    <t>Abernathy Tidal Restoration</t>
  </si>
  <si>
    <t>The Washington Department of Fish and Wildlife (WDFW) --  in partnership with BPA -- will conduct ecosystem restoration within the tidal reaches (RM 0.0 â€“ 0.56) of Abernathy Creek.  The purpose of this Estuary Habitat restoration is to provide enhanced adult holding and spawning habitat and juvenile salmonid rearing habitat -- to help recover ESA-listed anadromous fish species within a naturally functioning estuary ecosystem.  Under Phase 3 of this Project, WDFW will implement the "Construction" of the Abernathy Tidal Restoration preferred alternatives -- as a Washington Estuary Habitat MOA Project.  (Phase 1 was Feasibility Study and Phase 2 was Design)._x000D_
_x000D_
Anadromous salmonid species in the Abernathy Creek watershed include fall chinook salmon, chum salmon, coho salmon, winter steelhead, and sea-run coastal cutthroat trout. Salmon and steelhead numbers have declined to only a fraction of historical levels.  In addition to anadromous salmonids, depleted  stocks of Pacific lamprey, Eulachon (proposed for listing), and green sturgeon (threatened) also exist in Abernathy Creek._x000D_
_x000D_
Table A.  Status of anadromous fishes occurring in Abernathy Creeks of the lower Columbia River (LCFRB 2004; NOAA Fisheries website 2009)._x000D_
_x000D_
Species	                ESU	                ESA Status	      Historical Population Size	           Recent Numbers_x000D_
Fall Chinook             LCR Chinook	Threatened		5,000-7,500		300-400_x000D_
Chum	                LCR Chum	Threatened	          	 6,500-40,000		50-100_x000D_
Coho	                LCR Coho	Threatened		10,000-30,000		unknown_x000D_
Winter Steelhead	Coastal Steelhead	Not listed			2,000			50-500_x000D_
Sea-Run Cutthroat  		--	Not listed			unknown			&lt;15_x000D_
Pacific Lamprey		--	Not listed			unknown			unknown_x000D_
Green Sturgeon	Southern DPS	Threatened		unknown			unknown_x000D_
Eulachon	LCR	Proposed 	Threatened		unknown			unknown_x000D_
._x000D_
Phase 3 Construction Tasks: _x000D_
_x000D_
A.  Conduct the Construction Tasks from July 15, 2012 through October 31, 2012._x000D_
	a. Mobilization; delivery of equiqment, and storage of logs and construction materials on-site._x000D_
	b. Survey and flag key design elements, including wetland protection._x000D_
	c.  Renovate access road and remove trees to be used for large wood structures._x000D_
	d. Put any sediment reduction structures and coffer dams in place, as needed to protect stream environment and ESA fish._x000D_
	e. Excavate blind channels._x000D_
	f. Build hummocks with soils excavated from channels._x000D_
	g. Haul excavation spoils offsite, including road bed rock and old boat ramp materials._x000D_
	h. Build large wood structures and engineered log jams._x000D_
	i. Conduct plantings and other revegetation actions._x000D_
	j. Demobilization._x000D_
B. Develop a monitoring plan for revegetation, and a long-term Operations and Maintenance Agreement with BPA.</t>
  </si>
  <si>
    <t>47336, 47420, 54420, 58336</t>
  </si>
  <si>
    <t>Chinook - Deschutes River Summer/Fall ESU, Chinook - Lower Columbia River ESU (threatened), Chinook - Mid-Columbia River Spring ESU, Chinook - Snake River Fall ESU (threatened), Chinook - Snake River Spring/Summer , Chinook - Snake River Spring/Summer ESU (threatened), Chinook - Upper Columbia River Spring ESU (endangered), Chinook - Upper Columbia River Summer/Fall ESU, Chinook - Upper Willamette River ESU (threatened), Chum - Columbia River ESU (threatened), Coho - Lower Columbia River ESU (threatened), Cutthroat Trout, Coastal - Southwest Washington/Columbia River ESU, Steelhead - Lower Columbia River DPS (threatened), Steelhead - Middle Columbia River DPS (threatened), Steelhead - Snake River DPS (threatened), Steelhead - Upper Columbia River DPS (threatened), Steelhead - Upper Willamette River DPS (threatened)</t>
  </si>
  <si>
    <t>WA - by WE Location Expenditure, Washington Estuary MOA</t>
  </si>
  <si>
    <t>04/02/2010, 03/02/2011, 04/04/2011, 11/07/2011, 05/14/2012, 06/07/2013, 09/04/2013</t>
  </si>
  <si>
    <t>2010-006-00</t>
  </si>
  <si>
    <t>Hump Fisher-Island Restoration</t>
  </si>
  <si>
    <t>Abstract_x000D_
Hump-Fisher Island is a 400 acre island located at approximately river mile 60 on the Washington side of the Columbia River owned by Washington State.  The primary purpose of the proposed 536 Restoration Project is to create rearing habitat for all upstream ESUâ€™s of juvenile anadromous salmonids in the mainstem Columbia River.  This component of the Feasibility Study will be done by the Washington Department of Fish and Wildlife (WDFW) with the assistance of subcontractors.  The WDFW component will be combined with the remainder of the Feasibility Study conducted by the Corps and its AE contractor._x000D_
Synopsis of the Statement of Work:_x000D_
This document describes the roles and responsibilities that WDFW will perform in cooperation with the Portland District Army Corps of Engineers (Corps).  Key tasks include:_x000D_
â€¢ Characterize the existing habitat conditions and related ecosystem processes within the study area;_x000D_
â€¢ Articulate the scope of work, associated tasks, level of effort, and schedule;_x000D_
â€¢ Develop a conceptual restoration plan for the Hump Fisher Area â€“ including identification of alternatives, 30% design, and an estimate of                  biological benefits on selected alternatives; and_x000D_
â€¢ Frames the monitoring approach as instrument for future adaptive management measures._x000D_
Study Approach:_x000D_
WDFW is the prime contractor to BPA to develop this half of the Feasibility Study â€“ which will constitute the non-federal work-in-kind match.  WDFW will develop a collaborative research agreement with contractors to facilitate development of all deliverables from an expert team.  The Corps will develop a Task Order contract with an AE Firm to develop all aspects of the Feasibility study not covered in this WDFW Statement of Work.  _x000D_
This section describes the planning framework and work tasks necessary to complete the Feasibility Study:_x000D_
Task 1. Define Strategic Planning Elements:_x000D_
Project partners (WDFW, PC Trask-PWA) will establish a preliminary vision for the site that incorporates strategic planning in the form of broad goals and measurable objectives.  A conceptual model and monitoring plan are an integral part of the restoration plan._x000D_
Task 2. Characterize historic conditions of Hump-Fisher Island:_x000D_
develop a historical template for the creation and evolution of mainstem islands, using information from Trask (2009).  WDFW, in cooperation with the Corps, will complete a short history of dredging relevant to Hump Island â€“ to track site changes and determining the range of restoration opportunities._x000D_
Task 3.  Assemble existing datasets and related research:_x000D_
WDFW and PC Trask-PWA will collect and synthesize existing physical and biological data related to the project site and river reach. In conjunction with the Corps' AE contractor, WDFW will also assemble other types of available relevant data. Data compilation is critical for not only refining conceptual model but assessing data gaps._x000D_
Task 4. Develop the Hump-Fisher Conceptual Restoration Model:_x000D_
WDFW will develop the conceptual model for the Hump-Fisher restoration project.  A a data gap analysis will be conducted to facilitate the development of this conceptual model and guide subsequent data collection. _x000D_
Task 5. Topographic Survey and Water Flux Analysis:  _x000D_
Project partners (WDFW, PC Trask-PWA) will develop a contour map of Hump and Fisher islands based on ground survey methods and a bathymetric map of the submerged areas.  The team will also provide the following studies: (1) A tidal study, and (2) an analysis of seasonal variation in water surface elevation of the Columbia River at Hump-Fisher._x000D_
Task 7. Develop restoration alternative evaluation:_x000D_
Data analyses and evaluations from tasks above will be synthesized into a comprehensive inventory of opportunities and constraints of potential combinations of habitat restoration actions on the islands. The deliverable for this task includes identification of alternatives, 5-10% design on selected alternatives, an estimate of biological benefits on selected alternatives, and the selection of the preferred habitat restoration alternative._x000D_
Task 8. Develop the restoration plan: _x000D_
This task represents a synthesis for products developed in tasks (#1-7) as well as articulating the overall project approach.  The primary outcome of this plan will be the alternatives analysis described in Task #7 (above).  _x000D_
Task 9. Monitoring and Evaluation Plan:_x000D_
A study plan will be developed to provide further development of monitoring design methods and criteria to evaluate the development of intertidal habitat.  Monitoring of a nearby functional wetland will be important to design parameters and alternatives development for the project.  Specific parameters may include: sediment accretion patterns; vegetation species, tidal channel development; lateral migration of island beaches; and target fish and prey species abundance. _x000D_
Task 10:  Project Completion Report_x000D_
WDFW will provide a Draft progress re</t>
  </si>
  <si>
    <t>Washington Estuary MOA</t>
  </si>
  <si>
    <t>2010-007-00</t>
  </si>
  <si>
    <t>Cottonwood/Howard Island Tidal Channel Connection</t>
  </si>
  <si>
    <t>2010-008-00</t>
  </si>
  <si>
    <t>Lower Kalama Tidal Restoration</t>
  </si>
  <si>
    <t>2010-009-00</t>
  </si>
  <si>
    <t>Acquisition of Chaney Parcel at Wood's Landing and Restoration of Chum Salmon Spawning Tributary</t>
  </si>
  <si>
    <t>2010-010-00</t>
  </si>
  <si>
    <t>Post Office Lake Wetland Restoration</t>
  </si>
  <si>
    <t>2010-011-00</t>
  </si>
  <si>
    <t>Germany Tidal Restoration</t>
  </si>
  <si>
    <t>2010-012-00</t>
  </si>
  <si>
    <t>Paradise Point Wetland Enhancement</t>
  </si>
  <si>
    <t>2010-013-00</t>
  </si>
  <si>
    <t>Austin Point LWD Complexing</t>
  </si>
  <si>
    <t>2010-014-00</t>
  </si>
  <si>
    <t>Elochoman Tidal Restoration</t>
  </si>
  <si>
    <t>The Washington Department of Fish and Wildlife (WDFW) and Columbia Land Trust (land-owner),  in partnership with the Corps of Engineers, Portland District (CENWP) and its AE Contractor (to be determined) will develop the 536 feasibility study on the ecosystem restoration needs and opportunities within the tidal reaches of the Elochoman River and Slough (approximately Columbia RM 40).  The purpose of the 536 feasibility study is to investigate and recommend appropriate restoration alternatives through conceptual analysis, provide comprehensive planning, engineering and environmental background information to accomplish ecosystem restoration. _x000D_
_x000D_
This contract funds WDFW to provide non-Federal Work-in Kind to conduct the Elochoman Tidal restoration 536 Feasibility Study in conjunction with the Corps of Engineers Federally-funded component.  The WDFW portion is comprised of identification of preliminary habitat restoration alternatives and Conceptual Design, and project coordination and oversight of all  technical products. _x000D_
_x000D_
Specific WDFW work tasks include:_x000D_
â€¢ Manage and Administer the WDFW Project, including a subcontract to Columbia Land Trust (CLT). _x000D_
        ~The CLT (subcontract) will: conduct the Public Outreach, review deliverables from WDFW and the Corps AE Contractor, assist in the development and selection of restoration alternatives, and provide all available data including land ownership documentation for the Real Estate Plan._x000D_
â€¢Review and compilation of relevant historical data -- including LCFRB Recovery Plan and Subbasin Plan, technical  reports and remote sensing images;_x000D_
â€¢ Facilitate coordination with various cooperating entities, including the Corps, BPA, CLT and WSDOT;_x000D_
â€¢ Development of Preliminary Habitat Restoration Alternatives -- based on the WDFW pre-scoping and any additional field studies conducted as part of the Feasibility Study._x000D_
         ~ Work with WSDOT to identify and come to consensus on which culverts, tide gates or other drainage structures are feasible for further consideration as a preferred alternative._x000D_
         ~ Work with the Project Development Team to develop a Preferred Alternative through the Corps Economic Analysis.	_x000D_
â€¢ Provide Technical Assistance, review and revision on specific work elements conducted by the Corps and its AE Contractor; such as: Real Estate Plan, Cultural Resources, Environmental Compliance (NEPA), and Economic Analysis._x000D_
â€¢ State Environmental compliance and permitting._x000D_
_x000D_
_x000D_
A. Technical input -- compile and provide historical data:_x000D_
_x000D_
WDFW and other cooperators will provide the Project Development Team access to previously compiled and publicly available documents including relevant data and maps._x000D_
_x000D_
B.  Development of Habitat Restoration Alternatives;_x000D_
_x000D_
WDFW will work with WSDOT, CLT,  BPA, the Corps  to identify and evaluate Restoration Alternatives._x000D_
_x000D_
WDFW and the Project Development Team will develop and define up to six restoration alternatives for the site, including up to three stream crossing structure alternatives for each water body crossing on SR4,  _x000D_
_x000D_
WDFW will facilitate and participate in up to four meetings, including:_x000D_
_x000D_
      1)  One on-site field meeting in combination with one work-shop style meeting with the Project Development Team (includes BPA, the Corps, CLT, WSDOT, and WDFW). _x000D_
_x000D_
      2)  The Project Development Team will participate in one preliminary meeting prior to choosing the final alternative â€“ where the WDFW and the Corps shall present all the developed/defined alternatives.  _x000D_
_x000D_
      3) The Corps-WDFW Project Development Team will participate in the final analysis meeting -- using Corps Planning Guidance criteria with preliminary information to further on narrow this list down to those alternatives which can meet the criteria.   _x000D_
_x000D_
      4)  In the final Project Develop meeting, the Corps Economist will present the cost analysis -- to inform the preferred alternative selection.  The WDFW-Corps Project Development Team will then choose the Final Alternative using all available information._x000D_
_x000D_
_x000D_
C. Environmental compliance:_x000D_
_x000D_
Covers work by WDFW to assemble, gather, acquire, or prepare documents in support of BPA's environmental compliance; includes providing data and maps, and obtaining permits._x000D_
_x000D_
D.  Coordination with the Corp's AE Contractor);_x000D_
_x000D_
E. WDFW Review and comment on the AE Contractor's documents and deliverables:_x000D_
_x000D_
F.  CLT will take the lead on the Public Outreach Work Element.  CLT will coordinate with WDFW,  WSDOT, the Corps, and BPA on public outreach for the Elochoman Tidal Restoration project.  CLT will work with adjacent land owners and provide information to the general public regarding the development and implementation of the Elochoman Tidal Restoration Project under the Washington Estuary Habitat MOA.  _x000D_
_x000D_
G. Reporting -- WDFW will work with cooperators to develop the Feasibility Study Report._x000D_
                Initial Draft Feasibility Report_x000D_
	Final Draft Feasibility Report</t>
  </si>
  <si>
    <t>05/14/2010, 09/21/2010, 11/07/2011</t>
  </si>
  <si>
    <t>2010-015-00</t>
  </si>
  <si>
    <t>Willow Grove Tidal Restoration</t>
  </si>
  <si>
    <t>2010-016-00</t>
  </si>
  <si>
    <t>Shillapoo Wildlife Area Feasibility of Setback Levees</t>
  </si>
  <si>
    <t>2010-017-00</t>
  </si>
  <si>
    <t>Duncan Creek Restoration</t>
  </si>
  <si>
    <t>This Washington Estuary MOA Duncan and Hamilton Creek restoration project will enhance two productive groundwater-fed spawning channels for the benefit of ESA listed Lower Columbia River Chum salmon.</t>
  </si>
  <si>
    <t>53901, 54531</t>
  </si>
  <si>
    <t>03/02/2011, 11/07/2011, 05/01/2012, 06/07/2013</t>
  </si>
  <si>
    <t>2010-018-00</t>
  </si>
  <si>
    <t>Lower Washougal Delta Habitat Complexing</t>
  </si>
  <si>
    <t>2010-019-00</t>
  </si>
  <si>
    <t>Lower Kalama Delta Habitat Complexing</t>
  </si>
  <si>
    <t>2010-020-00</t>
  </si>
  <si>
    <t>Chinook River Estuary Restoration</t>
  </si>
  <si>
    <t>This Chinook River Estuary anadromous fish habitat restoration project is a Washington MOA Project directly funded by Bonneville Power Administration.  The overall goal of this work is to provide increased and improved estuarine habitat for in-basin and out-of-basin anadromous salmonid species, with a focus on the 13 salmon ESU's and steelhead DPSs  listed under the Endangered Species Act (ESA). The enhanced juvenile rearing habitat and adult holding habitat resulting from the Chinook Estuary restoration will contribute to increased survival of anadromous salmonids in the Columbia River Estuary called for in the FCRPS Biological Opinion. The work under this project includes the following elements:_x000D_
_x000D_
1. Hydrologic modeling._x000D_
2. Pre-Acquisition actions needed to produce appraisals for (a) a 120 acre fee simple acquisition, and (b) a 100 acre conservation (flood) easement._x000D_
3. A Chinook Estuary habitat Restoration Plan for comprehensive site restoration, development of tide gate management changes, and including near-term fish access/habitat improvement actions._x000D_
4. Implementation</t>
  </si>
  <si>
    <t>26934 REL 35, 53956, BPA-006144</t>
  </si>
  <si>
    <t>Chinook - Deschutes River Summer/Fall ESU, Chinook - Lower Columbia River ESU (threatened), Chinook - Mid-Columbia River Spring ESU, Chinook - Snake River Fall ESU (threatened), Chinook - Snake River Spring/Summer , Chinook - Snake River Spring/Summer ESU (threatened), Chinook - Upper Columbia River Spring ESU (endangered), Chinook - Upper Columbia River Summer/Fall ESU, Chinook - Upper Willamette River ESU (threatened), Chum - Columbia River ESU (threatened), Coho - Lower Columbia River ESU (threatened), Cutthroat Trout, Coastal - Southwest Washington/Columbia River ESU, Cutthroat Trout, Coastal - Upper Willamette River ESU, Sockeye - Deschutes Subbasin, Sockeye - Lake Wenatchee ESU, Sockeye - Okanogan River ESU, Sockeye - Other, Sockeye - Snake River ESU (endangered), Steelhead - Lower Columbia River DPS (threatened), Steelhead - Middle Columbia River DPS (threatened), Steelhead - Snake River DPS (threatened), Steelhead - Upper Columbia River DPS (threatened), Steelhead - Upper Willamette River DPS (threatened), Wildlife</t>
  </si>
  <si>
    <t>Chinook (Fall) [Lower Columbia River ESU] -- COASTAL -- Chinook River, Chum [Columbia River ESU] -- COASTAL -- Grays &amp;amp; Chinook Rivers, Coho [Lower Columbia River ESU] -- COASTAL -- Grays &amp;amp; Chinook Rivers</t>
  </si>
  <si>
    <t>04/26/2011, 05/04/2011, 02/06/2012, 07/02/2012, 06/07/2013</t>
  </si>
  <si>
    <t>Estuary/Ocean, Population Status</t>
  </si>
  <si>
    <t>2010-021-00</t>
  </si>
  <si>
    <t>Lower Cowlitz Tidal Restoration</t>
  </si>
  <si>
    <t>2010-022-00</t>
  </si>
  <si>
    <t>Coweeman River Tidal Restoration</t>
  </si>
  <si>
    <t>2010-023-00</t>
  </si>
  <si>
    <t>Lewis River Acquisition</t>
  </si>
  <si>
    <t>2010-024-00</t>
  </si>
  <si>
    <t>Port of Kalama Off-channel Wetland Enhancement</t>
  </si>
  <si>
    <t>2010-025-00</t>
  </si>
  <si>
    <t>Barlowe Point Beach Nourishment</t>
  </si>
  <si>
    <t>This project will develop and implement GSI methodologies within the Snake River basin for wild Chinook salmon and steelhead passing Lower Granite Dam. Project leads will ensure that all SNP genotype data generated from this project will be standardized and available for Columbia River genetic baseline expansions (CRITFC 200890700-objective 2).  In addition, side by side comparisons of Parentage Based Tagging datasets (BPA project #201003100) and GSI datasets, will allow the identification of a single set of SNPs that can be used for both technologies.  This will allow the integration of sampling programs at Bonneville and Lower Granite Dam and in Columbia River and Snake River mainstem fisheries such that any sampled wild adult can be included in mixture analyses to determine stock composition and any sampled Snake River hatchery adult can be assigned to a stock and cohort. Once standardized SNP marker sets have been developed and tested, this project will genotype 2000 adults and 2000 juveniles (for each species) annually as they migrate past Lower Granite Dam on the Snake River.  An additional 1000 samples (for each species) will be genotyped annually as part of generational genetic baseline development and maintenance.  This sampling and genotyping will provide a robust baseline from which GSI mixture analyses can be performed, and will also provide temporal monitoring of genetic diversity/structure across the basin allowing estimation of gene flow and effective population size. Incorporating age and sex information collected simultaneously from migrating adults and juveniles will provide data on abundance and biodiversity of Snake River Chinook salmon and steelhead that have previously been unavailable for managing wild stocks in the basin.</t>
  </si>
  <si>
    <t>Blue Mountain/Grande Ronde, Blue Mountain/Imnaha, Columbia Plateau/Snake Lower, Mountain Snake/Clearwater, Mountain Snake/Salmon</t>
  </si>
  <si>
    <t>48347, 53239, 57343, 61826, 65455, 69548, 73153, CR-302340</t>
  </si>
  <si>
    <t>Chinook (Spring Summer) [Snake River ESU] -- Wet Clearwater -- Meadow Creek, Steelhead (Summer Winter) [Snake River DPS] -- Clearwater River -- Selway River</t>
  </si>
  <si>
    <t>RME / AP Category Review, Fast Track ISRP Review 2010, Proposals for New FCRPS BiOp work (FY10-July)</t>
  </si>
  <si>
    <t>04/15/2010, 06/25/2010, 07/19/2011, 10/31/2012, 06/25/2013, 06/04/2014, 06/26/2015, 06/02/2016</t>
  </si>
  <si>
    <t>2010-027-00</t>
  </si>
  <si>
    <t>Clear backlog of existing John Day steelhead DNA samples</t>
  </si>
  <si>
    <t>Formerly titled:  Implement a Rotating Panel Sampling Adult Steelhead in Small Tributaries of the Tucannon and Snake Rivers</t>
  </si>
  <si>
    <t>49149, 55446, 59759, 63634, 67136, 70700, 74615</t>
  </si>
  <si>
    <t>06/25/2010, 07/27/2010, 07/19/2011, 11/01/2012, 11/13/2012, 08/06/2013, 06/04/2014, 05/22/2015, 06/02/2016</t>
  </si>
  <si>
    <t>2010-029-00</t>
  </si>
  <si>
    <t>Genetic Characterization of John Day River Basin Summer Steelhead</t>
  </si>
  <si>
    <t>06/25/2010, 07/19/2011, 10/03/2012, 06/25/2013, 08/04/2014, 08/07/2015, 12/30/2015, 06/02/2016, 11/28/2016</t>
  </si>
  <si>
    <t>This project will evaluate a new, dynamic genetic technology that should be cheaper and more efficient than coded-wire tags for mass marking hatchery steelhead and Chinook salmon in the Snake River basin.  This technology, called Parentage Based Tagging (PBT), should provide a better tool to meet Fish &amp; Wildlife Program objectives associated with marking hatchery stocks, conducting hatchery evaluations and reform, and enforcing salmonid fishery management measures.  This project will genotype approximately 16,500 samples annually to create the first PBT parental genetic baselines for hatchery steelhead and Chinook salmon in the Snake River basin. In doing so, it will effectively, permanently genetically mark ~12 million smolts, per species, per year.  This project will work closely with an existing BPA funded project (2008-907-00) to ensure that future genetic marker sets used in the Columbia River basin are standardized, providing unprecedented genetic tools for managing wild and hatchery stocks in the basin: with Genetic Stock Identification techniques segregating adult wild runs by stock of origin, and Parentage Based Tagging technologies identifying the stock and age of sampled hatchery fish._x000D_
_x000D_
_x000D_
In the ISRP review of Proposal 201003100: Snake River Chinook and Steelhead Parental Based Tagging, they suggested that two items be addressed during contracting:_x000D_
_x000D_
1.)  They suggested that for objective 4, 157...SNP Genotyping (juveniles) - a number of non-hatchery wild juveniles originating from major population groups (MPGs) or reporting groups should be tested against the parents used to establish the PBT baseline. They should not assign to any of the hatcheries. It was not apparent from the objectives and methods that this testing was included._x000D_
_x000D_
While intuitively the screening of wild juveniles may seem necessary to test power of parentage assignments in terms of false-positive error rates (wild juveniles shouldnâ€™t assign to the hatchery parental baseline), the highest likelihood for error will be within datasets that contain full siblings.  We will have ample opportunities to test for this type of error through the screening of both adult and juvenile hatchery samples, where it is likely that full siblings of their parents will be within the dataset.  In addition, since the SNP marker sets that will be run for PBT analyses will be the same marker sets used for wild GSI, there will be numerous wild samples whose genotypes could be tested against the hatchery parental baseline. _x000D_
_x000D_
2.)They also expressed concern that the high throughput requirements for analysis of 16.5K samples per year plus any future samples from fisheries, etc., may quickly overwhelm the system. Given the genetic laboratory's other demands, proponents need to verify in contracting that results can be provided in accordance with proposed schedules._x000D_
_x000D_
With the acquisition of new SNP genotyping instruments and an automated pipetting robot prior to the development of these proposals, along with the request of additional Personnel and laboratory equipment as part of these new proposals, we are confident that we will be able to provide results in accordance to proposed schedules.</t>
  </si>
  <si>
    <t>48348, 53238, 57342, 61801, 65500, 69574, 73195, CR-302342</t>
  </si>
  <si>
    <t>Chinook - Mid-Columbia River Spring ESU, Chinook - Snake River Fall ESU (threatened), Chinook - Snake River Spring/Summer , Chinook - Snake River Spring/Summer ESU (threatened), Sockeye - Snake River ESU (endangered), Steelhead - Snake River DPS (threatened)</t>
  </si>
  <si>
    <t>Chinook (Spring Summer) [Snake River ESU] -- South Fork Salmon River -- South Fork Salmon River mainstem, Chinook (Spring Summer) [Snake River ESU] -- Upper Salmon River -- Pahsimeroi River, Chinook (Spring Summer) [Snake River ESU] -- Upper Salmon River -- Salmon River upper mainstem above Redfish Lake, Steelhead (Summer Winter) [Snake River DPS] -- Salmon River -- Pahsimeroi River, Steelhead (Summer Winter) [Snake River DPS] -- Salmon River -- Salmon River upper mainstem, Steelhead (Summer Winter) [Snake River DPS] -- Salmon River -- South Fork Salmon River</t>
  </si>
  <si>
    <t>04/15/2010, 06/25/2010, 07/19/2011, 10/31/2012, 06/25/2013, 01/06/2014, 06/04/2014, 05/22/2015, 02/05/2016, 02/10/2016, 06/02/2016</t>
  </si>
  <si>
    <t>Harvest, Hatchery, Population Status</t>
  </si>
  <si>
    <t>05/05/2010, 05/24/2010, 06/25/2010, 07/19/2011, 10/29/2012, 12/05/2012, 06/25/2013, 06/04/2014, 05/22/2015, 06/02/2016</t>
  </si>
  <si>
    <t>We propose to quantitatively evaluate the relative reproductive success of naturally spawning hatchery and natural origin steelhead in the Columbia Basin. Hatcheries are one of the main tools that have been used to mitigate for salmon losses caused by the construction and operation of the Columbia River hydropower system.  In addition to harvest augmentation, hatcheries have recently been used in attempts to protect stocks from extinction (e.g., captive breeding) and attempts to enhance natural production (supplementation).  Surprisingly, little is known about how much the investment in hatcheries benefits or harms natural production.  We propose to take advantage of recent technological advances in genetics to empirically monitor the reproductive success of hatchery and natural steelhead using a DNA-based pedigree approach.  Specifically, we will (1) directly measure the relative reproductive success of hatchery and natural-origin steelhead  in a the natural environment, (2) determine the degree to which any differences in reproductive success between hatchery and natural steelhead can be explained by measurable biological characteristics such as run timing, morphology or behavior, and (3) estimate the relative fitness of hatchery-lineage steelhead after they have experienced an entire generation in the natural environment.</t>
  </si>
  <si>
    <t>49080, 53865, 57037, 61956, 65859, 69663, 73235, CR-304853</t>
  </si>
  <si>
    <t>Chinook - Snake River Fall ESU (threatened), Steelhead - Upper Columbia River DPS (threatened)</t>
  </si>
  <si>
    <t>Chinook (Fall) [Snake River ESU], Chinook (Spring Summer) [Upper Columbia River ESU], Steelhead (Summer Winter) [Snake River DPS], Steelhead (Summer Winter) [Upper Columbia River DPS]</t>
  </si>
  <si>
    <t>Chinook (Fall) [Snake River ESU] -- Snake River -- Snake River Lower Mainstem, Chinook (Spring Summer) [Upper Columbia River ESU] -- Upper Columbia / East Slope Cascades -- Methow River, Steelhead (Summer Winter) [Snake River DPS] -- Lower Snake -- Asotin Creek, Steelhead (Summer Winter) [Upper Columbia River DPS] -- Upper Columbia / East Slope Cascades -- Methow River</t>
  </si>
  <si>
    <t>04/15/2010, 06/25/2010, 07/19/2011, 10/03/2012, 06/25/2013, 01/06/2014, 04/04/2014, 06/04/2014, 05/22/2015, 06/02/2016</t>
  </si>
  <si>
    <t>A unique well coordinated standardized monitoring and evaluation program(s) exists in the Upper Columbia River Basin.  Monitoring and evaluation programs are funded by a combination of  federal (BPA, BOR, USFWS), State, Tribal, and regional (PUDs) entities.  While all these various program contribute data to estimate VPS parameters for steelhead and spring Chinook salmon, these programs also share common deficiencies related to precision and accuracy of the abundance estimates.  Existing M &amp; E activities combined with recent advances in PIT tag technology provide an opportunity to improve the quality of the data generated in order to make proper management decisions concerning ESA listed species.  The overall objectives of the project are to: 1) evaluate precision and accuracy of the smolt monitoring methodology for both steelhead and spring Chinook , 2) estimate the proportion of hatchery steelhead in each primary population, 3) estimate the precision of redd counts for both steelhead and spring Chinook and 4) evaluate the accuracy of the steelhead spawning ground survey design.  We also intend to conduct a steelhead radio telemetry study to independently validate estimates generated from PIT tags and to estimate steelhead population characteristics (overwinter survival, number of redds per female).  These tasks address in part or fully the critical uncertainties identified under Supplementation in the Columbia River Basin Research Plan (2006-03) and steelhead population characteristics (abundance, productivity, and ratio of hatchery fish) under the Fish and Wildlife Program.  Additionally, all of the studies in this proposal are directly consistent with RPAs for the FCRPS BiOp.  In summary, this project seeks to build on the existing programs in all the subbasins and provide information and equipment needed for long term monitoring of VSP parameters with a known level of accuracy and precision.  The project consists of two contracts based on the Agency performing the monitoring and evaluation activities in the respective subbasins.  WDFW is the primary contractor for the project and conducts extensive work in the Wenatchee and Methow subbasins.  In the Okanogan Basin, the Colville Confederated Tribes will be the lead Agency because most of the M &amp; E is conducted by the CCT under OBMEP.  The Entiat subbasin is not specifically addressed in this project, but activities funded ISEMP in the Entiat follow identical protocols/methods and will benefit directly from this project.</t>
  </si>
  <si>
    <t>47950, 48256, 53112, 53250, 57340, 57779, 59817, 61612, 61740, 61794, 65556, 65731, 69256, 69402, 72749, 72904, CR-302274, CR-302275</t>
  </si>
  <si>
    <t>Chinook - Upper Columbia River Spring ESU (endangered), Steelhead - Upper Columbia River DPS (threatened)</t>
  </si>
  <si>
    <t>Chinook (Spring Summer) [Upper Columbia River ESU] -- Upper Columbia / East Slope Cascades -- Entiat River, Chinook (Spring Summer) [Upper Columbia River ESU] -- Upper Columbia / East Slope Cascades -- Methow River, Chinook (Spring Summer) [Upper Columbia River ESU] -- Upper Columbia / East Slope Cascades -- Wenatchee River, Steelhead (Summer Winter) [Upper Columbia River DPS] -- Upper Columbia - Above Chief Joseph Dam -- San Poil River, Steelhead (Summer Winter) [Upper Columbia River DPS] -- Upper Columbia / East Slope Cascades -- Crab Creek, Steelhead (Summer Winter) [Upper Columbia River DPS] -- Upper Columbia / East Slope Cascades -- Entiat River, Steelhead (Summer Winter) [Upper Columbia River DPS] -- Upper Columbia / East Slope Cascades -- Methow River, Steelhead (Summer Winter) [Upper Columbia River DPS] -- Upper Columbia / East Slope Cascades -- Okanogan River, Steelhead (Summer Winter) [Upper Columbia River DPS] -- Upper Columbia / East Slope Cascades -- Wenatchee River</t>
  </si>
  <si>
    <t>04/15/2010, 06/25/2010, 07/19/2011, 10/03/2012, 05/06/2013, 06/25/2013, 06/04/2014, 09/02/2014, 05/22/2015, 06/02/2016</t>
  </si>
  <si>
    <t>PROJECT TITLE:_x000D_
Abundance, productivity and life history of Fifteenmile Creek Steelhead (201003500)_x000D_
_x000D_
The Fifteenmile Creek Winter steelhead population is considered the most inland winter race of steelhead in the Columbia River Basin.  This population has been identified as a â€œmust have viableâ€ by the ICTRT reaching viable status is essential for achieving DPS delisting.  The ICTRT, Recovery Plan, and the FCRPS BiOp have all identified this population as high priority for improving precision and accuracy of abundance, productivity, diversity and spatial structure information.  This proposal is designed to be implemented by ODFW to establish a comprehensive monitoring and evaluation program for abundance, productivity, and life history of steelhead in the Fifteenmile Creek population, which is ESA listed as a component of the Mid-C steelhead DPS.  This work is critical to gaining a better understanding of the status of the population and DPS, monitoring and adapting recovery actions, and improving the knowledge of steelhead critical habitat. This project is designed to provide information for the following key performance metrics: recruits-per-spawner; age structure, hatchery fraction; adult life history characteristics; juvenile life history characteristics; smolt abundance; smolt migration survival; smolt-to-adult survival; smolts-per-spawner; spawner distribution; relationship of adult abundance estimates from redd counts and weir counts.  The work proposed includes: 1) installation and operation a weir, adult trap, and underwater video cameras to: assess adult escapement; estimate productivity as adult recruits per spawner; determine the proportion of returns that are hatchery origin strays; determine adult life history patterns; 2) operate a screw trap to: estimate juvenile (smolts and presmolts) abundance: mark smolts for survival and migration characteristics assessment; 3) conduct spawning surveys to determine spawner distribution and for redd based escapement estimates;  4) install and operate PIT tag interrogation sites to monitor movement.  Data analyses will integrate life stage specific survival and life history information to derive and assess the key performance metrics.  The information generated from this project will not only significantly improve the quality of the viability status assessments but will also serve as a basis for evaluating long term changes in productivity that result from tributary habitat improvement.  To augment the aforementioned objectives, NOAA fisheries will install PIT tag detection arrays at the confluences of Fivemile and Eightmile Creeks, and Fifteenmile and Ramsey Creeks under a separate BPA contract.  This project is a long term endeavor that will span multiple steelhead generations.</t>
  </si>
  <si>
    <t>48860, 54132, 60980, 64449, 71633, 75058, BPA-005279, BPA-006402, BPA-007037, BPA-007746, BPA-008407, BPA-009113, BPA-009601</t>
  </si>
  <si>
    <t>BiOp FCRPS 2008 (non-Accord), BiOp FCRPS 2008 (non-Accord) - Within Year</t>
  </si>
  <si>
    <t>04/15/2010, 06/02/2010, 06/25/2010, 06/30/2010, 07/27/2010, 03/03/2011, 07/19/2011, 11/10/2011, 11/10/2011, 10/04/2012, 08/23/2013, 06/20/2014, 12/12/2014, 03/02/2015, 12/10/2015, 11/28/2016</t>
  </si>
  <si>
    <t>Washingtonâ€™s current tag recovery program in the Lower Columbia River (LCR) is centered on the recovery of coded wire tags (CWT) from fisheries and escapement sampling, and development of escapement estimates primarily for Chinook salmon.  Deficiencies have been identified for the program including: 1) low escapement sample rates, 2) non-representative escapement sampling, 3) incomplete escapement sampling, and 4) bias in estimates of total escapement.  This is particularly true for coho salmon for which very limited escapement sampling occurs.  In addition, the application of Passive Integrated Transponder (PIT) tags has increased from 20,000 in 1988 to over 2,000,000 in 2009.  Currently, 2% of the returning adult salmon and steelhead passing Bonneville Dam (BON) are PIT tagged.  It is natural extension of the current CWT recovery program to include PIT tag recoveries.  The goals of this proposal are: 1) to address high priority deficiencies in the CWT program, 2) to expand Washingtonâ€™s LCR CWT program to include a recovery program for all tags, including PIT tags, and marks sampled in fisheries and escapement programs, 3) to provide point and interval estimates for recovered Pit and CWT tags by stratum when sample sizes are sufficient, 4) to have a single framework for tag recovery and salmon escapement monitoring programs, to report on Viable Salmonid Population (VSP) metrics for Chinook and coho salmon, and 5) to make this information available to policy makers, planners, managers, and others.  This proposal builds on the existing framework and infrastructure of the current CWT recovery program along other state, federal, and locally funded fisheries and escapement sampling programs coordinated by the Washington Department of Fish and Wildlife.</t>
  </si>
  <si>
    <t>Columbia Gorge/Columbia Gorge, Columbia River Estuary/Columbia Estuary, Lower Columbia/Columbia Lower</t>
  </si>
  <si>
    <t>48948, 57287, 57563, 59976, 61015, 64046, 64528, 69142, 69257, 72970, 72994, BPA-005315, BPA-005517, CR-305355, CR-305356</t>
  </si>
  <si>
    <t>RPA 50 Fish Population Status Monitoring, RPA 51 Collaboration Regarding Fish Population Status Monitoring, RPA 62 Fund Selected Harvest Investigations, RPA 63 Monitor Hatchery Effectiveness</t>
  </si>
  <si>
    <t>Chinook - Deschutes River Summer/Fall ESU, Chinook - Lower Columbia River ESU (threatened), Chinook - Mid-Columbia River Spring ESU, Chinook - Snake River Fall ESU (threatened), Chinook - Snake River Spring/Summer , Chinook - Snake River Spring/Summer ESU (threatened), Chinook - Upper Columbia River Spring ESU (endangered), Chinook - Upper Columbia River Summer/Fall ESU, Chinook - Upper Willamette River ESU (threatened), Chum - Columbia River ESU (threatened), Coho - Lower Columbia River ESU (threatened), Coho - Unspecified Population, Shad, American , Sockeye - Deschutes Subbasin, Sockeye - Lake Wenatchee ESU, Sockeye - Okanogan River ESU, Sockeye - Other, Sockeye - Snake River ESU (endangered), Steelhead - Lower Columbia River DPS (threatened), Steelhead - Middle Columbia River DPS (threatened), Steelhead - Snake River DPS (threatened), Steelhead - Upper Columbia River DPS (threatened), Steelhead - Upper Willamette River DPS (threatened), Sturgeon, White - Lower Columbia River</t>
  </si>
  <si>
    <t>Chinook (Bright) [Lower Columbia River ESU] -- CASCADE -- Lewis River, Chinook (Fall) [Lower Columbia River ESU] -- CASCADE -- Coweeman River, Chinook (Fall) [Lower Columbia River ESU] -- CASCADE -- Kalama River, Chinook (Fall) [Lower Columbia River ESU] -- CASCADE -- Lewis River, Chinook (Fall) [Lower Columbia River ESU] -- CASCADE -- Lower Cowlitz River, Chinook (Fall) [Lower Columbia River ESU] -- CASCADE -- Salmon Creek, Chinook (Fall) [Lower Columbia River ESU] -- CASCADE -- Toutle River, Chinook (Fall) [Lower Columbia River ESU] -- CASCADE -- Washougal River, Chinook (Fall) [Lower Columbia River ESU] -- COASTAL -- Chinook River, Chinook (Fall) [Lower Columbia River ESU] -- COASTAL -- Clatskanie River, Chinook (Fall) [Lower Columbia River ESU] -- COASTAL -- Elochoman River, Chinook (Fall) [Lower Columbia River ESU] -- COASTAL -- Grays River, Chinook (Fall) [Lower Columbia River ESU] -- COASTAL -- Mill Creek, Chinook (Fall) [Lower Columbia River ESU] -- COASTAL -- Scappoose River, Chinook (Fall) [Lower Columbia River ESU] -- GORGE -- Lower Gorge Tribs, Chinook (Fall) [Lower Columbia River ESU] -- GORGE -- Upper Gorge Tributaries, Chinook (Fall) [Lower Columbia River ESU] -- WILLAMETTE - CASCADE -- Clackamas River, Chinook (Spring) [Lower Columbia River ESU] -- CASCADE -- Kalama River, Chinook (Spring) [Lower Columbia River ESU] -- CASCADE -- North Fork Lewis River, Chinook (Spring) [Lower Columbia River ESU] -- CASCADE -- Toutle River, Chum [Columbia River ESU] -- CASCADE -- Cowlitz River, Chum [Columbia River ESU] -- CASCADE -- Kalama River, Chum [Columbia River ESU] -- CASCADE -- Lewis River, Chum [Columbia River ESU] -- CASCADE -- Salmon Creek, Chum [Columbia River ESU] -- CASCADE -- Washougal River, Chum [Columbia River ESU] -- COASTAL -- Clatskanie River, Chum [Columbia River ESU] -- COASTAL -- Elochoman River, Chum [Columbia River ESU] -- COASTAL -- Grays &amp;amp; Chinook Rivers, Chum [Columbia River ESU] -- COASTAL -- Mill Creek, Chum [Columbia River ESU] -- COASTAL -- Scappoose River, Chum [Columbia River ESU] -- GORGE -- Lower Gorge Tributaries, Chum [Columbia River ESU] -- GORGE -- Upper Gorge Tributaries, Chum [Columbia River ESU] -- WILLAMETTE - CASCADE -- Clackamas River, Coho [Lower Columbia River ESU] -- CASCADE -- Coweeman River, Coho [Lower Columbia River ESU] -- CASCADE -- East Fork Lewis River, Coho [Lower Columbia River ESU] -- CASCADE -- Kalama River, Coho [Lower Columbia River ESU] -- CASCADE -- Lower Cowlitz River, Coho [Lower Columbia River ESU] -- CASCADE -- North Fork Lewis River, Coho [Lower Columbia River ESU] -- CASCADE -- North Fork Toutle River, Coho [Lower Columbia River ESU] -- CASCADE -- Salmon Creek, Coho [Lower Columbia River ESU] -- CASCADE -- Washougal River, Coho [Lower Columbia River ESU] -- COASTAL -- Clatskanie River, Coho [Lower Columbia River ESU] -- COASTAL -- Elochoman River, Coho [Lower Columbia River ESU] -- COASTAL -- Grays &amp;amp; Chinook Rivers, Coho [Lower Columbia River ESU] -- COASTAL -- Mill Creek, Coho [Lower Columbia River ESU] -- COASTAL -- Scappoose River, Coho [Lower Columbia River ESU] -- GORGE -- Lower Gorge Tributaries, Coho [Lower Columbia River ESU] -- GORGE -- Upper Gorge Trib Mainstem (Hood, White Salmon), Coho [Lower Columbia River ESU] -- GORGE -- Upper Gorge Tributaries and Big White Salmon River, Coho [Lower Columbia River ESU] -- WILLAMETTE - CASCADE -- Clackamas River, Steelhead (Summer Winter) [Middle Columbia River DPS] -- Cascades Eastern Slope Tributaries -- Klickitat River, Steelhead (Summer Winter) [Middle Columbia River DPS] -- Cascades Eastern Slope Tributaries -- White Salmon River, Steelhead (Summer Winter) [Middle Columbia River DPS] -- Umatilla and Walla Walla River -- Umatilla River, Steelhead (Summer Winter) [Middle Columbia River DPS] -- Yakima River Group -- Satus Creek, Steelhead (Summer Winter) [Upper Columbia River DPS] -- Upper Columbia / East Slope Cascades -- Wenatchee River, Steelhead (Summer) [Lower Columbia River DPS] -- CASCADE -- East Fork Lewis River, Steelhead (Summer) [Lower Columbia River DPS] -- CASCADE -- Kalama River, Steelhead (Summer) [Lower Columbia River DPS] -- CASCADE -- North Fork Lewis River, Steelhead (Summer) [Lower Columbia River DPS] -- CASCADE -- Washougal River, Steelhead (Summer) [Lower Columbia River DPS] -- GORGE -- Wind River, Steelhead (Winter) [Lower Columbia River DPS] -- CASCADE -- Coweeman River, Steelhead (Winter) [Lower Columbia River DPS] -- CASCADE -- East Fork Lewis River, Steelhead (Winter) [Lower Columbia River DPS] -- CASCADE -- Kalama River, Steelhead (Winter) [Lower Columbia River DPS] -- CASCADE -- Lower Cowlitz River, Steelhead (Winter) [Lower Columbia River DPS] -- CASCADE -- North Fork Lewis River, Steelhead (Winter) [Lower Columbia River DPS] -- CASCADE -- North Fork Toutle River, Steelhead (Winter) [Lower Columbia River DPS] -- CASCADE -- Salmon Creek, Steelhead (Winter) [Lower Columbia River DPS] -- CASCADE -- Washougal River, Steelhead (Winter) [Lower Columbia River DPS] -- GORGE -- Lower Gorge Tributaries, Steelhead (Winter) [Lower Columbia River DPS] -- GORGE -- Upper Gorge Tributaries, Steelhead (Winter) [Lower Columbia River DPS] -- WILLAMETTE - CASCADE -- Clackamas River</t>
  </si>
  <si>
    <t>04/15/2010, 06/25/2010, 06/30/2010, 07/19/2011, 05/08/2012, 11/01/2012, 03/21/2014, 12/12/2014, 03/09/2015, 06/26/2015, 06/02/2016</t>
  </si>
  <si>
    <t>Harvest, Population Status</t>
  </si>
  <si>
    <t>04/15/2010, 06/25/2010, 05/09/2011, 07/19/2011, 06/25/2013, 06/04/2014</t>
  </si>
  <si>
    <t>2010-039-00</t>
  </si>
  <si>
    <t>hold for RME fast track 14</t>
  </si>
  <si>
    <t>2010-040-00</t>
  </si>
  <si>
    <t>hold for RME fast track 15</t>
  </si>
  <si>
    <t>2010-041-00</t>
  </si>
  <si>
    <t>Powerdale Fish Facility Demolition</t>
  </si>
  <si>
    <t>BPA-005938, BPA-005940</t>
  </si>
  <si>
    <t>02/23/2010, 04/30/2010, 07/07/2010</t>
  </si>
  <si>
    <t>2010-042-00</t>
  </si>
  <si>
    <t>Tucannon Expanded Pit Tagging</t>
  </si>
  <si>
    <t>w/o 00257845</t>
  </si>
  <si>
    <t>51112, 55732, 59993, 63682, BPA-005674, BPA-006403, BPA-006952, BPA-007747</t>
  </si>
  <si>
    <t>Exclude Tributary Habitat RME, Fast Track ISRP Reviewed, RM&amp;E Plus Cat. Review - Submitted and Reviewed, RME/AP Categorical Review, WA - by WE Location Expenditure</t>
  </si>
  <si>
    <t>04/15/2010, 06/25/2010, 01/21/2011, 07/19/2011, 11/01/2012, 06/25/2013, 06/04/2014</t>
  </si>
  <si>
    <t>2010-043-00</t>
  </si>
  <si>
    <t>Deschutes Hatchery Stray Study</t>
  </si>
  <si>
    <t>05/05/2010, 06/25/2010, 07/19/2011, 10/11/2012, 06/25/2013, 01/29/2014, 03/21/2014, 06/04/2014, 05/22/2015, 06/02/2016</t>
  </si>
  <si>
    <t>2010-045-00</t>
  </si>
  <si>
    <t>hold for next request</t>
  </si>
  <si>
    <t>2010-046-00</t>
  </si>
  <si>
    <t>Methow Habitat Status and Trend</t>
  </si>
  <si>
    <t>2010-047-00</t>
  </si>
  <si>
    <t>Tucannon GRTS Redd Sampling</t>
  </si>
  <si>
    <t>2010-048-00</t>
  </si>
  <si>
    <t>Snake River steelhead annual run-reconstruction</t>
  </si>
  <si>
    <t>Idaho Department of Fish and Game (IDFG), Nez Perce Tribe, Oregon Department of Fish and Wildlife, Shoshone-Bannock Tribes, Washington Department of Fish and Wildlife (WDFW)</t>
  </si>
  <si>
    <t>Govt - State, Tribe, Govt - State, Tribe, Govt - State</t>
  </si>
  <si>
    <t>RME Cat Review - Remove from Predation portfolio</t>
  </si>
  <si>
    <t>2010-049-00</t>
  </si>
  <si>
    <t>Evaluation of the Touchet endemic program</t>
  </si>
  <si>
    <t>Evaluation of the Tucannon River Summer Steelhead Endemic Stock Hatchery Program</t>
  </si>
  <si>
    <t>53444, 57970, 61639, 65752, 69542, 72775, BPA-006594, BPA-006953, BPA-007748, BPA-008409, BPA-009093, BPA-009542, CR-301316</t>
  </si>
  <si>
    <t>RPA 63 Monitor Hatchery Effectiveness</t>
  </si>
  <si>
    <t>04/21/2011, 07/19/2011, 10/03/2012, 06/25/2013, 06/04/2014, 05/22/2015, 06/02/2016</t>
  </si>
  <si>
    <t>Hatchery, Hydrosystem, Population Status</t>
  </si>
  <si>
    <t>2010-051-00</t>
  </si>
  <si>
    <t>Upper Columbia Water Quality and Water Quantity Gauges</t>
  </si>
  <si>
    <t>This project fills key gaps in stream flow monitoring in the Upper Columbia by installing and operating three new gauges, and modifying one stream gauge at locations that have been identified as critical both for use by the ISEMP/CHaMP and the OBMEP, and for the design and monitoring of the intensive implementation of the highest priority habitat actions as part of the Yakama Nation habitat projects, the Upper Columbia Non-Accords Habitat Programmatic, and implementation of habitat actions for the Entiat IMW. _x000D_
_x000D_
New gauges will be installed and operated by USGS in Entiat River below Tommy Creek (Entiat Subbasin), in Salmon Creek (Okanogan Subbasin), and in Beaver Creek (Methow Subbasin).  An existing gauge near the mouth of Nason Creek (Wenatchee Subbasin), currently operated by the Washington Department of Ecology (WDoE) will be modified by WDoE as part of this contract to correct critical errors in the gauge at high flows._x000D_
_x000D_
Three of the proposed gauges, in the Entiat, Methow, and Wenatchee, fill gaps in stream flow coverage in areas monitored by ISEMP. The new gauges on the Entiat River at Tommy Creek, and in Lower Nason Creek in the Wenatchee Subbasin were identified because those locations are the focus of targeted intensive habitat restoration and protection efforts, and improved stream flow monitoring in those areas in expected to improve the ability to implement and monitor high priority habitat actions._x000D_
_x000D_
Low stream flows and high temperatures are primary limiting factors in many of the listed populations within the Upper Columbia. Two streams in particular, Salmon Creek in the Okanogan Subbasin and Beaver Creek in the Okanogan Basin, are particularly affected by low stream flows, and have been the focus of much work to increase instream flows, but do not have adequate stream flow gauging to assess the effectiveness of these actions, or progress in addressing the limiting factor. The proposed new gauges in those two locations are intended to fill that role. The proposed new gauge on Salmon Creek was specifically requested by OBMEP to support measurements related to instream flow actions in that stream.</t>
  </si>
  <si>
    <t>Cascadia Conservation District, Upper Columbia Salmon Recovery Board, Washington Department of Ecology</t>
  </si>
  <si>
    <t>SWCD, Non-Profit, Govt - State</t>
  </si>
  <si>
    <t>07/19/2011, 11/29/2011</t>
  </si>
  <si>
    <t>2010-052-00</t>
  </si>
  <si>
    <t>Fall Chinook Productivity Monitoring</t>
  </si>
  <si>
    <t>2010-053-00</t>
  </si>
  <si>
    <t>Mass Marking Assessment</t>
  </si>
  <si>
    <t>2010-054-00</t>
  </si>
  <si>
    <t>Tucannon spring Chinook pedigree study</t>
  </si>
  <si>
    <t>2010-055-00</t>
  </si>
  <si>
    <t>Upper Grande Ronde and Catherine Creek IMW</t>
  </si>
  <si>
    <t>2010-056-00</t>
  </si>
  <si>
    <t>Umatilla Basin IMW</t>
  </si>
  <si>
    <t>This project was put in 2012-2014 NPCC Provincial Review and received a fund status and BPA desires to contract the project by August 1, 2011_x000D_
_x000D_
This project will monitor the effectiveness of B-run steelhead hatchery (supplementation) in the Clearwater River subbasin. Short term productivity will be assessed through Relative Reproductive Success (RRS) in Lolo Creek. Comparative performance of conventional and supplemental production strategies will be evaluated in the South Fork Clearwater River. This project will also validate PIT tag array-based status and trend estimates and facilitate a run-reconstruction of Snake Basin steelhead.</t>
  </si>
  <si>
    <t>Idaho Department of Fish and Game (IDFG), Nez Perce Tribe</t>
  </si>
  <si>
    <t>54313, 60211, 63432, 67492, 70707, 74546, BPA-006219, BPA-009543</t>
  </si>
  <si>
    <t>RPA 50 Fish Population Status Monitoring, RPA 63 Monitor Hatchery Effectiveness</t>
  </si>
  <si>
    <t>Chinook (Fall) [Snake River ESU] -- Snake River -- Snake River Lower Mainstem, Chinook (Spring Summer) [Snake River ESU] -- Dry Clearwater -- Lapwai/Big Canyon, Chinook (Spring Summer) [Snake River ESU] -- Dry Clearwater -- Lawyer Creek, Chinook (Spring Summer) [Snake River ESU] -- Dry Clearwater -- Upper South Fork Clearwater, Chinook (Spring Summer) [Snake River ESU] -- Wet Clearwater -- Lolo Creek, Steelhead (Summer Winter) [Snake River DPS] -- Clearwater River -- Clearwater River lower mainstem, Steelhead (Summer Winter) [Snake River DPS] -- Clearwater River -- Lolo Creek, Steelhead (Summer Winter) [Snake River DPS] -- Clearwater River -- South Fork Clearwater River, Steelhead (Summer Winter) [Snake River DPS] -- Lower Snake -- Asotin Creek</t>
  </si>
  <si>
    <t>Govt - State, Tribe</t>
  </si>
  <si>
    <t>04/21/2011, 07/19/2011, 10/14/2011, 10/29/2012, 12/05/2012, 08/06/2013, 09/24/2013, 06/04/2014, 10/01/2014, 05/22/2015, 05/28/2015, 06/02/2016</t>
  </si>
  <si>
    <t>2010-058-00</t>
  </si>
  <si>
    <t>Harvest monitoring of sport fisheries within Idaho</t>
  </si>
  <si>
    <t>2010-059-00</t>
  </si>
  <si>
    <t>2010-060-00</t>
  </si>
  <si>
    <t>Tucannon Spring Chinook PIT tagging</t>
  </si>
  <si>
    <t>Project combined with 2010-042-00, which was originally just for steelhead, but will now cover PIT tagging for both species.</t>
  </si>
  <si>
    <t>2010-061-00</t>
  </si>
  <si>
    <t>Genetic Stock Identification Program</t>
  </si>
  <si>
    <t>2010-062-00</t>
  </si>
  <si>
    <t>Yankee Fork Chinook Salmon Supplementation Program</t>
  </si>
  <si>
    <t>2010-063-00</t>
  </si>
  <si>
    <t>East Fork Salmon River Adult Abundance Monitoring Program</t>
  </si>
  <si>
    <t>2010-064-00</t>
  </si>
  <si>
    <t>Tucannon Radio Telemetry Study</t>
  </si>
  <si>
    <t>2010-065-00</t>
  </si>
  <si>
    <t>Columbia Basin Interagency Hatchery Effectiveness RM&amp;E Plan</t>
  </si>
  <si>
    <t>2010-066-00</t>
  </si>
  <si>
    <t>Evaluate hatchery steelhead spawning success</t>
  </si>
  <si>
    <t>2010-067-00</t>
  </si>
  <si>
    <t>Kalama River 2nd Generation RRS</t>
  </si>
  <si>
    <t>2010-068-00</t>
  </si>
  <si>
    <t>Chum re-establishment monitoring program</t>
  </si>
  <si>
    <t>Contract Description:_x000D_
_x000D_
This Inter-governmental contract will be to fund WDFW to coordinate and work with the Action Agencies to implement the WA Estuary MOA. _x000D_
_x000D_
The work WDFW performs under this project is in support of the information needed by BPA and the COE to make informed joint decisions in coordination with WDFW to select projects. Tasks include: _x000D_
1. Scoping and developing projects. _x000D_
2. Work with the Action Agencies (BPA and the COE) to prioritize estuary projects listed in the MOA and subsequent projects brought forward by project developers. _x000D_
3. Coordinate and work with the Action Agencies (AAs) to decide which prioritized projects will be preliminarily scoped and developed._x000D_
4. WDFW will conduct basic preliminary scoping activities that will assist WDFW in developing the fundamental elements of proposed projects. These scoping activities will support the COEâ€™s preliminary project requirements and in addition, will provide the minimal information needed to be scored through the AA criteria and ERTG if requested by the AAs. The specific scoping tasks are outlined in the SOW. _x000D_
5. WDFW will coordinate and come to a consensus with the AAs to determine whether a scoped and scored project should move forward.  _x000D_
6. WDFW will write the proposal narrative for the ISRP review process and respond to any ISRP concerns from the review in an agreed upon timeframe with the AAs. _x000D_
7. Work with the COE to identify the tasks WDFW can perform during the 536 Feasibility Study and assist in writing the Task Order and FCSA within the timeframe identified by the COE._x000D_
8. Write the Pisces SOW and budget for identified work in the FCSA 90 days before the anticipated start date. (i.e., adhere to the BPA 90 day contracting period). _x000D_
9. Participate in coordination meetings with the Action Agencies on a regular basis._x000D_
10. Coordinate site visits with Action Agencies to gain a more in-depth understanding of specific habitat projects. _x000D_
11. For projects being considered for the 536 Feasibility process, WDFW will send a draft letter of intent to the COE &amp; BPA for review prior to sending the final letter of intent to the COE with a cc: to BPA.</t>
  </si>
  <si>
    <t>49040, 54137, 57806, 58762, 60411, 62792, 64066, 64298, 65408, 67400, 68918, 70052, 73721, BPA-006772, CR-305979</t>
  </si>
  <si>
    <t>Chinook (Fall) [Lower Columbia River ESU] -- CASCADE -- Salmon Creek, Chinook (Fall) [Lower Columbia River ESU] -- COASTAL -- Chinook River, Chinook (Fall) [Lower Columbia River ESU] -- COASTAL -- Clatskanie River, Chinook (Fall) [Lower Columbia River ESU] -- COASTAL -- Elochoman River, Chinook (Fall) [Lower Columbia River ESU] -- COASTAL -- Mill Creek, Chinook (Fall) [Lower Columbia River ESU] -- GORGE -- Upper Gorge Tributaries, Chum [Columbia River ESU] -- CASCADE -- Salmon Creek, Chum [Columbia River ESU] -- COASTAL -- Clatskanie River, Chum [Columbia River ESU] -- COASTAL -- Elochoman River, Chum [Columbia River ESU] -- COASTAL -- Grays &amp;amp; Chinook Rivers, Chum [Columbia River ESU] -- COASTAL -- Mill Creek, Chum [Columbia River ESU] -- GORGE -- Upper Gorge Tributaries, Coho [Lower Columbia River ESU] -- CASCADE -- Salmon Creek, Coho [Lower Columbia River ESU] -- COASTAL -- Clatskanie River, Coho [Lower Columbia River ESU] -- COASTAL -- Elochoman River, Coho [Lower Columbia River ESU] -- COASTAL -- Grays &amp;amp; Chinook Rivers, Coho [Lower Columbia River ESU] -- COASTAL -- Mill Creek, Coho [Lower Columbia River ESU] -- GORGE -- Upper Gorge Trib Mainstem (Hood, White Salmon), Steelhead (Winter) [Lower Columbia River DPS] -- CASCADE -- Salmon Creek, Steelhead (Winter) [Lower Columbia River DPS] -- GORGE -- Upper Gorge Tributaries</t>
  </si>
  <si>
    <t>07/27/2010, 09/21/2010, 03/02/2011, 04/26/2011, 05/04/2011, 11/07/2011, 11/07/2011, 02/06/2012, 05/01/2012, 05/14/2012, 07/02/2012, 06/07/2013, 09/04/2013, 01/15/2014, 01/30/2014, 03/13/2014, 04/24/2014, 08/12/2014, 10/07/2014, 04/08/2015, 08/14/2015, 06/28/2016, 08/05/2016, 12/22/2016</t>
  </si>
  <si>
    <t>2010-071-00</t>
  </si>
  <si>
    <t>A Study to Evaluate Survival of Adult Salmon Migrating from the Mouth of the Columbia River to Bonneville Dam Summary</t>
  </si>
  <si>
    <t>2011-001-00</t>
  </si>
  <si>
    <t>Chum Salmon Enhancement in the Lower Columbia</t>
  </si>
  <si>
    <t>Project 2010-072-00 is a consolidated project developed in 2010 by BPA to combine two of Idaho's Fish Accord projects, Upper Lemhi River - Restoration (2008-602-00) and Lower Lemhi Habitat - Restoration (2008-606-00).  The consolidation was completed in order to simplify management and implementation of habitat improvements in the Lemhi sub-basin.</t>
  </si>
  <si>
    <t>47379, 48863, 53200, 57487, 58410, 59768, 61357, 63697, 65294, 67754, 68742, 71307, 72593, CR-299867, CR-305348</t>
  </si>
  <si>
    <t>Chinook (Spring Summer) [Snake River ESU] -- Upper Salmon River -- Lemhi River, Chinook (Spring Summer) [Snake River ESU] -- Upper Salmon River -- Salmon River lower mainstem below Redfish Lake, Steelhead (Summer Winter) [Snake River DPS] -- Salmon River -- Lemhi River, Steelhead (Summer Winter) [Snake River DPS] -- Salmon River -- Pahsimeroi River</t>
  </si>
  <si>
    <t>BiOp, non-Accord, Fish Accord, Other Agreements</t>
  </si>
  <si>
    <t>06/02/2010, 08/03/2010, 08/16/2010, 09/09/2010, 10/21/2010, 03/16/2011, 07/15/2011, 02/17/2012, 06/04/2012, 07/02/2012, 07/31/2012, 10/31/2012, 07/26/2013, 08/07/2013, 11/20/2013, 04/01/2014, 05/09/2014, 11/14/2014, 11/20/2014, 12/01/2014, 08/28/2015, 10/19/2015, 07/12/2016, 09/08/2016, 02/13/2017, 02/27/2017, 03/03/2017</t>
  </si>
  <si>
    <t>Columbia Land Trust will accelerate the development, design and construction of on-the-ground habitat restoration actions in the Columbia River Estuary that benefit threatened and endangered salmonid species and help meet survival benefit targets/goals required under the 2008 Federal Columbia River Power System (FCRPS) Biological Opinion (BiOp). The Columbia Land Trust Estuarine Restoration Project is intended to implement the following RPA required by the FCRPS BiOp.  RPA action 37 states:  _x000D_
_x000D_
 â€œEstuary Habitat Implementation 2010-2018 - Achieving Habitat Quality and Survival Improvement Targets.  The AAs will provide funding to implement additional specific projects as needed to achieve the total estuary survival benefits identified in the FCRPS BA.â€  _x000D_
All restoration actions conceived of and implemented within this project are intended to benefit threatened and endangered salmonid species rearing and migrating in main stem and tidal habitats of the Columbia River estuary.   As a principle implementer of restoration in the Columbia Estuary, Columbia Land Trust has conserved over four thousand acres of Columbia Estuary floodplain over the last nine years.  Columbia Land Trust accomplished this by permanently securing a land base from willing land owners through fair market processes.  These lands now serve as a platform from which on-the-ground restoration projects are able to be implemented.  Columbia Land Trust restoration projects result in some of the highest survival benefits for threatened and endangered salmon in the estuary (Johnson et al. 2007).  _x000D_
_x000D_
Columbia Land Trust will its specific land protection and restoration goals by working closely with land owners, local, state and federal agencies, providing risk capital through a revolving transaction fund, negotiation capacity, legal expertise and an ability to leverage significant sources of project funding. Columbia Land Trust has identified and is developing numerous estuary habitat acquisition and restoration projects within priority areas identified within the that this project supports. _x000D_
_x000D_
The projects developed within this program are largely tidal reconnection actions that restore full or near full tidal influence to areas that have been historically disconnected from tidal and fluvial  hydrologic processes by levees, roads, dredge material and railroad causeways.  These restoration actions intend to restore such natural habitat forming processes as tidal hydrology, sediment accretion, and the movement of macro-detritus that shape and maintain estuarine wetland habitats.  Specific restoration objectives are to: 1) Restore connectivity between river and floodplain, as well as in-river habitats; 2) Increase shallow water peripheral and side channel habitats toward historic levels. In addition to the ISRP review of this proposal there are two levels of scientific review for all estuary habitat restoration projects identified and implemented under this project.  _x000D_
_x000D_
Columbia Land Trust will coordinate with the Lower Columbia River Estuary Partnershipâ€™ s Science Work Group for the initial level of scientific review for on-the-ground habitat projects.  The second level of scientific review will be done by the RPA 37 Expert Regional Technical Group as required in the 2008 BiOp; this review will be conducted in coordination with the Science Work Group.</t>
  </si>
  <si>
    <t>Columbia River Estuary/Columbia Estuary, Columbia River Estuary/Elochoman, Columbia River Estuary/Grays, Lower Columbia/Columbia Lower, Lower Columbia/Kalama, Lower Columbia/Sandy, Lower Columbia/Willamette</t>
  </si>
  <si>
    <t>39727 REL 68, 39807 REL 57, 52484, 55910, 59773, 59863, 62810, 66801, 70448, 73737, BPA-005924, BPA-005926, BPA-006247, BPA-006847, BPA-007491, BPA-007862, BPA-008516, BPA-008517, BPA-009578</t>
  </si>
  <si>
    <t xml:space="preserve">Chinook - Deschutes River Summer/Fall ESU, Chinook - Lower Columbia River ESU (threatened), Chinook - Mid-Columbia River Spring ESU, Chinook - Snake River Fall ESU (threatened), Chinook - Snake River Spring/Summer , Chinook - Snake River Spring/Summer ESU (threatened), Chinook - Upper Columbia River Spring ESU (endangered), Chinook - Upper Columbia River Summer/Fall ESU, Chinook - Upper Willamette River ESU (threatened), Chum - Columbia River ESU (threatened), Coho - Lower Columbia River ESU (threatened), Coho - Unspecified Population, Cutthroat Trout, Coastal - Southwest Washington/Columbia River ESU, Cutthroat Trout, Coastal - Upper Willamette River ESU, Sockeye - Deschutes Subbasin, Sockeye - Lake Wenatchee ESU, Sockeye - Okanogan River ESU, Sockeye - Other, Sockeye - Snake River ESU (endangered), Steelhead - Lower Columbia River DPS (threatened), Steelhead - Middle Columbia River DPS (threatened), Steelhead - Snake River DPS (threatened), Steelhead - Upper Columbia River DPS (threatened), Steelhead - Upper Willamette River DPS (threatened), Sturgeon, Green </t>
  </si>
  <si>
    <t>Chinook (Fall) [Lower Columbia River ESU] -- COASTAL -- Big Creek, Chinook (Fall) [Lower Columbia River ESU] -- COASTAL -- Chinook River, Chinook (Fall) [Lower Columbia River ESU] -- COASTAL -- Clatskanie River, Chinook (Fall) [Lower Columbia River ESU] -- COASTAL -- Elochoman River, Chinook (Fall) [Lower Columbia River ESU] -- COASTAL -- Grays River, Chinook (Fall) [Lower Columbia River ESU] -- COASTAL -- Mill Creek, Chinook (Fall) [Lower Columbia River ESU] -- COASTAL -- Scappoose River, Chinook (Fall) [Lower Columbia River ESU] -- COASTAL -- Youngs Bay, Chinook (Fall) [Lower Columbia River ESU] -- WILLAMETTE - CASCADE -- Clackamas River, Chum [Columbia River ESU] -- COASTAL -- Big Creek, Chum [Columbia River ESU] -- COASTAL -- Clatskanie River, Chum [Columbia River ESU] -- COASTAL -- Elochoman River, Chum [Columbia River ESU] -- COASTAL -- Grays &amp;amp; Chinook Rivers, Chum [Columbia River ESU] -- COASTAL -- Mill Creek, Chum [Columbia River ESU] -- COASTAL -- Scappoose River, Chum [Columbia River ESU] -- COASTAL -- Youngs Bay, Chum [Columbia River ESU] -- WILLAMETTE - CASCADE -- Clackamas River, Coho [Lower Columbia River ESU] -- COASTAL -- Big Creek, Coho [Lower Columbia River ESU] -- COASTAL -- Clatskanie River, Coho [Lower Columbia River ESU] -- COASTAL -- Elochoman River, Coho [Lower Columbia River ESU] -- COASTAL -- Grays &amp;amp; Chinook Rivers, Coho [Lower Columbia River ESU] -- COASTAL -- Mill Creek, Coho [Lower Columbia River ESU] -- COASTAL -- Scappoose River, Coho [Lower Columbia River ESU] -- COASTAL -- Youngs Bay, Coho [Lower Columbia River ESU] -- WILLAMETTE - CASCADE -- Clackamas River, Steelhead (Winter) [Lower Columbia River DPS] -- WILLAMETTE - CASCADE -- Clackamas River</t>
  </si>
  <si>
    <t>11/19/2010, 07/19/2011, 10/25/2011, 11/10/2011, 03/09/2012, 05/18/2012, 08/22/2012, 01/16/2013, 06/04/2013, 07/10/2013, 08/30/2013, 02/20/2014, 04/24/2014, 07/16/2014, 10/07/2014, 11/26/2014, 04/03/2015, 08/06/2015, 08/14/2015, 04/19/2016, 05/04/2016, 10/11/2016, 12/22/2016</t>
  </si>
  <si>
    <t>2010-074-00</t>
  </si>
  <si>
    <t>Protect and Restore the Selway River Watershed</t>
  </si>
  <si>
    <t>This project supports the Upper Columbia Adaptive Management Framework, the 2008 FCRPS BiOp, the Yakama Nation Habitat Projects, the Colville Tribes Habitat Projects, and the Upper Columbia Habitat Programmatic Project by providing standardized implementation/compliance monitoring data for all salmon recovery projects implemented in the Upper Columbia, and by increasing the number of sites monitored as part of the Washington State Salmon Recovery Board's Reach-scale (Project) Effectiveness Monitoring Program.</t>
  </si>
  <si>
    <t>53080, 53194, 57047, 61474, 64876, 68904</t>
  </si>
  <si>
    <t>Implementation and Compliance Monitoring</t>
  </si>
  <si>
    <t>RPA 73 Implementation and Compliance Monitoring</t>
  </si>
  <si>
    <t>04/21/2011, 07/19/2011, 11/01/2012, 06/25/2013, 06/04/2014, 05/22/2015, 03/21/2016, 06/02/2016</t>
  </si>
  <si>
    <t>This project estimates survival and characterizes the migration of juvenile sockeye salmon between the upper Salmon River basin in central Idaho and Lower Granite Dam on the Snake River in Washington State using PIT tags and radio telemetry to determine the magnitude and locations of mortality. Snake River sockeye salmon were listed as endangered under the Endangered Species Act (ESA) in 1991 due to extremely low adult returns. Part of the recovery strategy includes a safety-net hatchery program utilizing captive broodstock to aid in rebuilding the population. Over the previous 16-years, hatchery production of Snake River sockeye salmon has increased steadily with current production levels between 200,000 and 300,000 juveniles annually._x000D_
_x000D_
Estimated survival between releases into the upper Salmon River basin and Lower Granite Dam for PIT tagged juvenile Snake River sockeye salmon in the spring has been highly variable between release locations, rearing strategies, origin, and years (0.114 to 0.776). Determining where and why mortality is occurring is a critical element towards successful rebuilding and recovery of endangered Snake River sockeye salmon. We propose to utilize PIT tags and radio telemetry to characterize the migration and estimate survival for juvenile sockeye salmon between the upper Salmon River basin in central Idaho and Lower Granite Dam on the Snake River in Washington State.  This projected is anticipated to be conducted each year from 2011 through 2014 in order to capture the annual variability between environmental conditions and brood years. Information gained from this study will directly contribute to actions that will play an important part in recovery of ESA-listed Snake River sockeye salmon by_x000D_
examining key uncertainties and filling data gaps. Determining the causes of mortality will provide important direction to inform management actions to optimize survival for sockeye salmon.</t>
  </si>
  <si>
    <t>46273 REL 21, 46273 REL 42, 46273 REL 59, 46273 REL 78, 46273 REL 99, 51136, 56263, 60321, 64116, 68370, BPA-005796, BPA-006390, BPA-006954, BPA-007749</t>
  </si>
  <si>
    <t>Execute on Safety Net and Conservation Objectives, Hatchery RM&amp;E, Hydrosystem RM&amp;E, Predation Management RM&amp;E</t>
  </si>
  <si>
    <t>RPA 41 Implement Safety-Net Programs to Preserve Genetic Resources and Reduce Extinction Risk, RPA 52 Monitor and Evaluate Performance within the FCRPS, RPA 63 Monitor Hatchery Effectiveness, RPA 70 Monitoring Related to Piscivorous (Fish) Predation</t>
  </si>
  <si>
    <t>Chinook (Fall) [Snake River ESU] -- Snake River -- Snake River Lower Mainstem, Chinook (Spring Summer) [Snake River ESU] -- Middle Fork Salmon River -- Middle Fork Salmon River below Indian Creek, Chinook (Spring Summer) [Snake River ESU] -- South Fork Salmon River -- Little Salmon River, Chinook (Spring Summer) [Snake River ESU] -- South Fork Salmon River -- South Fork Salmon River mainstem, Chinook (Spring Summer) [Snake River ESU] -- Upper Salmon River -- Lemhi River, Chinook (Spring Summer) [Snake River ESU] -- Upper Salmon River -- North Fork Salmon River, Chinook (Spring Summer) [Snake River ESU] -- Upper Salmon River -- Panther Creek, Chinook (Spring Summer) [Snake River ESU] -- Upper Salmon River -- Salmon River lower mainstem below Redfish Lake, Chinook (Spring Summer) [Snake River ESU] -- Upper Salmon River -- Salmon River upper mainstem above Redfish Lake, Chinook (Spring Summer) [Snake River ESU] -- Upper Salmon River -- Valley Creek, Steelhead (Summer Winter) [Snake River DPS] -- Hells Canyon -- Hells Canyon, Steelhead (Summer Winter) [Snake River DPS] -- Lower Snake -- Asotin Creek, Steelhead (Summer Winter) [Snake River DPS] -- Salmon River -- Chamberlain Creek, Steelhead (Summer Winter) [Snake River DPS] -- Salmon River -- East Fork Salmon River, Steelhead (Summer Winter) [Snake River DPS] -- Salmon River -- Lemhi River, Steelhead (Summer Winter) [Snake River DPS] -- Salmon River -- Little Salmon and Rapid River, Steelhead (Summer Winter) [Snake River DPS] -- Salmon River -- North Fork Salmon River, Steelhead (Summer Winter) [Snake River DPS] -- Salmon River -- Pahsimeroi River, Steelhead (Summer Winter) [Snake River DPS] -- Salmon River -- Panther Creek, Steelhead (Summer Winter) [Snake River DPS] -- Salmon River -- Salmon River upper mainstem</t>
  </si>
  <si>
    <t>01/21/2011, 04/21/2011, 07/19/2011, 10/31/2012, 08/06/2013, 06/04/2014, 05/22/2015</t>
  </si>
  <si>
    <t>Work order:  00270089 task 01_x000D_
_x000D_
Independent assessments have concluded that the following habitat factors are the most significant limiting factors for spring Chinook salmon in the Tucannon River:_x000D_
â€¢ Elevated fine sediment     â€¢ Elevated water temperature     â€¢ Lack of channel complexity     â€¢ Lack of floodplain connectivity     â€¢ Reduced streamflow _x000D_
_x000D_
Objectives of this proposal:_x000D_
OBJ-1: Increase riparian function to 75% of maximum:  Restore and protect riparian species composition and density to improve canopy cover, riparian area (acreage) and riparian structure._x000D_
OBJ-2: Increase large woody debris to 2 or more pieces per channel width:  Add LWD to increase pool quantity and quality, promote development of side channel and backwater habitat and streambed aggradation to increase floodplain connectivity._x000D_
OBJ-3: Increase pool frequency to 15% of stream area:  The desired outcome of this objective is to increase stream depth, habitat complexity, substrate sorting, and promote stable pool-out habitat for spawning._x000D_
OBJ-4: Reduce channel confinement/increase floodplain connectivity to at least 25% of river length:  The desired outcome of this objective is improved channel function, increased stream length and side channel habitat, restored hyporheic conditions and riparian survival._x000D_
OBJ-5: Reduce maximum daily water temperature so that it does not exceed 72F at confluence of Pataha Creek (RM 11.8):  The outcome of this objective is to improve water temperature, increase useable habitat, and expand the geographic range of spring Chinook._x000D_
OBJ-6: Decrease substrate embeddedness to 20% in all reaches above confluence of Pataha Creek (RM 11.8):  The outcome of this objective is to increase egg survival, improve invertebrate species diversity and abundance, and increase interstitial spaces.</t>
  </si>
  <si>
    <t>Snake River Salmon Recovery Board</t>
  </si>
  <si>
    <t>39881 REL 4, 51166, 54636, 56233, 58777, 58975, 60562, 62573, 62642, 63605, 64003, 64018, 65148, 65249, 66844, 68810, 68874, 72042, 72044, 72405, 73343, 73400, 75493, 75494, CR-280695, CR-306847</t>
  </si>
  <si>
    <t>Chinook - Snake River Fall ESU (threatened), Chinook - Snake River Spring/Summer ESU (threatened), Steelhead - Snake River DPS (threatened), Trout, Bull (threatened), Wildlife</t>
  </si>
  <si>
    <t>Chinook (Fall) [Snake River ESU] -- Snake River -- Snake River Lower Mainstem, Chinook (Spring Summer) [Snake River ESU] -- Lower Snake -- Tucannon River, Steelhead (Summer Winter) [Middle Columbia River DPS] -- Yakima River Group -- Satus Creek, Steelhead (Summer Winter) [Snake River DPS] -- Lower Snake -- Tucannon River</t>
  </si>
  <si>
    <t>12/16/2010, 01/20/2011, 07/19/2011, 08/15/2011, 11/01/2012, 06/25/2013, 06/04/2014, 08/19/2014, 05/22/2015, 08/21/2015, 06/02/2016</t>
  </si>
  <si>
    <t>2010-079-00</t>
  </si>
  <si>
    <t>Conclusion to 2007-2009 Hungry Horse Mitigation Real Property Acquisitions</t>
  </si>
  <si>
    <t>2010-082-00</t>
  </si>
  <si>
    <t>PNAMP Integrated Status and Trends Monitoring (ISTM) Demonstration Project</t>
  </si>
  <si>
    <t>2010-083-00</t>
  </si>
  <si>
    <t>2010-085-00</t>
  </si>
  <si>
    <t>Columbia River Hatchery Effects Evaluation Team (CRHEET)</t>
  </si>
  <si>
    <t>RME / AP Category Review</t>
  </si>
  <si>
    <t>Proposals for New FCRPS BiOp work (FY10-August), 2013 Geographic Category Review</t>
  </si>
  <si>
    <t>06/09/2011, 06/17/2011, 07/19/2011, 12/21/2011, 12/05/2012, 12/10/2013, 01/06/2014, 06/04/2014, 11/10/2014, 05/22/2015, 06/02/2016, 11/10/2016</t>
  </si>
  <si>
    <t>2010-087-00</t>
  </si>
  <si>
    <t>Wildlands Inc. Mitigation of Lewis and Columbia Rivers</t>
  </si>
  <si>
    <t>Wildlands CPR</t>
  </si>
  <si>
    <t>The Upper and Lower Lemhi River Acquisitions/Easements Project seeks to acquire interests in land and water in the Lemhi Watershed.  In conjunction with OSC's Lemhi River Restoration Project, 2010-072-00, OSC intends to permanently protect in-stream and riparian habitat, improve river flow in the Lemhi River, and assist in reconnecting tributary streams to the Lemhi River to benefit all life stages of Snake River spring/summer-run Chinook and Snake River steelhead.  Conservation easement and fee simple acquisitions are being pursued on approximately 9,086 acres of the Tyler Ranch, 1,354 acres of the Cottom Ranch, the 1,000 acre Beyeler Ranch, and the 608 acre Kenney Creek Ranch in the Lemhi River watershed.  Acquisitions will ensure that these properties will maintain their current biological integrity while improving the quality of habitat for all salmonid species using several prescribed conservation actions.</t>
  </si>
  <si>
    <t>47833, 61083, 68969, 72543, BPA-005503, BPA-005504, BPA-006208, BPA-006858, BPA-007520, BPA-008233, BPA-008792, BPA-009454, CR-305345</t>
  </si>
  <si>
    <t>Chinook - Snake River Spring/Summer ESU (threatened), Chinook - Upper Columbia River Spring ESU (endangered), Steelhead - Snake River DPS (threatened)</t>
  </si>
  <si>
    <t>Chinook (Fall) [Lower Columbia River ESU] -- WILLAMETTE - CASCADE -- Clackamas River, Chinook (Spring Summer) [Snake River ESU] -- Upper Salmon River -- Lemhi River, Chinook (Spring Summer) [Snake River ESU] -- Upper Salmon River -- Salmon River lower mainstem below Redfish Lake, Chum [Columbia River ESU] -- WILLAMETTE - CASCADE -- Clackamas River, Coho [Lower Columbia River ESU] -- WILLAMETTE - CASCADE -- Clackamas River, Steelhead (Summer Winter) [Snake River DPS] -- Salmon River -- Lemhi River, Steelhead (Summer Winter) [Snake River DPS] -- Salmon River -- Pahsimeroi River, Steelhead (Winter) [Lower Columbia River DPS] -- WILLAMETTE - CASCADE -- Clackamas River</t>
  </si>
  <si>
    <t>2013 Geographic Category Review</t>
  </si>
  <si>
    <t>08/09/2010, 09/09/2010, 11/30/2010, 02/22/2011, 07/15/2011, 10/31/2011, 03/26/2012, 07/31/2012, 03/04/2013, 07/26/2013, 09/03/2014, 12/01/2014, 05/29/2015, 11/01/2016, 02/07/2017, 02/13/2017</t>
  </si>
  <si>
    <t>39937 REL 13, 50673 REL 13, BPA-005842, BPA-006256, BPA-007230, BPA-007689, BPA-008431, BPA-009161, BPA-009481</t>
  </si>
  <si>
    <t>Chinook - Deschutes River Summer/Fall ESU, Chinook - Lower Columbia River ESU (threatened), Chinook - Mid-Columbia River Spring ESU, Chinook - Snake River Fall ESU (threatened), Chinook - Snake River Spring/Summer , Chinook - Snake River Spring/Summer ESU (threatened), Chinook - Upper Columbia River Spring ESU (endangered), Chinook - Upper Columbia River Summer/Fall ESU, Chinook - Upper Willamette River ESU (threatened), Chum - Columbia River ESU (threatened), Coho - Lower Columbia River ESU (threatened), Coho - Unspecified Population, Sockeye - Deschutes Subbasin, Sockeye - Lake Wenatchee ESU, Sockeye - Okanogan River ESU, Sockeye - Other, Sockeye - Snake River ESU (endangered), Steelhead - Lower Columbia River DPS (threatened), Steelhead - Middle Columbia River DPS (threatened), Steelhead - Snake River DPS (threatened), Steelhead - Upper Columbia River DPS (threatened), Steelhead - Upper Willamette River DPS (threatened), Wildlife</t>
  </si>
  <si>
    <t>BPA non-Overhead Support</t>
  </si>
  <si>
    <t>Other Agreements</t>
  </si>
  <si>
    <t>09/15/2010, 07/19/2011, 10/11/2012, 06/25/2013, 06/04/2014, 05/22/2015, 06/02/2016</t>
  </si>
  <si>
    <t>69908, 72768, 74053, BPA-005841, BPA-006508, BPA-007177, BPA-007688, BPA-008432, BPA-009169, BPA-009170</t>
  </si>
  <si>
    <t>BiOp FCRPS 2008 (non-Accord), BPA non-Overhead Support</t>
  </si>
  <si>
    <t>BiOp, non-Accord, Other Agreements</t>
  </si>
  <si>
    <t>09/15/2010, 07/19/2011, 10/11/2012, 06/25/2013, 06/04/2014, 05/22/2015, 01/28/2016, 03/21/2016, 06/02/2016</t>
  </si>
  <si>
    <t>2010-090-00</t>
  </si>
  <si>
    <t>Application of Action Effectiveness Research and Monitoring to Comprehensive Evaluations of Habitat Restoration in the LCRE</t>
  </si>
  <si>
    <t>Western Rivers Conservancy (WRC) and Confederated Tribes of Grand Ronde (CTGR) request an additional $140,015 of Willamette Wildlife Mitigation Program (WWMP) funding for the North Santiam Conservation Project (also known as ChankÃ¡wan).  This request reflects an increase in O&amp;M project costs, that includes associated follow-up items suggested in the Level I Environmental Site Assessment and clean up actions needed to meet the property standards acceptable to CTGR.  Please note that the Level I ESA follow-up items are not Recognized Environmental Conditions or RECs, but rather are actions recommended by the Level I ESA in the interest of minimizing environmental risks.  There is no change in property size and only a budget adjustment is being proposed._x000D_
_x000D_
The Oregon Department of Fish and Wildlife convened a sub-committee of the WWMP Wildlife Advisory Group (WAG) to review this recommendation.  The WWMP WAG met on January 8, 2016 to review the proposed amendment for the North Santiam/Chankawan project.</t>
  </si>
  <si>
    <t>72499, BPA-005974, BPA-006211, BPA-006468, BPA-006861, BPA-007071, BPA-007521, BPA-007584, BPA-008239, BPA-008415, BPA-008679, BPA-008680, BPA-009235, BPA-009460</t>
  </si>
  <si>
    <t>Chinook - Upper Willamette River ESU (threatened), Chub, Oregon (endangered), Cutthroat Trout, Coastal - Upper Willamette River ESU, Lamprey, Pacific , Steelhead - Upper Willamette River DPS (threatened), Wildlife</t>
  </si>
  <si>
    <t>Chinook (Fall) [Lower Columbia River ESU] -- COASTAL -- Scappoose River, Chinook (Fall) [Lower Columbia River ESU] -- WILLAMETTE - CASCADE -- Clackamas River, Chinook (Spring) [Upper Willamette River ESU] -- WILLAMETTE -- Middle Fork Willamette River, Chinook (Spring) [Upper Willamette River ESU] -- WILLAMETTE -- North Santiam River, Chum [Columbia River ESU] -- COASTAL -- Scappoose River, Chum [Columbia River ESU] -- WILLAMETTE - CASCADE -- Clackamas River, Coho [Lower Columbia River ESU] -- COASTAL -- Scappoose River, Coho [Lower Columbia River ESU] -- WILLAMETTE - CASCADE -- Clackamas River, Steelhead (Winter) [Lower Columbia River DPS] -- WILLAMETTE - CASCADE -- Clackamas River, Steelhead (Winter) [Upper Willamette River DPS] -- WILLAMETTE -- North Santiam River, Steelhead (Winter) [Upper Willamette River DPS] -- WILLAMETTE -- West Side Tributaries</t>
  </si>
  <si>
    <t>Fish Accord - Willamette Wildlife Fund MOA, General</t>
  </si>
  <si>
    <t>Fish Accord - Willamette Wildlife Fund MOA</t>
  </si>
  <si>
    <t>10/22/2010, 10/22/2010, 08/19/2011, 11/04/2011, 12/20/2011, 08/24/2012, 03/04/2013, 05/17/2013, 06/07/2013, 02/27/2014, 03/06/2014, 08/13/2014, 06/16/2015, 08/14/2015, 10/22/2015, 01/21/2016, 03/01/2016, 10/12/2016</t>
  </si>
  <si>
    <t>This project will provide the funding necessary for ODFW to implement the Willamette Wildlife MOA between BPA and the State of Oregon and to assist with restoration and/or operations and maintenance work that is required on acquisitions funded through the MOA and those that were accomplished prior to the MOA.</t>
  </si>
  <si>
    <t>52715, 52875, 56036, 56484, 56485, 60418, 60432, 60447, 62170, 62538, 66253, 66428, 69699, 73170, BPA-007649, BPA-008698</t>
  </si>
  <si>
    <t>Chinook - Upper Willamette River ESU (threatened), Chub, Oregon (endangered), Coho - Unspecified Population, Cutthroat Trout, Coastal - Resident Populations, Cutthroat Trout, Coastal - Southwest Washington/Columbia River ESU, Cutthroat Trout, Coastal - Upper Willamette River ESU, Lamprey, Pacific , Lamprey, River , Steelhead - Upper Willamette River DPS (threatened), Sturgeon, Green , Trout, Bull (threatened), Trout, Rainbow , Wildlife</t>
  </si>
  <si>
    <t>Chinook (Fall) [Lower Columbia River ESU] -- COASTAL -- Scappoose River, Chinook (Fall) [Lower Columbia River ESU] -- WILLAMETTE - CASCADE -- Clackamas River, Chinook (Spring) [Upper Willamette River ESU] -- WILLAMETTE -- McKenzie River, Chinook (Spring) [Upper Willamette River ESU] -- WILLAMETTE -- Middle Fork Willamette River, Chinook (Spring) [Upper Willamette River ESU] -- WILLAMETTE -- Molalla River, Chum [Columbia River ESU] -- COASTAL -- Scappoose River, Chum [Columbia River ESU] -- WILLAMETTE - CASCADE -- Clackamas River, Coho [Lower Columbia River ESU] -- COASTAL -- Scappoose River, Coho [Lower Columbia River ESU] -- WILLAMETTE - CASCADE -- Clackamas River, Steelhead (Winter) [Lower Columbia River DPS] -- WILLAMETTE - CASCADE -- Clackamas River, Steelhead (Winter) [Upper Willamette River DPS] -- WILLAMETTE -- Molalla River, Steelhead (Winter) [Upper Willamette River DPS] -- WILLAMETTE -- West Side Tributaries</t>
  </si>
  <si>
    <t>Fish Accord - Willamette MOA - ODFW Operation &amp; Maintenance</t>
  </si>
  <si>
    <t>10/22/2010, 10/22/2010, 10/01/2013, 02/27/2014, 06/16/2015</t>
  </si>
  <si>
    <t>Population Status, Tributary habitat</t>
  </si>
  <si>
    <t>2011-005-00</t>
  </si>
  <si>
    <t>Removal of predatory sea lions at Bonneville Dam</t>
  </si>
  <si>
    <t>Idaho Department of Fish and Game (IDFG), National Oceanic and Atmospheric Administration, Oregon Department of Fish and Wildlife, Pacific States Marine Fisheries Commission, Washington Department of Fish and Wildlife (WDFW)</t>
  </si>
  <si>
    <t>Govt - State, Govt - Federal, Govt - State, Govt - Federal, Govt - State</t>
  </si>
  <si>
    <t>The Columbia Habitat and Monitoring Program (CHaMP)  is a PILOT project that is being evaluated on a yearly basis (beginning with 2011) to determine the project's effectiveness  at the pilot stages (8 watersheds).  Following Council and BPA review of two to three years of implementation, a decision could be made to extend the scope and budget of the project to include an additional ten watershed to initial 8 watersheds funded under the pilot. _x000D_
_x000D_
In support of habitat restoration, rehabilitation and conservation action performance assessments and adaptive management requirements of the 2008 Federal Columbia River Power System Biological Opinion (FCRPS BiOp), the Bonneville Power Administration is working with NOAA and other regional fish management agencies to monitor status and trends of fish habitat for each major population group (MPG) in the Pacific Northwest identified through the Endangered Species Act (ESA).   Status monitoring provides information on the quantity and quality of current habitat and thus maximizes spatial coverage with a given number of sample sites.  Trend monitoring is used to detect changes in habitat through time and thus requires repeat samples at given sites.  Minimizing sampling and measurement error is crucial in order to differentiate this variability from natural variability though time and space.  In order to compare information across multiple MPGs, BPA is adopting a standardized fish habitat monitoring protocol, the Columbia Habitat Monitoring Program (CHaMP) for the Columbia River Basin monitoring programs.  _x000D_
_x000D_
CHaMP is a Columbia River basin-wide habitat status and trends monitoring program built around a single habitat monitoring protocol with a program-wide approach to data collection and management which meets FCRPS Action Agency (2010) programmatic prescriptions for habitat monitoring.  CHaMP was developed by the Integrated Status and Effectiveness Monitoring Program (ISEMP) to capture habitat features that drive fish population biology and will result in systematic habitat status and trends information that will be used to assess basin-wide habitat condition and correlated with biological response indicators to evaluate habitat management strategies.  CHaMP is integrated with ongoing Pacific Northwest Aquatic Monitoring Program (PNAMP) and Recovery Planning efforts, as well as the collaborative process across Columbia Basin fish management agencies and tribes and other state and federal agencies that are monitoring anadromous salmonids and/or their habitat.  _x000D_
_x000D_
The CHaMP is being proposed by the ISEMP and eight collaborating agencies  to help BPA meet the requirements of the 2008 FCRPS BiOp and RPA 56.3.  This program will provide information on the status/trends in habitat conditions, and will support habitat restoration, rehabilitation and conservation actions, performance assessments, and the adaptive management requirements of the 2008 FCRPS BiOp.  In addition, the CHaMP meets RPA 56.3, RPA 57, and RPA 3 by characterizing stream and fish responses to watershed restoration and/or management actions in at least one population within each steelhead and Chinook MPG which have, or will have, fish in-fish out monitoring (identified in RPA 50.6).  The watersheds identified for CHaMP include: Hood River, Wind River, Toppenish, Klickitat, Fifteen Mile, Lower Mainstem JD, North Fork JD, Upper Mainstem JD, Middle Fork JD, South Fork JD, Umatilla, Upper Grande Ronde, Catherine Ck, Imnaha, Lolo Ck, Tucannon, Asotin, SF Salmon, Big Ck, Lemhi, Pahsimeroi, Yankee Fork, Wenatchee, Entiat, Methow, and Okanogan.  These watersheds were chosen to maximize the contrast in current habitat conditions and also represent a temporal gradient of expected change in condition through planned habitat actions.  CHaMP collaborators will be supported by cross-project data management, stewardship and analysis staff, annual pre- and post-season meetings, annual field protocol and data management tool implementation training sessions.  _x000D_
_x000D_
See the Contract Descriptions for explanation of Program Elements.</t>
  </si>
  <si>
    <t>51871, 51876, 52509, 52672, 53332, 53532, 55738, 56346, 56373, 56390, 56391, 56584, 59398, 60322, 60415, 60416, 60417, 60629, 63166, 64261, 64262, 65026, 65060, 65089, 66822, 68203, 68204, 68504, 68527, 68684, 70906, 71608, 71609, 71610, 71612, 71863, 74988, 74989, 75258, 75261, 75382</t>
  </si>
  <si>
    <t>Coordination and Data Management, Tributary Habitat RM&amp;E</t>
  </si>
  <si>
    <t>RPA 56 Monitor and Evaluate Tributary Habitat Conditions and Limiting Factors, RPA 57 Evaluate the Effectiveness of Tributary Habitat Actions, RPA 71 Coordination, RPA 72 Data Management</t>
  </si>
  <si>
    <t>Chinook - Deschutes River Summer/Fall ESU, Chinook - Lower Columbia River ESU (threatened), Chinook - Mid-Columbia River Spring ESU, Chinook - Snake River Fall ESU (threatened), Chinook - Snake River Spring/Summer , Chinook - Snake River Spring/Summer ESU (threatened), Chinook - Upper Columbia River Spring ESU (endangered), Chinook - Upper Columbia River Summer/Fall ESU, Chinook - Upper Willamette River ESU (threatened), Coho - Unspecified Population, Sockeye - Deschutes Subbasin, Sockeye - Lake Wenatchee ESU, Sockeye - Okanogan River ESU, Sockeye - Other, Sockeye - Snake River ESU (endangered), Steelhead - Lower Columbia River DPS (threatened), Steelhead - Middle Columbia River DPS (threatened), Steelhead - Snake River DPS (threatened), Steelhead - Upper Columbia River DPS (threatened), Steelhead - Upper Willamette River DPS (threatened)</t>
  </si>
  <si>
    <t>Chinook (Fall) [Lower Columbia River ESU] -- WILLAMETTE - CASCADE -- Clackamas River, Chinook (Fall) [Snake River ESU] -- Snake River -- Snake River Lower Mainstem, Chinook (Spring Summer) [Snake River ESU] -- Grande Ronde / Imnaha -- Catherine Creek, Chinook (Spring Summer) [Snake River ESU] -- Grande Ronde / Imnaha -- Grande Ronde River upper mainstem, Chinook (Spring Summer) [Snake River ESU] -- Grande Ronde / Imnaha -- Lookingglass Creek, Chinook (Spring Summer) [Snake River ESU] -- Lower Snake -- Tucannon River, Chinook (Spring Summer) [Snake River ESU] -- South Fork Salmon River -- Secesh River, Chinook (Spring Summer) [Snake River ESU] -- South Fork Salmon River -- South Fork Salmon River mainstem, Chinook (Spring Summer) [Snake River ESU] -- Upper Salmon River -- Lemhi River, Chinook (Spring Summer) [Upper Columbia River ESU] -- Upper Columbia / East Slope Cascades -- Entiat River, Chinook (Spring Summer) [Upper Columbia River ESU] -- Upper Columbia / East Slope Cascades -- Methow River, Chinook (Spring Summer) [Upper Columbia River ESU] -- Upper Columbia / East Slope Cascades -- Wenatchee River, Chum [Columbia River ESU] -- WILLAMETTE - CASCADE -- Clackamas River, Coho [Lower Columbia River ESU] -- WILLAMETTE - CASCADE -- Clackamas River, Steelhead (Summer Winter) [Middle Columbia River DPS] -- John Day River -- John Day River lower mainstem tributaries, Steelhead (Summer Winter) [Middle Columbia River DPS] -- John Day River -- John Day River upper mainstem, Steelhead (Summer Winter) [Middle Columbia River DPS] -- John Day River -- Middle Fork John Day River, Steelhead (Summer Winter) [Middle Columbia River DPS] -- John Day River -- North Fork John Day River, Steelhead (Summer Winter) [Middle Columbia River DPS] -- John Day River -- South Fork John Day River, Steelhead (Summer Winter) [Snake River DPS] -- Grande Ronde River -- Grande Ronde River upper mainstem, Steelhead (Summer Winter) [Snake River DPS] -- Lower Snake -- Tucannon River, Steelhead (Summer Winter) [Snake River DPS] -- Salmon River -- Lemhi River, Steelhead (Summer Winter) [Snake River DPS] -- Salmon River -- Secesh River, Steelhead (Summer Winter) [Snake River DPS] -- Salmon River -- South Fork Salmon River, Steelhead (Summer Winter) [Upper Columbia River DPS] -- Upper Columbia / East Slope Cascades -- Entiat River, Steelhead (Summer Winter) [Upper Columbia River DPS] -- Upper Columbia / East Slope Cascades -- Methow River, Steelhead (Summer Winter) [Upper Columbia River DPS] -- Upper Columbia / East Slope Cascades -- Okanogan River, Steelhead (Summer Winter) [Upper Columbia River DPS] -- Upper Columbia / East Slope Cascades -- Wenatchee River, Steelhead (Winter) [Lower Columbia River DPS] -- WILLAMETTE - CASCADE -- Clackamas River</t>
  </si>
  <si>
    <t>RME / AP Category Review, Resident Fish, Regional Coordination, and Data Management Category Review</t>
  </si>
  <si>
    <t>01/21/2011, 01/21/2011, 03/15/2011, 05/09/2011, 07/19/2011, 10/04/2012, 06/25/2013, 01/29/2014, 05/02/2014, 06/04/2014, 02/18/2015, 04/20/2015, 06/26/2015, 06/02/2016, 10/20/2016</t>
  </si>
  <si>
    <t>2011-007-00</t>
  </si>
  <si>
    <t>CLT Land Acquisition</t>
  </si>
  <si>
    <t>This project is to provide technical support for the Action Effectiveness workgroup.  Contractor will perform analysis of data on projects funded for monitoring through BPA.  Analysis will support determinations of monitoring coverage for habitat action categories, habitat impairments and ESU/DPSs.</t>
  </si>
  <si>
    <t>51379, 55712, 59477, 67656</t>
  </si>
  <si>
    <t>RPA 56 Monitor and Evaluate Tributary Habitat Conditions and Limiting Factors, RPA 57 Evaluate the Effectiveness of Tributary Habitat Actions, RPA 71 Coordination</t>
  </si>
  <si>
    <t>Chinook - Mid-Columbia River Spring ESU, Chinook - Snake River Fall ESU (threatened), Chinook - Snake River Spring/Summer , Chinook - Snake River Spring/Summer ESU (threatened), Chinook - Upper Columbia River Spring ESU (endangered), Chinook - Upper Columbia River Summer/Fall ESU, Steelhead - Middle Columbia River DPS (threatened), Steelhead - Snake River DPS (threatened), Steelhead - Upper Columbia River DPS (threatened)</t>
  </si>
  <si>
    <t>Chinook (Fall) [Snake River ESU], Chinook (Spring Summer) [Snake River ESU], Chinook (Spring Summer) [Upper Columbia River ESU], Steelhead (Summer Winter) [Middle Columbia River DPS], Steelhead (Summer Winter) [Snake River DPS], Steelhead (Summer Winter) [Upper Columbia River DPS]</t>
  </si>
  <si>
    <t>Chinook (Fall) [Snake River ESU] -- Snake River -- Snake River Lower Mainstem, Chinook (Spring Summer) [Snake River ESU] -- Dry Clearwater -- Potlatch River, Chinook (Spring Summer) [Snake River ESU] -- Grande Ronde / Imnaha -- Lostine River, Chinook (Spring Summer) [Snake River ESU] -- Lower Snake -- Tucannon River, Chinook (Spring Summer) [Upper Columbia River ESU] -- Upper Columbia / East Slope Cascades -- Methow River, Chinook (Spring Summer) [Upper Columbia River ESU] -- Upper Columbia / East Slope Cascades -- Wenatchee River, Steelhead (Summer Winter) [Middle Columbia River DPS] -- Cascades Eastern Slope Tributaries -- Deschutes River - westside, Steelhead (Summer Winter) [Middle Columbia River DPS] -- John Day River -- John Day River lower mainstem tributaries, Steelhead (Summer Winter) [Middle Columbia River DPS] -- Umatilla and Walla Walla River -- Touchet River, Steelhead (Summer Winter) [Middle Columbia River DPS] -- Umatilla and Walla Walla River -- Umatilla River, Steelhead (Summer Winter) [Snake River DPS] -- Clearwater River -- Clearwater River lower mainstem, Steelhead (Summer Winter) [Snake River DPS] -- Grande Ronde River -- Joseph Creek, Steelhead (Summer Winter) [Snake River DPS] -- Grande Ronde River -- Wallowa River, Steelhead (Summer Winter) [Snake River DPS] -- Lower Snake -- Tucannon River, Steelhead (Summer Winter) [Upper Columbia River DPS] -- Upper Columbia / East Slope Cascades -- Entiat River, Steelhead (Summer Winter) [Upper Columbia River DPS] -- Upper Columbia / East Slope Cascades -- Methow River, Steelhead (Summer Winter) [Upper Columbia River DPS] -- Upper Columbia / East Slope Cascades -- Wenatchee River</t>
  </si>
  <si>
    <t>11/09/2010, 07/19/2011, 09/02/2011, 10/03/2012, 06/25/2013, 09/26/2013, 11/12/2013, 04/28/2014, 06/04/2014, 11/07/2014, 05/18/2015, 06/26/2015, 10/19/2015</t>
  </si>
  <si>
    <t>06/02/2011, 09/09/2015</t>
  </si>
  <si>
    <t>11/19/2010, 03/21/2011</t>
  </si>
  <si>
    <t>2011-011-00</t>
  </si>
  <si>
    <t>Okanogan-Methow Irrigation Efficiencies Program</t>
  </si>
  <si>
    <t>Resident Fish, Regional Coordination, and Data Management Category Review</t>
  </si>
  <si>
    <t>05/11/2011, 07/19/2011, 08/22/2012, 06/04/2013, 04/24/2014, 05/22/2015, 06/02/2016</t>
  </si>
  <si>
    <t>2010-091-00</t>
  </si>
  <si>
    <t>Washington Estuary MOA placeholder project</t>
  </si>
  <si>
    <t>Columbia River Estuary/Columbia Estuary, Columbia River Estuary/Elochoman, Lower Columbia/Columbia Lower</t>
  </si>
  <si>
    <t>03/02/2011, 04/26/2011, 05/04/2011, 11/07/2011</t>
  </si>
  <si>
    <t>Bonneville Power Administration (BPA) is working with Columbia River Estuary Study Taskforce (CREST) to implement estuary habitat projects to meet requirements under the 2010 FCRPS Biological Opinion.  CREST is wanting to implement Otter Point Projects and a review by the US Army Corps of Engineers (Corps) is required before the Corps dike on the Otter Point project can be modified.  BPA has agreed to provide funding to the Corp's Portland District to review the Section 408 application prepared by CREST for Otter Point.  _x000D_
_x000D_
The Project Manager (PM) and Technical Lead will work with CREST on the initial application, answer questions, provide guidance to help ensure that the final 408 package is complete.  The PM will coordinate with the Corps technical team (Design branch, levee section, Hydrology Branch, Civil and Environmental Design, Technical Resources, Environmental Resources, Real Estate and Office of Counsel) to review relevant sections of the 408 application by providing the Agency Technical Review (ATR).</t>
  </si>
  <si>
    <t>50673 REL 12, 50673 REL 15, 50673 REL 16, 50673 REL 17, 50673 REL 2, 50673 REL 20, 50673 REL 21, 50673 REL 22, 64925 REL 1, 64925 REL 2, 64925 REL 3, 64925 REL 4, BPA-008489, BPA-008500, BPA-008501, BPA-009486</t>
  </si>
  <si>
    <t>Chinook (Fall) [Lower Columbia River ESU] -- COASTAL -- Scappoose River, Chinook (Fall) [Lower Columbia River ESU] -- COASTAL -- Youngs Bay, Chinook (Fall) [Lower Columbia River ESU] -- WILLAMETTE - CASCADE -- Clackamas River, Chum [Columbia River ESU] -- COASTAL -- Scappoose River, Chum [Columbia River ESU] -- COASTAL -- Youngs Bay, Chum [Columbia River ESU] -- WILLAMETTE - CASCADE -- Clackamas River, Coho [Lower Columbia River ESU] -- COASTAL -- Scappoose River, Coho [Lower Columbia River ESU] -- COASTAL -- Youngs Bay, Coho [Lower Columbia River ESU] -- WILLAMETTE - CASCADE -- Clackamas River, Steelhead (Winter) [Lower Columbia River DPS] -- WILLAMETTE - CASCADE -- Clackamas River</t>
  </si>
  <si>
    <t>03/25/2011, 07/19/2011, 09/23/2011, 03/09/2012, 05/18/2012, 08/22/2012, 11/06/2012, 11/28/2012, 01/16/2013, 06/04/2013, 01/15/2014, 04/24/2014, 10/07/2014, 01/02/2015, 02/05/2015, 08/06/2015, 08/14/2015, 04/19/2016, 05/04/2016, 10/11/2016</t>
  </si>
  <si>
    <t>Columbia Gorge/Fifteenmile, Columbia Gorge/Hood, Columbia Plateau/Deschutes</t>
  </si>
  <si>
    <t>05/13/2011, 06/02/2011, 04/02/2012, 06/11/2013, 11/20/2014, 08/04/2015, 09/09/2015, 02/13/2017</t>
  </si>
  <si>
    <t>2011-015-00</t>
  </si>
  <si>
    <t>Pit Tag purchase for RFP</t>
  </si>
  <si>
    <t>BPA-006234</t>
  </si>
  <si>
    <t>06/09/2011, 06/23/2016</t>
  </si>
  <si>
    <t>Fish Accord - Kalispel</t>
  </si>
  <si>
    <t>2011 Individual ISRP reviews</t>
  </si>
  <si>
    <t>07/12/2012, 07/13/2012, 12/16/2015</t>
  </si>
  <si>
    <t>07/12/2012, 07/13/2012, 12/05/2013, 09/03/2014, 12/01/2015, 12/16/2015, 06/16/2016, 11/04/2016</t>
  </si>
  <si>
    <t>07/12/2012, 07/13/2012, 08/30/2013, 12/16/2015</t>
  </si>
  <si>
    <t>Mountain Snake/Salmon, Upper Snake/Snake Upper</t>
  </si>
  <si>
    <t>11/01/2011, 11/29/2011, 08/24/2012, 05/20/2013, 07/24/2015, 07/26/2016</t>
  </si>
  <si>
    <t>This project is to support the enhancement of the Salmonid Lifecycle Assessment Model (SLAM) to assess climate change and hydro system survival for Interior Columbia River Salmonid populations.</t>
  </si>
  <si>
    <t>46273 REL 120, 46273 REL 29, 46273 REL 55, 46273 REL 97</t>
  </si>
  <si>
    <t>Report on BiOp Progress and Accomplishments, Tributary Habitat RM&amp;E</t>
  </si>
  <si>
    <t>RPA 1 Implementation Plans, RPA 57 Evaluate the Effectiveness of Tributary Habitat Actions</t>
  </si>
  <si>
    <t>Chinook - Snake River Fall ESU (threatened), Chinook - Snake River Spring/Summer ESU (threatened), Chinook - Upper Columbia River Spring ESU (endangered)</t>
  </si>
  <si>
    <t>07/19/2011, 10/03/2012, 11/01/2012, 06/25/2013, 06/04/2014, 05/22/2015, 06/02/2016</t>
  </si>
  <si>
    <t>The project provides partial funding for ODFW staff to monitor and report on activities of key regional forums where policies, programs, and actions that affect fish and wildlife are planned and implemented. ODFW will participate in these forums to collaborate and communicate Oregon's position in one or more of the forums. ODFW will monitor and provide information updates and analyses on current activities of various forums within the Columbia River Basin that may impact Oregon's interests. _x000D_
_x000D_
Our goal is to participate, collaborate and communicate effectively and efficiently with the Bonneville Power Administration (BPA), the NW Power and Conservation Council (Council), Columbia Basin Fish and Wildlife co-managers, the US Army Corps of Engineers (COE), Columbia River mitigation forums, the Regional Implementation Oversight Group (RIOG), the Pacific Northwest Aquatic Monitoring Partnership (PNAMP), the Oregon Watershed Enhancement Board (OWEB), the Pacific Coastal Salmon Recovery Forum (PCSRF), and other relevant organizations and forums. This is to assure decisions on appropriate actions to recover fish and wildlife populations, and to mitigate for lost productivity due to the construction and operation of the Federal Columbia River Power Supply (FCRPS), are informed by Oregonâ€™s perspective and benefit from Oregonâ€™s expertise._x000D_
_x000D_
This work will help to assure that ODFW has an opportunity to learn of, contribute to planning and development, and make recommendations for actions to assess and restore fish and wildlife resources affected by the development and operation of the FCRPS. This work includes contributions to a variety of regional reviews and focused workshops._x000D_
_x000D_
This project provides partial funding support for travel and staff time to prepare for and contribute to regional processes. Work is conducted by ODFW staff throughout the year. Regional meetings and workshops are held in various locations throughout the Pacific Northwest. Preparations and contributions are conducted primarily in office environments._x000D_
_x000D_
Our work is monitored largely through contract management to document participation and contribution to regional meetings, review, forums, workshops and oversight groups.</t>
  </si>
  <si>
    <t>56776, 60848, 65346, 68789, 72189, CR-305051</t>
  </si>
  <si>
    <t>07/19/2011, 10/11/2012, 06/25/2013, 01/29/2014, 03/21/2014, 06/04/2014, 05/22/2015, 06/02/2016</t>
  </si>
  <si>
    <t>WDFW provides the technical and scientific expertise needed to address mitigation issues related to fish and wildlife management in the Columbia River Basin. _x000D_
_x000D_
WDFW will monitor and report on activities of key regional forums where policies, programs, and actions that affect fish and wildlife are planned and implemented. WDFW will participate in these forums to communicate their position in one or more of the forums. WDFW will monitor and provide information updates and analyses on current activities of various forums within the Columbia River Basin that may impact Washington's interests. Key regional forums may include, but are not limited to, the Northwest Power and Conservation Council (Council), US Army Corps of Engineers (COE) Columbia River mitigation forums, Regional Implementation Oversight Group (RIOG), the Pacific Northwest Aquatic Monitoring Partnership (PNAMP), Washington Governorâ€™s Monitoring Forum, Washington Salmon Recovery Funding Board, Pacific Coast Salmon Recovery Fund (PCSRF), and other relevant forums.</t>
  </si>
  <si>
    <t>56772, 60884, 65338, 68785, 72257, CR-305756</t>
  </si>
  <si>
    <t>This contract provides partial funding for Idaho Fish and Game department staff to participate in coordination and consultation efforts related to the implementation of the Northwest Power and Conservation Council's Fish and Wildlife Program.</t>
  </si>
  <si>
    <t>56522, 60567, 64995, 68638, 72146, CR-302857</t>
  </si>
  <si>
    <t>07/19/2011, 10/11/2012, 06/25/2013, 01/29/2014, 03/21/2014, 06/04/2014, 07/22/2014, 03/02/2015, 05/22/2015, 06/02/2016</t>
  </si>
  <si>
    <t>05/25/2012, 10/11/2012, 06/25/2013, 06/04/2014, 05/22/2015, 06/02/2016</t>
  </si>
  <si>
    <t>12/21/2011, 10/11/2012, 06/25/2013, 01/29/2014, 03/21/2014, 06/04/2014, 05/22/2015, 06/02/2016</t>
  </si>
  <si>
    <t>In April 2012 Montana Fish Wildlife and Parks (MFWP) ended participation with the Columbia Basin Fish and Wildlife Authority (CBFWA) at which point funds formerly given to CBFWA by the Bonneville Power Administration (BPA) were made available to MFWP to continue critical regional coordination with other conservation partners throughout the Columbia Basin. This Project implements that continued coordination, providing staff and resources to attend and participate in essential planning, overview, and strategy sessions concerning resident fish mitigation throughout the region  Exchange of information remains a critical obligation for all parties involved with effectively ameliorating harm to fisheries caused by hydro-electric facilities. Especially critical is the newly developed need to coordinate and communicate with a larger number of conservation partners, that, like MFWP  just recently left CBFWA membership. This project provides for continuing MFWP involvement in regionally important processes and programs at all levels to help inform regional decision making and to improve  favorable outcomes for resident fish while retaining cost efficiencies..</t>
  </si>
  <si>
    <t>56781, 61840, 65610, 69683, 72905, CR-304350</t>
  </si>
  <si>
    <t>12/21/2011, 02/17/2012, 10/11/2012, 06/25/2013, 01/29/2014, 03/21/2014, 06/04/2014, 05/22/2015, 06/02/2016</t>
  </si>
  <si>
    <t>2000-081-00</t>
  </si>
  <si>
    <t>Pisces TEST project for training</t>
  </si>
  <si>
    <t>BPA-006634, CR-210145</t>
  </si>
  <si>
    <t>11/09/2011, 11/15/2011</t>
  </si>
  <si>
    <t>01/26/2012, 07/19/2012, 08/14/2012, 01/09/2013, 10/03/2013, 01/02/2014, 12/09/2014, 02/13/2015, 01/21/2016, 02/24/2016, 02/24/2016</t>
  </si>
  <si>
    <t>Under this Project the Northwest Fisheries Science Center, Watershed Program is to provide technical services to support evaluation of BPA's tributary habitat program. This work will include, but is not limited to:_x000D_
_x000D_
1. Developing a  short-term plan to implement the Tetratech/Washington State Salmon Recovery Funding Board approach to tributary habitat action effectiveness monitoring.  _x000D_
2. Developing a future vision for a reasonable and robust programmatic approach for effectiveness monitoring of tributary habitat improvement projects_x000D_
3. Reviewing retrospective/existing data from Tributary Habitat RM&amp;E programs and identifying potential reporting &amp; analysis uses of that data_x000D_
4. Preparing a roll up of tributary habitat RM&amp;E results _x000D_
5. Provide assistance at various Expert Panel workshops by sharing best available science of fish restoration strategies and techniques_x000D_
6. Other technical support tasks as appropriate (document review, comments, etc.)</t>
  </si>
  <si>
    <t>46273 REL 47, 46273 REL 85, 46273 REL 98</t>
  </si>
  <si>
    <t>Chinook (Fall) [Snake River ESU] -- Snake River -- Snake River Lower Mainstem, Chinook (Spring Summer) [Snake River ESU] -- Dry Clearwater -- Upper South Fork Clearwater, Chinook (Spring Summer) [Snake River ESU] -- Wet Clearwater -- Lochsa River, Chinook (Spring Summer) [Snake River ESU] -- Wet Clearwater -- Lolo Creek, Chinook (Spring Summer) [Upper Columbia River ESU] -- Upper Columbia / East Slope Cascades -- Methow River, Chinook (Spring Summer) [Upper Columbia River ESU] -- Upper Columbia / East Slope Cascades -- Wenatchee River, Steelhead (Summer Winter) [Middle Columbia River DPS] -- Yakima River Group -- Yakima River upper mainstem, Steelhead (Summer Winter) [Snake River DPS] -- Clearwater River -- Clearwater River lower mainstem, Steelhead (Summer Winter) [Snake River DPS] -- Clearwater River -- Lochsa River, Steelhead (Summer Winter) [Upper Columbia River DPS] -- Upper Columbia / East Slope Cascades -- Methow River, Steelhead (Summer Winter) [Upper Columbia River DPS] -- Upper Columbia / East Slope Cascades -- Okanogan River, Steelhead (Summer Winter) [Upper Columbia River DPS] -- Upper Columbia / East Slope Cascades -- Wenatchee River</t>
  </si>
  <si>
    <t>02/22/2012, 10/03/2012, 06/25/2013, 06/04/2014, 05/22/2015, 10/19/2015</t>
  </si>
  <si>
    <t>2012-012-00</t>
  </si>
  <si>
    <t>Pisces-Land Acquisition Tracking (LAT) ITP95</t>
  </si>
  <si>
    <t>The Snake River fall Chinook Hatchery and Genetic Management Plans (HGMPs) describe hatchery programs that were developed to mitigate for the effects of the Federal Columbia River Power System (FCRPS).   The hatchery programs are intended to supplement the natural spawning component of Snake River fall Chinook (SRFC) and provide for continued fisheries within and outside of the Snake River basin.  Uncertainty exists regarding the success or impacts of supplementation on the natural population.  Recent scientific evidence suggests (Araki et al 2007; Chilcote 2011) that a high percentage of hatchery origin spawners (pHOS) in salmon and steelhead populations may result in reduced natural productivity.  During consultation with NOAA Fisheries for ESA coverage for the programs, several critical uncertainties were identified; including the feasibly of altering pHOS via modified hatchery release locations. This project proposal was developed to support research identified in the SRFC Hatchery and Genetic Management Plan (HGMP) Addendum and in association with the subsequent issuance of a Section 10(a)(l)(A) ESA take permit.  NOAA Fisheries has indicated that this research would contribute to satisfying the requirements for the Snake River Fall Chinook portion of FCRPS RPA Actions 64 and 65. The proposal below describes an effort to better understand the behavior and spatial distribution of returning adults from subyearling and yearling smolt releases._x000D_
_x000D_
The work order for this project is 00339985.</t>
  </si>
  <si>
    <t>Nez Perce Tribe, Washington Department of Fish and Wildlife (WDFW)</t>
  </si>
  <si>
    <t>62614, 62666, 67101, 67619, 70636, 70703, 74297, 74644</t>
  </si>
  <si>
    <t>Chinook (Fall) [Lower Columbia River ESU] -- GORGE -- Lower Gorge Tribs, Chinook (Fall) [Snake River ESU] -- Snake River -- Snake River Lower Mainstem, Chinook (Spring Summer) [Snake River ESU] -- Dry Clearwater -- Lapwai/Big Canyon, Chinook (Spring Summer) [Snake River ESU] -- Dry Clearwater -- Lawyer Creek, Chinook (Spring Summer) [Snake River ESU] -- Wet Clearwater -- Lochsa River, Chinook (Spring Summer) [Snake River ESU] -- Wet Clearwater -- Lolo Creek, Chum [Columbia River ESU] -- GORGE -- Lower Gorge Tributaries, Coho [Lower Columbia River ESU] -- GORGE -- Lower Gorge Tributaries, Steelhead (Summer Winter) [Middle Columbia River DPS] -- Umatilla and Walla Walla River -- Umatilla River, Steelhead (Summer Winter) [Snake River DPS] -- Clearwater River -- Clearwater River lower mainstem, Steelhead (Summer Winter) [Snake River DPS] -- Clearwater River -- Lochsa River, Steelhead (Summer Winter) [Snake River DPS] -- Grande Ronde River -- Grande Ronde River lower mainstem tributaries, Steelhead (Summer Winter) [Snake River DPS] -- Hells Canyon -- Hells Canyon, Steelhead (Summer Winter) [Snake River DPS] -- Lower Snake -- Asotin Creek, Steelhead (Summer Winter) [Snake River DPS] -- Lower Snake -- Tucannon River, Steelhead (Winter) [Lower Columbia River DPS] -- GORGE -- Lower Gorge Tributaries</t>
  </si>
  <si>
    <t>2013 Individual Review</t>
  </si>
  <si>
    <t>06/25/2013, 01/06/2014, 06/04/2014, 05/22/2015, 06/02/2016</t>
  </si>
  <si>
    <t>2012-014-00</t>
  </si>
  <si>
    <t>Action Agency Reporting on FCRPS BiOp Implementation</t>
  </si>
  <si>
    <t>NOAA Fisheries issued a new Biological Opinion (BiOp) in 2008 on the operation of the dams that make up the Federal Columbia River Power System (FCRPS). This opinion, resulting from a court-ordered remand of an earlier BiOp, considered a Biological Assessment and a suite of actions proposed by the Bonneville Power Administration (BPA), the Bureau of Reclamation (BOR), and the U.S. Army Corps of Engineers (Corps) (the Action Agencies) to protect salmon and steelhead across their life cycle. It also provided NOAA Fisheries with scientific analysis under the Endangered Species Act (ESA) and an extensive list of Reasonable and Prudent Alternative (RPA) actions to avoid jeopardy to the fish. Based on the BiOp, the Action Agencies (AA) committed to implementing biological and engineered improvements to the power system. In September 2009, the BiOp was enhanced through a Memorandum of Agreement with the State of Washington and an Adaptive Management Implementation Plan (AMIP) prepared by the Obama Administration after considering the views of the court and the parties and conducting a scientific review. A Supplemental BiOp was presented to the court in 2010. This BiOp incorporated the AMIP and reconsidered the jeopardy analysis included in the 2008 BiOp. The Court subsequently ordered the Action Agencies to implement the RPA through the end of 2013 and further ordered NOAA Fisheries to return to the Court at that time with a new BiOp that analyzed a suite of specific mitigation actions through 2018._x000D_
_x000D_
In addition to producing annual reports reporting on operations every calendar year, the AAs are required to submit to NOAA Fisheries a Comprehensive RPA Evaluation of multi-year implementation activities by the end of June 2013. The Comprehensive Evaluation reviews all implementation activities through the end of the previous calendar year (2012) and compares them to scheduled completion dates as identified in the RPA or modified in the 2009 Implementation Plan. The Comprehensive Evaluation (CE) also describes the status of the physical and biological factors identified in the RPA and compares these with the expectations in the survival improvements identified in the 2008 BiOpâ€™s jeopardy analysis. The CE, along with NOAAâ€™s new BiOp, will be the primary documents before the Court when it considers the legal and biological adequacy of the new BiOp. This document is a critical component of the agencyâ€™s long-term legal and financial strategy and therefore it is essential that this product is produced within the pre-determined deadlines and with great attention to detail.</t>
  </si>
  <si>
    <t>Kristen Jule</t>
  </si>
  <si>
    <t>Report on BiOp Progress and Accomplishments</t>
  </si>
  <si>
    <t>RPA 3 Comprehensive RPA Evaluations</t>
  </si>
  <si>
    <t>09/14/2012, 02/06/2013, 06/25/2013</t>
  </si>
  <si>
    <t>08/22/2012, 01/16/2013, 06/04/2013, 08/30/2013, 01/15/2014, 04/24/2014, 08/13/2014, 10/07/2014, 01/02/2015, 08/14/2015, 04/19/2016, 05/04/2016, 10/11/2016</t>
  </si>
  <si>
    <t>The main function of the Fish Data Products technical services work plan is to compile, filter, extract, organize and format the information needed for Council and Bonneville reporting needs. These reporting needs include graphics for the Councilâ€™s reports to Congress, to Governors, HLI, dashboards, and Fish and Wildlife Program, and graphics for Bonnevilleâ€™s biological opinion reports and reporting tools such as CBFish.org website, The accessibility of the information needed for reporting varies,  depending on whether the data is currently accessible as raw field data (e.g., redd counts), or as calculated estimates (e.g., population abundance), in a computer readable format (e.g., StreamNet) that is easily accessed to produce graphics, or in a non-computer readable format (e.g., reports) that requires conversion to a computer readable format (e.g., excel spreadsheet) The actions done under this project will ensure that data and derived indicators for these reporting needs are in an accessible computer readable format, rather than in static documents, such as a PDF or Word. The technical services providers under this project will work with the appropriate Council staff to improve the flow of data between information sources and Council and BPA reports.  _x000D_
_x000D_
[ This contract is the continuation of a subset of tasks previously accomplished under the project: #1989-062-01 ]</t>
  </si>
  <si>
    <t>20620 REL 32, 67008</t>
  </si>
  <si>
    <t xml:space="preserve">Bass, Largemouth , Bass, Smallmouth , Burbot , Chinook - Deschutes River Summer/Fall ESU, Chinook - Lower Columbia River ESU (threatened), Chinook - Mid-Columbia River Spring ESU, Chinook - Snake River Fall ESU (threatened), Chinook - Snake River Spring/Summer , Chinook - Snake River Spring/Summer ESU (threatened), Chinook - Upper Columbia River Spring ESU (endangered), Chinook - Upper Columbia River Summer/Fall ESU, Chinook - Upper Willamette River ESU (threatened), Chub, Oregon (endangered), Chum - Columbia River ESU (threatened), Coho - Lower Columbia River ESU (threatened), Coho - Unspecified Population, Cutthroat Trout, Coastal - Resident Populations, Cutthroat Trout, Coastal - Southwest Washington/Columbia River ESU, Cutthroat Trout, Coastal - Upper Willamette River ESU, Cutthroat Trout, Lahontan (threatened), Cutthroat Trout, Westslope , Cutthroat Trout, Yellowstone , Kokanee , Lamprey, Pacific , OBSOLETE-Catfish , OBSOLETE-Crappie, Black , OBSOLETE-Pike, Northern , OBSOLETE-Trout, Brown , OBSOLETE-Trout, Lake , OBSOLETE-Walleye , Sockeye - Deschutes Subbasin, Sockeye - Lake Wenatchee ESU, Sockeye - Okanogan River ESU, Sockeye - Other, Sockeye - Snake River ESU (endangered), Steelhead - Lower Columbia River DPS (threatened), Steelhead - Middle Columbia River DPS (threatened), Steelhead - Snake River DPS (threatened), Steelhead - Upper Columbia River DPS (threatened), Steelhead - Upper Willamette River DPS (threatened), Sturgeon, White - All Populations except Kootenai R. DPS, Sturgeon, White - Kootenai River DPS (endangered), Sturgeon, White - Lower Columbia River, Trout, Brook , Trout, Bull (threatened), Trout, Interior Redband , Trout, Rainbow </t>
  </si>
  <si>
    <t>03/19/2013, 09/22/2014, 05/22/2015, 06/26/2015, 09/04/2015, 06/02/2016</t>
  </si>
  <si>
    <t>BPA-007349, BPA-007587, BPA-008241, BPA-008808, BPA-009468</t>
  </si>
  <si>
    <t>Chinook (Fall) [Lower Columbia River ESU], Chum [Columbia River ESU], Coho [Lower Columbia River ESU], Steelhead (Winter) [Lower Columbia River DPS], Steelhead (Winter) [Upper Willamette River DPS]</t>
  </si>
  <si>
    <t>Chinook (Fall) [Lower Columbia River ESU] -- WILLAMETTE - CASCADE -- Clackamas River, Chum [Columbia River ESU] -- WILLAMETTE - CASCADE -- Clackamas River, Coho [Lower Columbia River ESU] -- WILLAMETTE - CASCADE -- Clackamas River, Steelhead (Winter) [Lower Columbia River DPS] -- WILLAMETTE - CASCADE -- Clackamas River, Steelhead (Winter) [Upper Willamette River DPS] -- WILLAMETTE -- West Side Tributaries</t>
  </si>
  <si>
    <t>05/09/2013, 06/25/2013, 09/04/2013, 06/04/2014, 09/22/2014, 02/18/2015, 05/22/2015, 08/11/2015, 06/02/2016</t>
  </si>
  <si>
    <t>11/06/2013, 01/29/2014, 03/21/2014, 06/04/2014, 05/22/2015, 06/02/2016</t>
  </si>
  <si>
    <t>10/15/2013, 01/29/2014, 03/21/2014, 06/04/2014, 05/22/2015, 06/02/2016</t>
  </si>
  <si>
    <t>2013-007-00</t>
  </si>
  <si>
    <t>RM&amp;E Communication Support</t>
  </si>
  <si>
    <t>The goal of this contract is to create graphics and other communication devices for a communication framework in support of the Fish and Wildlife Programâ€™s Research, Monitoring and Evaluation (RM&amp;E) effort.  Effective communication with NW Power and Conservation Council (NPCC) members and other stakeholders is critical to decision making.  Documents and information graphics created under this agreement need to be tailored for policy level and stakeholder interactions, and be clear and easily understood by a well-informed lay audience.</t>
  </si>
  <si>
    <t xml:space="preserve">Shad, American </t>
  </si>
  <si>
    <t>This project provides technical support and assistance for BPA's Programmatic Approach for Action Effectiveness Monitoring (AEM).  The contractor will collect, analyze, and interpret data under the Multiple Before After Control Impact (MBACI) and the Extensive Post Treatment (EPT) protocols, work collaboratively with other BPA Fish and Wildlife Program sponsors to select control and treatment sites, and produce annual reports to disseminate the results for BPA funded projects that participate in the AEM Program.  This professional analysis and collaboration will guide and provide continuous adaptive management for habitat restoration actions that address habitat impairments with the objective of improving the performance of ESA listed anadromous fish species populations throughout the Columbia River Basin (ESU/DPSs)._x000D_
_x000D_
BPA's Programmatic AEM Project was previously implemented by two technical services projects, Tetra Tech project 2011-008-00 for the MBACI protocol and NOAA Fish Science Center project 2012-011-00 for the EPT protocol.  In 2016 these two projects were converted from technical services to Council - BPA Fish and Wildlife Program projects and consolidated under this new project 2016-001-00 to increase administrative, financial, and implementation efficiency.  The BPA AEM project 2016-001-00 now has one contract with Natural Systems Design for the MBACI protocol and one contract with Cramer Fish Sciences for the EPT protocol.</t>
  </si>
  <si>
    <t>Cramer Fish Sciences, Natural Systems Design</t>
  </si>
  <si>
    <t>71969, 72029, 74745, 74809</t>
  </si>
  <si>
    <t>Chinook (Fall) [Snake River ESU] -- Snake River -- Snake River Lower Mainstem, Chinook (Spring Summer) [Snake River ESU] -- Dry Clearwater -- Potlatch River, Chinook (Spring Summer) [Snake River ESU] -- Dry Clearwater -- Upper South Fork Clearwater, Chinook (Spring Summer) [Snake River ESU] -- Grande Ronde / Imnaha -- Grande Ronde River upper mainstem, Chinook (Spring Summer) [Snake River ESU] -- Lower Snake -- Tucannon River, Chinook (Spring Summer) [Snake River ESU] -- Upper Salmon River -- Yankee Fork, Chinook (Spring Summer) [Snake River ESU] -- Wet Clearwater -- Lochsa River, Chinook (Spring Summer) [Snake River ESU] -- Wet Clearwater -- Lolo Creek, Chinook (Spring Summer) [Upper Columbia River ESU] -- Upper Columbia / East Slope Cascades -- Methow River, Chinook (Spring Summer) [Upper Columbia River ESU] -- Upper Columbia / East Slope Cascades -- Wenatchee River, Steelhead (Summer Winter) [Middle Columbia River DPS] -- Umatilla and Walla Walla River -- Touchet River, Steelhead (Summer Winter) [Middle Columbia River DPS] -- Umatilla and Walla Walla River -- Umatilla River, Steelhead (Summer Winter) [Middle Columbia River DPS] -- Yakima River Group -- Toppenish, Steelhead (Summer Winter) [Middle Columbia River DPS] -- Yakima River Group -- Yakima River upper mainstem, Steelhead (Summer Winter) [Snake River DPS] -- Clearwater River -- Clearwater River lower mainstem, Steelhead (Summer Winter) [Snake River DPS] -- Clearwater River -- Lochsa River, Steelhead (Summer Winter) [Snake River DPS] -- Grande Ronde River -- Grande Ronde River upper mainstem, Steelhead (Summer Winter) [Snake River DPS] -- Grande Ronde River -- Joseph Creek, Steelhead (Summer Winter) [Snake River DPS] -- Lower Snake -- Tucannon River, Steelhead (Summer Winter) [Snake River DPS] -- Salmon River -- Salmon River upper mainstem, Steelhead (Summer Winter) [Upper Columbia River DPS] -- Upper Columbia / East Slope Cascades -- Methow River, Steelhead (Summer Winter) [Upper Columbia River DPS] -- Upper Columbia / East Slope Cascades -- Okanogan River, Steelhead (Summer Winter) [Upper Columbia River DPS] -- Upper Columbia / East Slope Cascades -- Wenatchee River</t>
  </si>
  <si>
    <t>Private, Private</t>
  </si>
  <si>
    <t>10/19/2015, 11/02/2015, 03/21/2016, 06/02/2016, 06/21/2016</t>
  </si>
  <si>
    <t>To complete independent inventory and condition assessments of major physical assets of Program hatcheries facilities.</t>
  </si>
  <si>
    <t>06/21/2016, 01/25/2017</t>
  </si>
  <si>
    <t>2017-001-00</t>
  </si>
  <si>
    <t>Gemini Test Project</t>
  </si>
  <si>
    <t>This project will be used to test aspects of the system to ensure they work properly in production.  There is no test region that interfaces with the other BPA programs like production does so this is the less than ideal alternative that will allow testing to occur.  All contracted amounts or information from this project are for testing purposes only and should not be accounted as actual program information.</t>
  </si>
  <si>
    <t>CR-305934, CR-305935, CR-305936, CR-305937, CR-305938, CR-305939, CR-305941, CR-305943, CR-305944, CR-305945</t>
  </si>
  <si>
    <t>Chinook - Mid-Columbia River Spring ESU, Trout, Bull (threatened)</t>
  </si>
  <si>
    <t>Land</t>
  </si>
  <si>
    <t>Coleman Land Lease</t>
  </si>
  <si>
    <t>Susan Coleman</t>
  </si>
  <si>
    <t>Utilities</t>
  </si>
  <si>
    <t>ALFD-WL-58 BIG MEADOWS III</t>
  </si>
  <si>
    <t>2014 S IDAHO WILDLIFE/STWRD</t>
  </si>
  <si>
    <t>SIDHO-WL-26 S ID WILDLIFE MIT</t>
  </si>
  <si>
    <t>LAND PMT SIDHO-WL-27</t>
  </si>
  <si>
    <t>YKMSC-WL-20/WDFW/TANEUM CREEK</t>
  </si>
  <si>
    <t>UMATT-WL-3/LOOKING GLASS</t>
  </si>
  <si>
    <t>COLSRWL5 ELOCHOMAN LSE TERM</t>
  </si>
  <si>
    <t>LAND PAYMENT LEMHI STEWARDSHIP</t>
  </si>
  <si>
    <t>CHANKAWAN LAND ACQUISITION</t>
  </si>
  <si>
    <t>WILWFWL38 YAMHILL SOIL&amp;WTR</t>
  </si>
  <si>
    <t>WILWFWL31/CARNINE/MCKENZIE</t>
  </si>
  <si>
    <t>WILWFWL37/POLK CO SOIL</t>
  </si>
  <si>
    <t>ANDREW REASONER PROP STWRDSHP</t>
  </si>
  <si>
    <t>WILWFWL34/COLUMBIA LAND TRUST</t>
  </si>
  <si>
    <t>YAMHILL SOIL &amp; WTR CONSERV.</t>
  </si>
  <si>
    <t>WILWFWL36/NATURE CONSERV</t>
  </si>
  <si>
    <t>GAIL ACHTERMAN WILDLIFE AREA</t>
  </si>
  <si>
    <t>STATE OF ID STEWARDSHIP FUNDING</t>
  </si>
  <si>
    <t>SALKT-WL-63</t>
  </si>
  <si>
    <t>SALKT-WL-64</t>
  </si>
  <si>
    <t>Interstate Compact</t>
  </si>
  <si>
    <t>Natl F&amp;W Foundation</t>
  </si>
  <si>
    <t>UNIVERSITY OF WASHINGTON</t>
  </si>
  <si>
    <t>Grant PUD</t>
  </si>
  <si>
    <t>COLVILLE CONFEDERATED TRIBES</t>
  </si>
  <si>
    <t>2003-023-00 Cost Share</t>
  </si>
  <si>
    <t>Grant PUC</t>
  </si>
  <si>
    <t>Douglas County PUD</t>
  </si>
  <si>
    <t>2015 Actual</t>
  </si>
  <si>
    <t>Chelan County PUD #1</t>
  </si>
  <si>
    <t>%</t>
  </si>
  <si>
    <t>2016 per All Transactions using %</t>
  </si>
  <si>
    <t>ICF Jones &amp; Stokes Inc</t>
  </si>
  <si>
    <t>US Department of Energy</t>
  </si>
  <si>
    <t>Sandpoint Title Insurance Inc</t>
  </si>
  <si>
    <t>Idaho Dept Of Fish And Game</t>
  </si>
  <si>
    <t>State Of Idaho Endowment Fund Investment</t>
  </si>
  <si>
    <t>Alliance Title &amp; Escrow Corporation</t>
  </si>
  <si>
    <t>Amerititle</t>
  </si>
  <si>
    <t>First American Title Co Of Montana Inc</t>
  </si>
  <si>
    <t>Eastern Oregon Title Inc</t>
  </si>
  <si>
    <t>Hanigan Law Office P S</t>
  </si>
  <si>
    <t>Lemhi Regional Land Trust</t>
  </si>
  <si>
    <t>Confederated Tribes Of The Grand Ronde</t>
  </si>
  <si>
    <t>First American Title Company Of Oregon</t>
  </si>
  <si>
    <t>First American Title Insurance Co Of Wa</t>
  </si>
  <si>
    <t>First American Title Insurance Company</t>
  </si>
  <si>
    <t>Mckenzie River Trust</t>
  </si>
  <si>
    <t>Ticor Title Company Of Oregon</t>
  </si>
  <si>
    <t>Pacific Power &amp; Light Co</t>
  </si>
  <si>
    <t>Benton County Pud No 1</t>
  </si>
  <si>
    <t>Puget Sound Energy</t>
  </si>
  <si>
    <t>Yakama Power</t>
  </si>
  <si>
    <t>Klickitat County Pud No 1</t>
  </si>
  <si>
    <t>Okanogan County Pud No 1</t>
  </si>
  <si>
    <t>Synergy Consulting Inc</t>
  </si>
  <si>
    <t>From 2015 actual - Cost Share tab in Pisces</t>
  </si>
  <si>
    <t>Distribute cost? On Contractor Type report, it's all in one figure anyway.</t>
  </si>
  <si>
    <t>CJH Cost Share</t>
  </si>
  <si>
    <t>Tribal Data</t>
  </si>
  <si>
    <t>EMPTY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</si>
</sst>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0.00_);_(&quot;$&quot;* \(#,##0.00\);_(&quot;$&quot;* &quot;-&quot;??_);_(@_)"/>
    <numFmt numFmtId="43" formatCode="_(* #,##0.00_);_(* \(#,##0.00\);_(* &quot;-&quot;??_);_(@_)"/>
    <numFmt numFmtId="164" formatCode="&quot;$&quot;#,##0"/>
    <numFmt numFmtId="165" formatCode="0.0000%"/>
  </numFmts>
  <fonts count="2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rial"/>
      <family val="2"/>
    </font>
    <font>
      <sz val="10"/>
      <name val="Arial Unicode MS"/>
      <family val="2"/>
    </font>
    <font>
      <i/>
      <sz val="11"/>
      <color theme="1"/>
      <name val="Calibri"/>
      <family val="2"/>
      <scheme val="minor"/>
    </font>
    <font>
      <b/>
      <i/>
      <sz val="10"/>
      <name val="Arial Unicode MS"/>
      <family val="2"/>
    </font>
    <font>
      <b/>
      <sz val="10"/>
      <color theme="0"/>
      <name val="Calibri"/>
      <family val="2"/>
      <scheme val="minor"/>
    </font>
    <font>
      <b/>
      <sz val="10"/>
      <color theme="1"/>
      <name val="Calibri"/>
      <family val="2"/>
      <scheme val="minor"/>
    </font>
    <font>
      <sz val="10"/>
      <color theme="1"/>
      <name val="Arial Unicode MS"/>
      <family val="2"/>
    </font>
    <font>
      <sz val="10"/>
      <name val="Arial Unicode MS"/>
      <family val="2"/>
    </font>
    <font>
      <b/>
      <sz val="14"/>
      <color theme="1"/>
      <name val="Calibri"/>
      <family val="2"/>
      <scheme val="minor"/>
    </font>
    <font>
      <b/>
      <i/>
      <sz val="11"/>
      <color theme="1"/>
      <name val="Calibri"/>
      <family val="2"/>
      <scheme val="minor"/>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34998626667073579"/>
        <bgColor indexed="64"/>
      </patternFill>
    </fill>
    <fill>
      <patternFill patternType="solid">
        <fgColor theme="0"/>
        <bgColor indexed="64"/>
      </patternFill>
    </fill>
    <fill>
      <patternFill patternType="solid">
        <fgColor theme="1"/>
        <bgColor indexed="64"/>
      </patternFill>
    </fill>
  </fills>
  <borders count="1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s>
  <cellStyleXfs count="61">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9" fillId="0" borderId="0"/>
    <xf numFmtId="0" fontId="19" fillId="0" borderId="0"/>
    <xf numFmtId="0" fontId="18" fillId="0" borderId="0"/>
    <xf numFmtId="0" fontId="18" fillId="0" borderId="0"/>
    <xf numFmtId="0" fontId="19" fillId="0" borderId="0"/>
    <xf numFmtId="0" fontId="19" fillId="0" borderId="0"/>
    <xf numFmtId="0" fontId="18" fillId="0" borderId="0"/>
    <xf numFmtId="44" fontId="18" fillId="0" borderId="0" applyFont="0" applyFill="0" applyBorder="0" applyAlignment="0" applyProtection="0"/>
    <xf numFmtId="0" fontId="1" fillId="0" borderId="0"/>
    <xf numFmtId="0" fontId="1" fillId="0" borderId="0"/>
    <xf numFmtId="0" fontId="1" fillId="8" borderId="8" applyNumberFormat="0" applyFont="0" applyAlignment="0" applyProtection="0"/>
    <xf numFmtId="43" fontId="1" fillId="0" borderId="0" applyFont="0" applyFill="0" applyBorder="0" applyAlignment="0" applyProtection="0"/>
    <xf numFmtId="0" fontId="19" fillId="0" borderId="0"/>
    <xf numFmtId="0" fontId="18" fillId="0" borderId="0"/>
    <xf numFmtId="0" fontId="19" fillId="0" borderId="0"/>
    <xf numFmtId="0" fontId="1" fillId="0" borderId="0"/>
    <xf numFmtId="9" fontId="1" fillId="0" borderId="0" applyFont="0" applyFill="0" applyBorder="0" applyAlignment="0" applyProtection="0"/>
    <xf numFmtId="0" fontId="25" fillId="0" borderId="0"/>
    <xf numFmtId="0" fontId="25" fillId="0" borderId="0"/>
  </cellStyleXfs>
  <cellXfs count="37">
    <xf numFmtId="0" fontId="0" fillId="0" borderId="0" xfId="0"/>
    <xf numFmtId="0" fontId="16" fillId="0" borderId="0" xfId="0" applyFont="1" applyAlignment="1">
      <alignment wrapText="1"/>
    </xf>
    <xf numFmtId="0" fontId="22" fillId="25" borderId="0" xfId="34" applyFont="1" applyAlignment="1">
      <alignment vertical="center" wrapText="1"/>
    </xf>
    <xf numFmtId="0" fontId="26" fillId="0" borderId="0" xfId="0" applyFont="1"/>
    <xf numFmtId="0" fontId="0" fillId="0" borderId="10" xfId="0" applyBorder="1"/>
    <xf numFmtId="0" fontId="0" fillId="0" borderId="0" xfId="0" applyAlignment="1">
      <alignment horizontal="center"/>
    </xf>
    <xf numFmtId="0" fontId="16" fillId="0" borderId="10" xfId="0" applyFont="1" applyBorder="1"/>
    <xf numFmtId="165" fontId="0" fillId="0" borderId="10" xfId="58" applyNumberFormat="1" applyFont="1" applyBorder="1"/>
    <xf numFmtId="1" fontId="0" fillId="0" borderId="10" xfId="0" applyNumberFormat="1" applyBorder="1" applyAlignment="1">
      <alignment horizontal="center"/>
    </xf>
    <xf numFmtId="0" fontId="0" fillId="0" borderId="0" xfId="0" applyAlignment="1">
      <alignment vertical="top" wrapText="1"/>
    </xf>
    <xf numFmtId="0" fontId="16" fillId="33" borderId="10" xfId="0" applyFont="1" applyFill="1" applyBorder="1" applyAlignment="1">
      <alignment vertical="top" wrapText="1"/>
    </xf>
    <xf numFmtId="0" fontId="16" fillId="0" borderId="10" xfId="0" applyFont="1" applyBorder="1" applyAlignment="1">
      <alignment vertical="top" wrapText="1"/>
    </xf>
    <xf numFmtId="0" fontId="0" fillId="0" borderId="10" xfId="0" applyBorder="1" applyAlignment="1">
      <alignment vertical="top" wrapText="1"/>
    </xf>
    <xf numFmtId="14" fontId="0" fillId="0" borderId="10" xfId="0" applyNumberFormat="1" applyBorder="1" applyAlignment="1">
      <alignment vertical="top" wrapText="1"/>
    </xf>
    <xf numFmtId="0" fontId="22" fillId="0" borderId="0" xfId="34" applyFont="1" applyFill="1" applyAlignment="1">
      <alignment vertical="center" wrapText="1"/>
    </xf>
    <xf numFmtId="0" fontId="23" fillId="0" borderId="0" xfId="34" applyFont="1" applyFill="1" applyAlignment="1">
      <alignment vertical="center" wrapText="1"/>
    </xf>
    <xf numFmtId="0" fontId="0" fillId="34" borderId="10" xfId="0" applyFill="1" applyBorder="1"/>
    <xf numFmtId="0" fontId="24" fillId="34" borderId="10" xfId="0" applyFont="1" applyFill="1" applyBorder="1"/>
    <xf numFmtId="49" fontId="21" fillId="34" borderId="10" xfId="47" applyNumberFormat="1" applyFont="1" applyFill="1" applyBorder="1"/>
    <xf numFmtId="49" fontId="25" fillId="34" borderId="10" xfId="60" applyNumberFormat="1" applyFill="1" applyBorder="1"/>
    <xf numFmtId="0" fontId="20" fillId="34" borderId="10" xfId="0" applyFont="1" applyFill="1" applyBorder="1"/>
    <xf numFmtId="164" fontId="0" fillId="34" borderId="10" xfId="0" applyNumberFormat="1" applyFill="1" applyBorder="1"/>
    <xf numFmtId="0" fontId="23" fillId="33" borderId="10" xfId="34" applyFont="1" applyFill="1" applyBorder="1" applyAlignment="1">
      <alignment vertical="center" wrapText="1"/>
    </xf>
    <xf numFmtId="4" fontId="23" fillId="33" borderId="10" xfId="0" applyNumberFormat="1" applyFont="1" applyFill="1" applyBorder="1" applyAlignment="1">
      <alignment vertical="top" wrapText="1"/>
    </xf>
    <xf numFmtId="0" fontId="23" fillId="33" borderId="10" xfId="34" applyFont="1" applyFill="1" applyBorder="1" applyAlignment="1">
      <alignment horizontal="center" vertical="center" wrapText="1"/>
    </xf>
    <xf numFmtId="4" fontId="23" fillId="33" borderId="10" xfId="0" applyNumberFormat="1" applyFont="1" applyFill="1" applyBorder="1" applyAlignment="1">
      <alignment horizontal="center" vertical="center" wrapText="1"/>
    </xf>
    <xf numFmtId="0" fontId="0" fillId="34" borderId="10" xfId="0" applyFill="1" applyBorder="1" applyAlignment="1">
      <alignment horizontal="center"/>
    </xf>
    <xf numFmtId="0" fontId="27" fillId="34" borderId="10" xfId="0" applyFont="1" applyFill="1" applyBorder="1" applyAlignment="1">
      <alignment horizontal="center"/>
    </xf>
    <xf numFmtId="0" fontId="0" fillId="35" borderId="10" xfId="0" applyFill="1" applyBorder="1" applyAlignment="1">
      <alignment horizontal="center"/>
    </xf>
    <xf numFmtId="0" fontId="0" fillId="35" borderId="10" xfId="0" applyFill="1" applyBorder="1"/>
    <xf numFmtId="0" fontId="14" fillId="35" borderId="10" xfId="0" applyFont="1" applyFill="1" applyBorder="1" applyAlignment="1">
      <alignment horizontal="center"/>
    </xf>
    <xf numFmtId="0" fontId="0" fillId="35" borderId="10" xfId="0" applyFill="1" applyBorder="1" applyAlignment="1">
      <alignment vertical="top" wrapText="1"/>
    </xf>
    <xf numFmtId="0" fontId="16" fillId="33" borderId="10" xfId="0" applyFont="1" applyFill="1" applyBorder="1" applyAlignment="1">
      <alignment horizontal="center" vertical="top" wrapText="1"/>
    </xf>
    <xf numFmtId="0" fontId="0" fillId="0" borderId="10" xfId="0" applyBorder="1" applyAlignment="1">
      <alignment horizontal="center" vertical="top" wrapText="1"/>
    </xf>
    <xf numFmtId="0" fontId="0" fillId="35" borderId="10" xfId="0" applyFill="1" applyBorder="1" applyAlignment="1">
      <alignment horizontal="center" vertical="top" wrapText="1"/>
    </xf>
    <xf numFmtId="0" fontId="0" fillId="0" borderId="11" xfId="0" applyBorder="1" applyAlignment="1">
      <alignment vertical="top" wrapText="1"/>
    </xf>
    <xf numFmtId="0" fontId="14" fillId="35" borderId="10" xfId="0" applyFont="1" applyFill="1" applyBorder="1" applyAlignment="1">
      <alignment horizontal="center" vertical="top" wrapText="1"/>
    </xf>
  </cellXfs>
  <cellStyles count="61">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Comma 2" xfId="53" xr:uid="{00000000-0005-0000-0000-00001B000000}"/>
    <cellStyle name="Currency 2" xfId="49" xr:uid="{00000000-0005-0000-0000-00001C000000}"/>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rmal 2" xfId="44" xr:uid="{00000000-0005-0000-0000-000027000000}"/>
    <cellStyle name="Normal 2 2" xfId="47" xr:uid="{00000000-0005-0000-0000-000028000000}"/>
    <cellStyle name="Normal 3" xfId="45" xr:uid="{00000000-0005-0000-0000-000029000000}"/>
    <cellStyle name="Normal 3 2" xfId="43" xr:uid="{00000000-0005-0000-0000-00002A000000}"/>
    <cellStyle name="Normal 3 3" xfId="42" xr:uid="{00000000-0005-0000-0000-00002B000000}"/>
    <cellStyle name="Normal 3 4" xfId="60" xr:uid="{00000000-0005-0000-0000-00002C000000}"/>
    <cellStyle name="Normal 4" xfId="46" xr:uid="{00000000-0005-0000-0000-00002D000000}"/>
    <cellStyle name="Normal 4 2" xfId="57" xr:uid="{00000000-0005-0000-0000-00002E000000}"/>
    <cellStyle name="Normal 5" xfId="50" xr:uid="{00000000-0005-0000-0000-00002F000000}"/>
    <cellStyle name="Normal 5 2" xfId="56" xr:uid="{00000000-0005-0000-0000-000030000000}"/>
    <cellStyle name="Normal 5 3" xfId="59" xr:uid="{00000000-0005-0000-0000-000031000000}"/>
    <cellStyle name="Normal 6" xfId="51" xr:uid="{00000000-0005-0000-0000-000032000000}"/>
    <cellStyle name="Normal 7" xfId="48" xr:uid="{00000000-0005-0000-0000-000033000000}"/>
    <cellStyle name="Normal 7 2" xfId="55" xr:uid="{00000000-0005-0000-0000-000034000000}"/>
    <cellStyle name="Normal 8" xfId="54" xr:uid="{00000000-0005-0000-0000-000035000000}"/>
    <cellStyle name="Note" xfId="15" builtinId="10" customBuiltin="1"/>
    <cellStyle name="Note 2" xfId="52" xr:uid="{00000000-0005-0000-0000-000037000000}"/>
    <cellStyle name="Output" xfId="10" builtinId="21" customBuiltin="1"/>
    <cellStyle name="Percent" xfId="58" builtinId="5"/>
    <cellStyle name="Title" xfId="1" builtinId="15" customBuiltin="1"/>
    <cellStyle name="Total" xfId="17" builtinId="25" customBuiltin="1"/>
    <cellStyle name="Warning Text" xfId="14" builtinId="11" customBuiltin="1"/>
  </cellStyles>
  <dxfs count="3">
    <dxf>
      <font>
        <color theme="0"/>
      </font>
    </dxf>
    <dxf>
      <font>
        <color theme="0"/>
      </font>
    </dxf>
    <dxf>
      <font>
        <color theme="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GO1473"/>
  <sheetViews>
    <sheetView topLeftCell="A986" zoomScale="90" zoomScaleNormal="90" workbookViewId="0">
      <pane xSplit="1" topLeftCell="B1" activePane="topRight" state="frozen"/>
      <selection pane="topRight" activeCell="AI1457" sqref="B1457:AI1457"/>
    </sheetView>
  </sheetViews>
  <sheetFormatPr defaultRowHeight="15" x14ac:dyDescent="0.25"/>
  <cols>
    <col min="1" max="1" width="56.85546875" bestFit="1" customWidth="1"/>
    <col min="2" max="2" width="17.42578125" style="5" customWidth="1"/>
    <col min="3" max="3" width="20.5703125" style="5" customWidth="1"/>
    <col min="4" max="4" width="18" style="5" customWidth="1"/>
    <col min="5" max="5" width="117.140625" customWidth="1"/>
    <col min="6" max="6" width="20.42578125" bestFit="1" customWidth="1"/>
    <col min="7" max="7" width="22.5703125" style="5" customWidth="1"/>
    <col min="8" max="8" width="68.7109375" customWidth="1"/>
    <col min="9" max="9" width="13" style="5" customWidth="1"/>
    <col min="10" max="10" width="14.42578125" style="5" customWidth="1"/>
    <col min="11" max="11" width="15" style="5" customWidth="1"/>
    <col min="12" max="12" width="17.5703125" style="5" customWidth="1"/>
    <col min="13" max="13" width="15.5703125" customWidth="1"/>
    <col min="14" max="14" width="23.7109375" customWidth="1"/>
    <col min="15" max="15" width="18.140625" style="5" customWidth="1"/>
    <col min="16" max="16" width="21" style="5" customWidth="1"/>
    <col min="17" max="17" width="19.140625" style="5" customWidth="1"/>
    <col min="18" max="18" width="21.140625" style="5" customWidth="1"/>
    <col min="19" max="19" width="22" customWidth="1"/>
    <col min="20" max="20" width="21.7109375" customWidth="1"/>
    <col min="21" max="21" width="23.28515625" customWidth="1"/>
    <col min="22" max="23" width="26.42578125" customWidth="1"/>
    <col min="24" max="24" width="28.42578125" customWidth="1"/>
    <col min="25" max="25" width="23.140625" customWidth="1"/>
    <col min="26" max="26" width="27" customWidth="1"/>
    <col min="27" max="27" width="23.28515625" customWidth="1"/>
    <col min="28" max="28" width="16" style="5" customWidth="1"/>
    <col min="29" max="29" width="48.28515625" customWidth="1"/>
    <col min="30" max="30" width="23.85546875" customWidth="1"/>
    <col min="31" max="31" width="32.7109375" customWidth="1"/>
    <col min="32" max="32" width="18.5703125" customWidth="1"/>
    <col min="33" max="33" width="19.42578125" customWidth="1"/>
    <col min="34" max="34" width="134.42578125" bestFit="1" customWidth="1"/>
    <col min="35" max="35" width="165" customWidth="1"/>
  </cols>
  <sheetData>
    <row r="1" spans="1:197" s="2" customFormat="1" ht="51.75" customHeight="1" x14ac:dyDescent="0.25">
      <c r="A1" s="22" t="s">
        <v>5</v>
      </c>
      <c r="B1" s="24" t="s">
        <v>1663</v>
      </c>
      <c r="C1" s="25" t="s">
        <v>1664</v>
      </c>
      <c r="D1" s="24" t="s">
        <v>0</v>
      </c>
      <c r="E1" s="22" t="s">
        <v>1</v>
      </c>
      <c r="F1" s="22" t="s">
        <v>2</v>
      </c>
      <c r="G1" s="24" t="s">
        <v>3</v>
      </c>
      <c r="H1" s="22" t="s">
        <v>4</v>
      </c>
      <c r="I1" s="24" t="s">
        <v>6</v>
      </c>
      <c r="J1" s="24" t="s">
        <v>7</v>
      </c>
      <c r="K1" s="24" t="s">
        <v>8</v>
      </c>
      <c r="L1" s="24" t="s">
        <v>9</v>
      </c>
      <c r="M1" s="22" t="s">
        <v>11</v>
      </c>
      <c r="N1" s="23" t="s">
        <v>1665</v>
      </c>
      <c r="O1" s="24" t="s">
        <v>12</v>
      </c>
      <c r="P1" s="24" t="s">
        <v>13</v>
      </c>
      <c r="Q1" s="24" t="s">
        <v>14</v>
      </c>
      <c r="R1" s="24" t="s">
        <v>15</v>
      </c>
      <c r="S1" s="22" t="s">
        <v>16</v>
      </c>
      <c r="T1" s="22" t="s">
        <v>17</v>
      </c>
      <c r="U1" s="22" t="s">
        <v>18</v>
      </c>
      <c r="V1" s="22" t="s">
        <v>19</v>
      </c>
      <c r="W1" s="22" t="s">
        <v>20</v>
      </c>
      <c r="X1" s="22" t="s">
        <v>21</v>
      </c>
      <c r="Y1" s="22" t="s">
        <v>22</v>
      </c>
      <c r="Z1" s="22" t="s">
        <v>23</v>
      </c>
      <c r="AA1" s="22" t="s">
        <v>24</v>
      </c>
      <c r="AB1" s="24" t="s">
        <v>1666</v>
      </c>
      <c r="AC1" s="22" t="s">
        <v>1667</v>
      </c>
      <c r="AD1" s="22" t="s">
        <v>1668</v>
      </c>
      <c r="AE1" s="22" t="s">
        <v>10</v>
      </c>
      <c r="AF1" s="22" t="s">
        <v>1669</v>
      </c>
      <c r="AG1" s="22" t="s">
        <v>1670</v>
      </c>
      <c r="AH1" s="22" t="s">
        <v>1671</v>
      </c>
      <c r="AI1" s="22" t="s">
        <v>1672</v>
      </c>
      <c r="AJ1" s="15"/>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c r="DP1" s="14"/>
      <c r="DQ1" s="14"/>
      <c r="DR1" s="14"/>
      <c r="DS1" s="14"/>
      <c r="DT1" s="14"/>
      <c r="DU1" s="14"/>
      <c r="DV1" s="14"/>
      <c r="DW1" s="14"/>
      <c r="DX1" s="14"/>
      <c r="DY1" s="14"/>
      <c r="DZ1" s="14"/>
      <c r="EA1" s="14"/>
      <c r="EB1" s="14"/>
      <c r="EC1" s="14"/>
      <c r="ED1" s="14"/>
      <c r="EE1" s="14"/>
      <c r="EF1" s="14"/>
      <c r="EG1" s="14"/>
      <c r="EH1" s="14"/>
      <c r="EI1" s="14"/>
      <c r="EJ1" s="14"/>
      <c r="EK1" s="14"/>
      <c r="EL1" s="14"/>
      <c r="EM1" s="14"/>
      <c r="EN1" s="14"/>
      <c r="EO1" s="14"/>
      <c r="EP1" s="14"/>
      <c r="EQ1" s="14"/>
      <c r="ER1" s="14"/>
      <c r="ES1" s="14"/>
      <c r="ET1" s="14"/>
      <c r="EU1" s="14"/>
      <c r="EV1" s="14"/>
      <c r="EW1" s="14"/>
      <c r="EX1" s="14"/>
      <c r="EY1" s="14"/>
      <c r="EZ1" s="14"/>
      <c r="FA1" s="14"/>
      <c r="FB1" s="14"/>
      <c r="FC1" s="14"/>
      <c r="FD1" s="14"/>
      <c r="FE1" s="14"/>
      <c r="FF1" s="14"/>
      <c r="FG1" s="14"/>
      <c r="FH1" s="14"/>
      <c r="FI1" s="14"/>
      <c r="FJ1" s="14"/>
      <c r="FK1" s="14"/>
      <c r="FL1" s="14"/>
      <c r="FM1" s="14"/>
      <c r="FN1" s="14"/>
      <c r="FO1" s="14"/>
      <c r="FP1" s="14"/>
      <c r="FQ1" s="14"/>
      <c r="FR1" s="14"/>
      <c r="FS1" s="14"/>
      <c r="FT1" s="14"/>
      <c r="FU1" s="14"/>
      <c r="FV1" s="14"/>
      <c r="FW1" s="14"/>
      <c r="FX1" s="14"/>
      <c r="FY1" s="14"/>
      <c r="FZ1" s="14"/>
      <c r="GA1" s="14"/>
      <c r="GB1" s="14"/>
      <c r="GC1" s="14"/>
      <c r="GD1" s="14"/>
      <c r="GE1" s="14"/>
      <c r="GF1" s="14"/>
      <c r="GG1" s="14"/>
      <c r="GH1" s="14"/>
      <c r="GI1" s="14"/>
      <c r="GJ1" s="14"/>
      <c r="GK1" s="14"/>
      <c r="GL1" s="14"/>
      <c r="GM1" s="14"/>
      <c r="GN1" s="14"/>
      <c r="GO1" s="14"/>
    </row>
    <row r="2" spans="1:197" x14ac:dyDescent="0.25">
      <c r="A2" s="16" t="s">
        <v>31</v>
      </c>
      <c r="B2" s="26" t="s">
        <v>31</v>
      </c>
      <c r="C2" s="26" t="s">
        <v>31</v>
      </c>
      <c r="D2" s="26" t="s">
        <v>28</v>
      </c>
      <c r="E2" s="16" t="s">
        <v>29</v>
      </c>
      <c r="F2" s="16" t="s">
        <v>30</v>
      </c>
      <c r="G2" s="26" t="s">
        <v>31</v>
      </c>
      <c r="H2" s="16" t="s">
        <v>31</v>
      </c>
      <c r="I2" s="26">
        <v>2016</v>
      </c>
      <c r="J2" s="26" t="s">
        <v>32</v>
      </c>
      <c r="K2" s="26" t="s">
        <v>33</v>
      </c>
      <c r="L2" s="26" t="s">
        <v>34</v>
      </c>
      <c r="M2" s="16">
        <v>0</v>
      </c>
      <c r="N2" s="16">
        <v>0</v>
      </c>
      <c r="O2" s="26">
        <v>0</v>
      </c>
      <c r="P2" s="26">
        <v>0</v>
      </c>
      <c r="Q2" s="26">
        <v>0</v>
      </c>
      <c r="R2" s="26">
        <v>0</v>
      </c>
      <c r="S2" s="16">
        <v>0</v>
      </c>
      <c r="T2" s="16">
        <v>0</v>
      </c>
      <c r="U2" s="16">
        <v>0</v>
      </c>
      <c r="V2" s="16">
        <v>0</v>
      </c>
      <c r="W2" s="16">
        <v>0</v>
      </c>
      <c r="X2" s="16">
        <v>0</v>
      </c>
      <c r="Y2" s="16">
        <v>0</v>
      </c>
      <c r="Z2" s="16">
        <v>0</v>
      </c>
      <c r="AA2" s="16">
        <v>0</v>
      </c>
      <c r="AB2" s="26" t="s">
        <v>1710</v>
      </c>
      <c r="AC2" s="16">
        <v>0</v>
      </c>
      <c r="AD2" s="16" t="s">
        <v>1711</v>
      </c>
      <c r="AE2" s="16" t="s">
        <v>35</v>
      </c>
      <c r="AF2" s="16" t="b">
        <v>0</v>
      </c>
      <c r="AG2" s="16" t="b">
        <v>0</v>
      </c>
      <c r="AH2" s="16" t="s">
        <v>1716</v>
      </c>
      <c r="AI2" s="16" t="s">
        <v>1721</v>
      </c>
    </row>
    <row r="3" spans="1:197" x14ac:dyDescent="0.25">
      <c r="A3" s="16" t="s">
        <v>39</v>
      </c>
      <c r="B3" s="26" t="s">
        <v>40</v>
      </c>
      <c r="C3" s="26" t="s">
        <v>5746</v>
      </c>
      <c r="D3" s="26" t="s">
        <v>28</v>
      </c>
      <c r="E3" s="16" t="s">
        <v>29</v>
      </c>
      <c r="F3" s="16" t="s">
        <v>30</v>
      </c>
      <c r="G3" s="26">
        <v>67252</v>
      </c>
      <c r="H3" s="16" t="s">
        <v>38</v>
      </c>
      <c r="I3" s="26">
        <v>2016</v>
      </c>
      <c r="J3" s="26" t="s">
        <v>32</v>
      </c>
      <c r="K3" s="26" t="s">
        <v>33</v>
      </c>
      <c r="L3" s="26" t="s">
        <v>41</v>
      </c>
      <c r="M3" s="16">
        <v>29017.93</v>
      </c>
      <c r="N3" s="16">
        <v>29017.93</v>
      </c>
      <c r="O3" s="26">
        <v>0</v>
      </c>
      <c r="P3" s="26">
        <v>0</v>
      </c>
      <c r="Q3" s="26">
        <v>0</v>
      </c>
      <c r="R3" s="26">
        <v>0</v>
      </c>
      <c r="S3" s="16">
        <v>33950.93</v>
      </c>
      <c r="T3" s="16">
        <v>0</v>
      </c>
      <c r="U3" s="16">
        <v>0</v>
      </c>
      <c r="V3" s="16">
        <v>23607.111000000001</v>
      </c>
      <c r="W3" s="16">
        <v>5118.3424000000005</v>
      </c>
      <c r="X3" s="16">
        <v>0</v>
      </c>
      <c r="Y3" s="16">
        <v>0</v>
      </c>
      <c r="Z3" s="16">
        <v>0</v>
      </c>
      <c r="AA3" s="16">
        <v>292.47660000000002</v>
      </c>
      <c r="AB3" s="26" t="s">
        <v>1710</v>
      </c>
      <c r="AC3" s="16">
        <v>0</v>
      </c>
      <c r="AD3" s="16" t="s">
        <v>1711</v>
      </c>
      <c r="AE3" s="16" t="s">
        <v>35</v>
      </c>
      <c r="AF3" s="16" t="b">
        <v>0</v>
      </c>
      <c r="AG3" s="16" t="b">
        <v>0</v>
      </c>
      <c r="AH3" s="16" t="s">
        <v>1716</v>
      </c>
      <c r="AI3" s="16" t="s">
        <v>1721</v>
      </c>
    </row>
    <row r="4" spans="1:197" x14ac:dyDescent="0.25">
      <c r="A4" s="16" t="s">
        <v>43</v>
      </c>
      <c r="B4" s="26" t="s">
        <v>44</v>
      </c>
      <c r="C4" s="26" t="s">
        <v>44</v>
      </c>
      <c r="D4" s="26" t="s">
        <v>28</v>
      </c>
      <c r="E4" s="16" t="s">
        <v>29</v>
      </c>
      <c r="F4" s="16" t="s">
        <v>30</v>
      </c>
      <c r="G4" s="26">
        <v>68964</v>
      </c>
      <c r="H4" s="16" t="s">
        <v>42</v>
      </c>
      <c r="I4" s="26">
        <v>2016</v>
      </c>
      <c r="J4" s="26" t="s">
        <v>32</v>
      </c>
      <c r="K4" s="26" t="s">
        <v>33</v>
      </c>
      <c r="L4" s="26" t="s">
        <v>41</v>
      </c>
      <c r="M4" s="16">
        <v>96018.04</v>
      </c>
      <c r="N4" s="16">
        <v>96018.04</v>
      </c>
      <c r="O4" s="26">
        <v>0</v>
      </c>
      <c r="P4" s="26">
        <v>0</v>
      </c>
      <c r="Q4" s="26">
        <v>0</v>
      </c>
      <c r="R4" s="26">
        <v>0</v>
      </c>
      <c r="S4" s="16">
        <v>109740.04</v>
      </c>
      <c r="T4" s="16">
        <v>0</v>
      </c>
      <c r="U4" s="16">
        <v>0</v>
      </c>
      <c r="V4" s="16">
        <v>94380.289399999994</v>
      </c>
      <c r="W4" s="16">
        <v>1091.8335999999999</v>
      </c>
      <c r="X4" s="16">
        <v>0</v>
      </c>
      <c r="Y4" s="16">
        <v>0</v>
      </c>
      <c r="Z4" s="16">
        <v>0</v>
      </c>
      <c r="AA4" s="16">
        <v>545.91679999999997</v>
      </c>
      <c r="AB4" s="26" t="s">
        <v>1710</v>
      </c>
      <c r="AC4" s="16">
        <v>0</v>
      </c>
      <c r="AD4" s="16" t="s">
        <v>1711</v>
      </c>
      <c r="AE4" s="16" t="s">
        <v>35</v>
      </c>
      <c r="AF4" s="16" t="b">
        <v>0</v>
      </c>
      <c r="AG4" s="16" t="b">
        <v>0</v>
      </c>
      <c r="AH4" s="16" t="s">
        <v>1716</v>
      </c>
      <c r="AI4" s="16" t="s">
        <v>1721</v>
      </c>
    </row>
    <row r="5" spans="1:197" x14ac:dyDescent="0.25">
      <c r="A5" s="16" t="s">
        <v>39</v>
      </c>
      <c r="B5" s="26" t="s">
        <v>40</v>
      </c>
      <c r="C5" s="26" t="s">
        <v>5746</v>
      </c>
      <c r="D5" s="26" t="s">
        <v>28</v>
      </c>
      <c r="E5" s="16" t="s">
        <v>29</v>
      </c>
      <c r="F5" s="16" t="s">
        <v>30</v>
      </c>
      <c r="G5" s="26">
        <v>70673</v>
      </c>
      <c r="H5" s="16" t="s">
        <v>38</v>
      </c>
      <c r="I5" s="26">
        <v>2016</v>
      </c>
      <c r="J5" s="26" t="s">
        <v>32</v>
      </c>
      <c r="K5" s="26" t="s">
        <v>33</v>
      </c>
      <c r="L5" s="26" t="s">
        <v>41</v>
      </c>
      <c r="M5" s="16">
        <v>113795.39</v>
      </c>
      <c r="N5" s="16">
        <v>113795.39</v>
      </c>
      <c r="O5" s="26">
        <v>0</v>
      </c>
      <c r="P5" s="26">
        <v>0</v>
      </c>
      <c r="Q5" s="26">
        <v>0</v>
      </c>
      <c r="R5" s="26">
        <v>0</v>
      </c>
      <c r="S5" s="16">
        <v>90726.39</v>
      </c>
      <c r="T5" s="16">
        <v>0</v>
      </c>
      <c r="U5" s="16">
        <v>0</v>
      </c>
      <c r="V5" s="16">
        <v>92576.569099999993</v>
      </c>
      <c r="W5" s="16">
        <v>20071.857899999999</v>
      </c>
      <c r="X5" s="16">
        <v>0</v>
      </c>
      <c r="Y5" s="16">
        <v>0</v>
      </c>
      <c r="Z5" s="16">
        <v>0</v>
      </c>
      <c r="AA5" s="16">
        <v>1146.9631999999999</v>
      </c>
      <c r="AB5" s="26" t="s">
        <v>1710</v>
      </c>
      <c r="AC5" s="16">
        <v>0</v>
      </c>
      <c r="AD5" s="16" t="s">
        <v>1711</v>
      </c>
      <c r="AE5" s="16" t="s">
        <v>35</v>
      </c>
      <c r="AF5" s="16" t="b">
        <v>0</v>
      </c>
      <c r="AG5" s="16" t="b">
        <v>0</v>
      </c>
      <c r="AH5" s="16" t="s">
        <v>1716</v>
      </c>
      <c r="AI5" s="16" t="s">
        <v>1721</v>
      </c>
    </row>
    <row r="6" spans="1:197" x14ac:dyDescent="0.25">
      <c r="A6" s="16" t="s">
        <v>43</v>
      </c>
      <c r="B6" s="26" t="s">
        <v>44</v>
      </c>
      <c r="C6" s="26" t="s">
        <v>44</v>
      </c>
      <c r="D6" s="26" t="s">
        <v>28</v>
      </c>
      <c r="E6" s="16" t="s">
        <v>29</v>
      </c>
      <c r="F6" s="16" t="s">
        <v>30</v>
      </c>
      <c r="G6" s="26">
        <v>72028</v>
      </c>
      <c r="H6" s="16" t="s">
        <v>42</v>
      </c>
      <c r="I6" s="26">
        <v>2016</v>
      </c>
      <c r="J6" s="26" t="s">
        <v>32</v>
      </c>
      <c r="K6" s="26" t="s">
        <v>33</v>
      </c>
      <c r="L6" s="26" t="s">
        <v>41</v>
      </c>
      <c r="M6" s="16">
        <v>61858.06</v>
      </c>
      <c r="N6" s="16">
        <v>61858.06</v>
      </c>
      <c r="O6" s="26">
        <v>0</v>
      </c>
      <c r="P6" s="26">
        <v>0</v>
      </c>
      <c r="Q6" s="26">
        <v>0</v>
      </c>
      <c r="R6" s="26">
        <v>0</v>
      </c>
      <c r="S6" s="16">
        <v>27767.06</v>
      </c>
      <c r="T6" s="16">
        <v>0</v>
      </c>
      <c r="U6" s="16">
        <v>0</v>
      </c>
      <c r="V6" s="16">
        <v>60802.965900000003</v>
      </c>
      <c r="W6" s="16">
        <v>703.39610000000005</v>
      </c>
      <c r="X6" s="16">
        <v>0</v>
      </c>
      <c r="Y6" s="16">
        <v>0</v>
      </c>
      <c r="Z6" s="16">
        <v>0</v>
      </c>
      <c r="AA6" s="16">
        <v>351.69810000000001</v>
      </c>
      <c r="AB6" s="26" t="s">
        <v>1710</v>
      </c>
      <c r="AC6" s="16">
        <v>0</v>
      </c>
      <c r="AD6" s="16" t="s">
        <v>1711</v>
      </c>
      <c r="AE6" s="16" t="s">
        <v>35</v>
      </c>
      <c r="AF6" s="16" t="b">
        <v>0</v>
      </c>
      <c r="AG6" s="16" t="b">
        <v>0</v>
      </c>
      <c r="AH6" s="16" t="s">
        <v>1716</v>
      </c>
      <c r="AI6" s="16" t="s">
        <v>1721</v>
      </c>
    </row>
    <row r="7" spans="1:197" x14ac:dyDescent="0.25">
      <c r="A7" s="16" t="s">
        <v>31</v>
      </c>
      <c r="B7" s="26" t="s">
        <v>31</v>
      </c>
      <c r="C7" s="26" t="s">
        <v>31</v>
      </c>
      <c r="D7" s="26" t="s">
        <v>45</v>
      </c>
      <c r="E7" s="16" t="s">
        <v>46</v>
      </c>
      <c r="F7" s="16" t="s">
        <v>47</v>
      </c>
      <c r="G7" s="26" t="s">
        <v>31</v>
      </c>
      <c r="H7" s="16" t="s">
        <v>31</v>
      </c>
      <c r="I7" s="26">
        <v>2016</v>
      </c>
      <c r="J7" s="26" t="s">
        <v>32</v>
      </c>
      <c r="K7" s="26" t="s">
        <v>33</v>
      </c>
      <c r="L7" s="26" t="s">
        <v>34</v>
      </c>
      <c r="M7" s="16">
        <v>0</v>
      </c>
      <c r="N7" s="16">
        <v>0</v>
      </c>
      <c r="O7" s="26">
        <v>0</v>
      </c>
      <c r="P7" s="26">
        <v>0</v>
      </c>
      <c r="Q7" s="26">
        <v>0</v>
      </c>
      <c r="R7" s="26">
        <v>0</v>
      </c>
      <c r="S7" s="16">
        <v>0</v>
      </c>
      <c r="T7" s="16">
        <v>0</v>
      </c>
      <c r="U7" s="16">
        <v>0</v>
      </c>
      <c r="V7" s="16">
        <v>0</v>
      </c>
      <c r="W7" s="16">
        <v>0</v>
      </c>
      <c r="X7" s="16">
        <v>0</v>
      </c>
      <c r="Y7" s="16">
        <v>0</v>
      </c>
      <c r="Z7" s="16">
        <v>0</v>
      </c>
      <c r="AA7" s="16">
        <v>0</v>
      </c>
      <c r="AB7" s="26" t="s">
        <v>1710</v>
      </c>
      <c r="AC7" s="16">
        <v>0</v>
      </c>
      <c r="AD7" s="16" t="s">
        <v>1711</v>
      </c>
      <c r="AE7" s="16" t="s">
        <v>35</v>
      </c>
      <c r="AF7" s="16" t="b">
        <v>0</v>
      </c>
      <c r="AG7" s="16" t="b">
        <v>0</v>
      </c>
      <c r="AH7" s="16" t="s">
        <v>1734</v>
      </c>
      <c r="AI7" s="16" t="s">
        <v>1740</v>
      </c>
    </row>
    <row r="8" spans="1:197" x14ac:dyDescent="0.25">
      <c r="A8" s="16" t="s">
        <v>51</v>
      </c>
      <c r="B8" s="26" t="s">
        <v>40</v>
      </c>
      <c r="C8" s="26" t="s">
        <v>40</v>
      </c>
      <c r="D8" s="26" t="s">
        <v>45</v>
      </c>
      <c r="E8" s="16" t="s">
        <v>46</v>
      </c>
      <c r="F8" s="16" t="s">
        <v>47</v>
      </c>
      <c r="G8" s="26">
        <v>67516</v>
      </c>
      <c r="H8" s="16" t="s">
        <v>50</v>
      </c>
      <c r="I8" s="26">
        <v>2016</v>
      </c>
      <c r="J8" s="26" t="s">
        <v>32</v>
      </c>
      <c r="K8" s="26" t="s">
        <v>33</v>
      </c>
      <c r="L8" s="26" t="s">
        <v>41</v>
      </c>
      <c r="M8" s="16">
        <v>9049.69</v>
      </c>
      <c r="N8" s="16">
        <v>9049.69</v>
      </c>
      <c r="O8" s="26">
        <v>0</v>
      </c>
      <c r="P8" s="26">
        <v>0</v>
      </c>
      <c r="Q8" s="26">
        <v>0</v>
      </c>
      <c r="R8" s="26">
        <v>0</v>
      </c>
      <c r="S8" s="16">
        <v>15328.69</v>
      </c>
      <c r="T8" s="16">
        <v>0</v>
      </c>
      <c r="U8" s="16">
        <v>0</v>
      </c>
      <c r="V8" s="16">
        <v>8006.8438999999998</v>
      </c>
      <c r="W8" s="16">
        <v>654.94050000000004</v>
      </c>
      <c r="X8" s="16">
        <v>372.3897</v>
      </c>
      <c r="Y8" s="16">
        <v>0</v>
      </c>
      <c r="Z8" s="16">
        <v>0</v>
      </c>
      <c r="AA8" s="16">
        <v>15.5162</v>
      </c>
      <c r="AB8" s="26" t="s">
        <v>1710</v>
      </c>
      <c r="AC8" s="16">
        <v>0</v>
      </c>
      <c r="AD8" s="16" t="s">
        <v>1711</v>
      </c>
      <c r="AE8" s="16" t="s">
        <v>35</v>
      </c>
      <c r="AF8" s="16" t="b">
        <v>0</v>
      </c>
      <c r="AG8" s="16" t="b">
        <v>0</v>
      </c>
      <c r="AH8" s="16" t="s">
        <v>1734</v>
      </c>
      <c r="AI8" s="16" t="s">
        <v>1740</v>
      </c>
    </row>
    <row r="9" spans="1:197" x14ac:dyDescent="0.25">
      <c r="A9" s="16" t="s">
        <v>51</v>
      </c>
      <c r="B9" s="26" t="s">
        <v>40</v>
      </c>
      <c r="C9" s="26" t="s">
        <v>40</v>
      </c>
      <c r="D9" s="26" t="s">
        <v>45</v>
      </c>
      <c r="E9" s="16" t="s">
        <v>46</v>
      </c>
      <c r="F9" s="16" t="s">
        <v>47</v>
      </c>
      <c r="G9" s="26">
        <v>71237</v>
      </c>
      <c r="H9" s="16" t="s">
        <v>50</v>
      </c>
      <c r="I9" s="26">
        <v>2016</v>
      </c>
      <c r="J9" s="26" t="s">
        <v>32</v>
      </c>
      <c r="K9" s="26" t="s">
        <v>33</v>
      </c>
      <c r="L9" s="26" t="s">
        <v>41</v>
      </c>
      <c r="M9" s="16">
        <v>26007.919999999998</v>
      </c>
      <c r="N9" s="16">
        <v>26007.919999999998</v>
      </c>
      <c r="O9" s="26">
        <v>0</v>
      </c>
      <c r="P9" s="26">
        <v>0</v>
      </c>
      <c r="Q9" s="26">
        <v>0</v>
      </c>
      <c r="R9" s="26">
        <v>0</v>
      </c>
      <c r="S9" s="16">
        <v>24894.92</v>
      </c>
      <c r="T9" s="16">
        <v>0</v>
      </c>
      <c r="U9" s="16">
        <v>0</v>
      </c>
      <c r="V9" s="16">
        <v>23970.9509</v>
      </c>
      <c r="W9" s="16">
        <v>2036.9689000000001</v>
      </c>
      <c r="X9" s="16">
        <v>0</v>
      </c>
      <c r="Y9" s="16">
        <v>0</v>
      </c>
      <c r="Z9" s="16">
        <v>0</v>
      </c>
      <c r="AA9" s="16">
        <v>0</v>
      </c>
      <c r="AB9" s="26" t="s">
        <v>1710</v>
      </c>
      <c r="AC9" s="16">
        <v>0</v>
      </c>
      <c r="AD9" s="16" t="s">
        <v>1711</v>
      </c>
      <c r="AE9" s="16" t="s">
        <v>35</v>
      </c>
      <c r="AF9" s="16" t="b">
        <v>0</v>
      </c>
      <c r="AG9" s="16" t="b">
        <v>0</v>
      </c>
      <c r="AH9" s="16" t="s">
        <v>1734</v>
      </c>
      <c r="AI9" s="16" t="s">
        <v>1740</v>
      </c>
    </row>
    <row r="10" spans="1:197" x14ac:dyDescent="0.25">
      <c r="A10" s="16" t="s">
        <v>31</v>
      </c>
      <c r="B10" s="26" t="s">
        <v>31</v>
      </c>
      <c r="C10" s="26" t="s">
        <v>31</v>
      </c>
      <c r="D10" s="26" t="s">
        <v>52</v>
      </c>
      <c r="E10" s="16" t="s">
        <v>53</v>
      </c>
      <c r="F10" s="16" t="s">
        <v>54</v>
      </c>
      <c r="G10" s="26" t="s">
        <v>31</v>
      </c>
      <c r="H10" s="16" t="s">
        <v>31</v>
      </c>
      <c r="I10" s="26">
        <v>2016</v>
      </c>
      <c r="J10" s="26" t="s">
        <v>32</v>
      </c>
      <c r="K10" s="26" t="s">
        <v>33</v>
      </c>
      <c r="L10" s="26" t="s">
        <v>34</v>
      </c>
      <c r="M10" s="16">
        <v>0</v>
      </c>
      <c r="N10" s="16">
        <v>0</v>
      </c>
      <c r="O10" s="26">
        <v>0</v>
      </c>
      <c r="P10" s="26">
        <v>0</v>
      </c>
      <c r="Q10" s="26">
        <v>0</v>
      </c>
      <c r="R10" s="26">
        <v>0</v>
      </c>
      <c r="S10" s="16">
        <v>0</v>
      </c>
      <c r="T10" s="16">
        <v>0</v>
      </c>
      <c r="U10" s="16">
        <v>0</v>
      </c>
      <c r="V10" s="16">
        <v>0</v>
      </c>
      <c r="W10" s="16">
        <v>0</v>
      </c>
      <c r="X10" s="16">
        <v>0</v>
      </c>
      <c r="Y10" s="16">
        <v>0</v>
      </c>
      <c r="Z10" s="16">
        <v>0</v>
      </c>
      <c r="AA10" s="16">
        <v>0</v>
      </c>
      <c r="AB10" s="26" t="s">
        <v>1710</v>
      </c>
      <c r="AC10" s="16">
        <v>0</v>
      </c>
      <c r="AD10" s="16" t="s">
        <v>1765</v>
      </c>
      <c r="AE10" s="16" t="s">
        <v>35</v>
      </c>
      <c r="AF10" s="16" t="b">
        <v>0</v>
      </c>
      <c r="AG10" s="16" t="b">
        <v>0</v>
      </c>
      <c r="AH10" s="16" t="s">
        <v>1767</v>
      </c>
      <c r="AI10" s="16" t="s">
        <v>1772</v>
      </c>
    </row>
    <row r="11" spans="1:197" x14ac:dyDescent="0.25">
      <c r="A11" s="16" t="s">
        <v>58</v>
      </c>
      <c r="B11" s="26" t="s">
        <v>40</v>
      </c>
      <c r="C11" s="26" t="s">
        <v>40</v>
      </c>
      <c r="D11" s="26" t="s">
        <v>52</v>
      </c>
      <c r="E11" s="16" t="s">
        <v>53</v>
      </c>
      <c r="F11" s="16" t="s">
        <v>54</v>
      </c>
      <c r="G11" s="26" t="s">
        <v>56</v>
      </c>
      <c r="H11" s="16" t="s">
        <v>57</v>
      </c>
      <c r="I11" s="26">
        <v>2016</v>
      </c>
      <c r="J11" s="26" t="s">
        <v>32</v>
      </c>
      <c r="K11" s="26" t="s">
        <v>33</v>
      </c>
      <c r="L11" s="26" t="s">
        <v>41</v>
      </c>
      <c r="M11" s="16">
        <v>193247.27</v>
      </c>
      <c r="N11" s="16">
        <v>193247.27</v>
      </c>
      <c r="O11" s="26">
        <v>0</v>
      </c>
      <c r="P11" s="26">
        <v>0</v>
      </c>
      <c r="Q11" s="26">
        <v>0</v>
      </c>
      <c r="R11" s="26">
        <v>0</v>
      </c>
      <c r="S11" s="16">
        <v>414198.27</v>
      </c>
      <c r="T11" s="16">
        <v>0</v>
      </c>
      <c r="U11" s="16">
        <v>0</v>
      </c>
      <c r="V11" s="16">
        <v>167982.91390000001</v>
      </c>
      <c r="W11" s="16">
        <v>10814.0085</v>
      </c>
      <c r="X11" s="16">
        <v>0</v>
      </c>
      <c r="Y11" s="16">
        <v>0</v>
      </c>
      <c r="Z11" s="16">
        <v>0</v>
      </c>
      <c r="AA11" s="16">
        <v>14450.3472</v>
      </c>
      <c r="AB11" s="26" t="s">
        <v>1710</v>
      </c>
      <c r="AC11" s="16">
        <v>0</v>
      </c>
      <c r="AD11" s="16" t="s">
        <v>1765</v>
      </c>
      <c r="AE11" s="16" t="s">
        <v>35</v>
      </c>
      <c r="AF11" s="16" t="b">
        <v>0</v>
      </c>
      <c r="AG11" s="16" t="b">
        <v>0</v>
      </c>
      <c r="AH11" s="16" t="s">
        <v>1767</v>
      </c>
      <c r="AI11" s="16" t="s">
        <v>1772</v>
      </c>
    </row>
    <row r="12" spans="1:197" x14ac:dyDescent="0.25">
      <c r="A12" s="16" t="s">
        <v>58</v>
      </c>
      <c r="B12" s="26" t="s">
        <v>40</v>
      </c>
      <c r="C12" s="26" t="s">
        <v>40</v>
      </c>
      <c r="D12" s="26" t="s">
        <v>52</v>
      </c>
      <c r="E12" s="16" t="s">
        <v>53</v>
      </c>
      <c r="F12" s="16" t="s">
        <v>54</v>
      </c>
      <c r="G12" s="26" t="s">
        <v>59</v>
      </c>
      <c r="H12" s="16" t="s">
        <v>60</v>
      </c>
      <c r="I12" s="26">
        <v>2016</v>
      </c>
      <c r="J12" s="26" t="s">
        <v>32</v>
      </c>
      <c r="K12" s="26" t="s">
        <v>33</v>
      </c>
      <c r="L12" s="26" t="s">
        <v>41</v>
      </c>
      <c r="M12" s="16">
        <v>337957.3</v>
      </c>
      <c r="N12" s="16">
        <v>337957.3</v>
      </c>
      <c r="O12" s="26">
        <v>0</v>
      </c>
      <c r="P12" s="26">
        <v>0</v>
      </c>
      <c r="Q12" s="26">
        <v>0</v>
      </c>
      <c r="R12" s="26">
        <v>0</v>
      </c>
      <c r="S12" s="16">
        <v>101106.3</v>
      </c>
      <c r="T12" s="16">
        <v>0</v>
      </c>
      <c r="U12" s="16">
        <v>0</v>
      </c>
      <c r="V12" s="16">
        <v>326497.95449999999</v>
      </c>
      <c r="W12" s="16">
        <v>7170.9958999999999</v>
      </c>
      <c r="X12" s="16">
        <v>0</v>
      </c>
      <c r="Y12" s="16">
        <v>0</v>
      </c>
      <c r="Z12" s="16">
        <v>0</v>
      </c>
      <c r="AA12" s="16">
        <v>4288.3498</v>
      </c>
      <c r="AB12" s="26" t="s">
        <v>1710</v>
      </c>
      <c r="AC12" s="16">
        <v>0</v>
      </c>
      <c r="AD12" s="16" t="s">
        <v>1765</v>
      </c>
      <c r="AE12" s="16" t="s">
        <v>35</v>
      </c>
      <c r="AF12" s="16" t="b">
        <v>0</v>
      </c>
      <c r="AG12" s="16" t="b">
        <v>0</v>
      </c>
      <c r="AH12" s="16" t="s">
        <v>1767</v>
      </c>
      <c r="AI12" s="16" t="s">
        <v>1772</v>
      </c>
    </row>
    <row r="13" spans="1:197" x14ac:dyDescent="0.25">
      <c r="A13" s="16" t="s">
        <v>39</v>
      </c>
      <c r="B13" s="26" t="s">
        <v>40</v>
      </c>
      <c r="C13" s="26" t="s">
        <v>5746</v>
      </c>
      <c r="D13" s="26" t="s">
        <v>52</v>
      </c>
      <c r="E13" s="16" t="s">
        <v>53</v>
      </c>
      <c r="F13" s="16" t="s">
        <v>54</v>
      </c>
      <c r="G13" s="26">
        <v>71944</v>
      </c>
      <c r="H13" s="16" t="s">
        <v>61</v>
      </c>
      <c r="I13" s="26">
        <v>2016</v>
      </c>
      <c r="J13" s="26" t="s">
        <v>32</v>
      </c>
      <c r="K13" s="26" t="s">
        <v>33</v>
      </c>
      <c r="L13" s="26" t="s">
        <v>41</v>
      </c>
      <c r="M13" s="16">
        <v>50000</v>
      </c>
      <c r="N13" s="16">
        <v>50000</v>
      </c>
      <c r="O13" s="26">
        <v>0</v>
      </c>
      <c r="P13" s="26">
        <v>0</v>
      </c>
      <c r="Q13" s="26">
        <v>0</v>
      </c>
      <c r="R13" s="26">
        <v>0</v>
      </c>
      <c r="S13" s="16">
        <v>0</v>
      </c>
      <c r="T13" s="16">
        <v>0</v>
      </c>
      <c r="U13" s="16">
        <v>0</v>
      </c>
      <c r="V13" s="16">
        <v>49154.982400000001</v>
      </c>
      <c r="W13" s="16">
        <v>140.0427</v>
      </c>
      <c r="X13" s="16">
        <v>0</v>
      </c>
      <c r="Y13" s="16">
        <v>0</v>
      </c>
      <c r="Z13" s="16">
        <v>352.6275</v>
      </c>
      <c r="AA13" s="16">
        <v>352.34739999999999</v>
      </c>
      <c r="AB13" s="26" t="s">
        <v>1710</v>
      </c>
      <c r="AC13" s="16">
        <v>0</v>
      </c>
      <c r="AD13" s="16" t="s">
        <v>1765</v>
      </c>
      <c r="AE13" s="16" t="s">
        <v>35</v>
      </c>
      <c r="AF13" s="16" t="b">
        <v>0</v>
      </c>
      <c r="AG13" s="16" t="b">
        <v>0</v>
      </c>
      <c r="AH13" s="16" t="s">
        <v>1767</v>
      </c>
      <c r="AI13" s="16" t="s">
        <v>1772</v>
      </c>
    </row>
    <row r="14" spans="1:197" x14ac:dyDescent="0.25">
      <c r="A14" s="16" t="s">
        <v>31</v>
      </c>
      <c r="B14" s="26" t="s">
        <v>31</v>
      </c>
      <c r="C14" s="26" t="s">
        <v>31</v>
      </c>
      <c r="D14" s="26" t="s">
        <v>62</v>
      </c>
      <c r="E14" s="16" t="s">
        <v>63</v>
      </c>
      <c r="F14" s="16" t="s">
        <v>64</v>
      </c>
      <c r="G14" s="26" t="s">
        <v>31</v>
      </c>
      <c r="H14" s="16" t="s">
        <v>31</v>
      </c>
      <c r="I14" s="26">
        <v>2016</v>
      </c>
      <c r="J14" s="26" t="s">
        <v>32</v>
      </c>
      <c r="K14" s="26" t="s">
        <v>33</v>
      </c>
      <c r="L14" s="26" t="s">
        <v>34</v>
      </c>
      <c r="M14" s="16">
        <v>0</v>
      </c>
      <c r="N14" s="16">
        <v>0</v>
      </c>
      <c r="O14" s="26">
        <v>0</v>
      </c>
      <c r="P14" s="26">
        <v>0</v>
      </c>
      <c r="Q14" s="26">
        <v>0</v>
      </c>
      <c r="R14" s="26">
        <v>0</v>
      </c>
      <c r="S14" s="16">
        <v>0</v>
      </c>
      <c r="T14" s="16">
        <v>0</v>
      </c>
      <c r="U14" s="16">
        <v>0</v>
      </c>
      <c r="V14" s="16">
        <v>0</v>
      </c>
      <c r="W14" s="16">
        <v>0</v>
      </c>
      <c r="X14" s="16">
        <v>0</v>
      </c>
      <c r="Y14" s="16">
        <v>0</v>
      </c>
      <c r="Z14" s="16">
        <v>0</v>
      </c>
      <c r="AA14" s="16">
        <v>0</v>
      </c>
      <c r="AB14" s="26" t="s">
        <v>1777</v>
      </c>
      <c r="AC14" s="16" t="s">
        <v>1778</v>
      </c>
      <c r="AD14" s="16" t="s">
        <v>1779</v>
      </c>
      <c r="AE14" s="16" t="s">
        <v>65</v>
      </c>
      <c r="AF14" s="16" t="b">
        <v>0</v>
      </c>
      <c r="AG14" s="16" t="b">
        <v>0</v>
      </c>
      <c r="AH14" s="16" t="s">
        <v>1780</v>
      </c>
      <c r="AI14" s="16" t="s">
        <v>1783</v>
      </c>
    </row>
    <row r="15" spans="1:197" x14ac:dyDescent="0.25">
      <c r="A15" s="16" t="s">
        <v>66</v>
      </c>
      <c r="B15" s="30" t="s">
        <v>5785</v>
      </c>
      <c r="C15" s="28"/>
      <c r="D15" s="28"/>
      <c r="E15" s="29"/>
      <c r="F15" s="29"/>
      <c r="G15" s="28"/>
      <c r="H15" s="29"/>
      <c r="I15" s="28"/>
      <c r="J15" s="28"/>
      <c r="K15" s="28"/>
      <c r="L15" s="28"/>
      <c r="M15" s="29"/>
      <c r="N15" s="29"/>
      <c r="O15" s="28"/>
      <c r="P15" s="28"/>
      <c r="Q15" s="28"/>
      <c r="R15" s="28"/>
      <c r="S15" s="29"/>
      <c r="T15" s="29"/>
      <c r="U15" s="29"/>
      <c r="V15" s="29"/>
      <c r="W15" s="29"/>
      <c r="X15" s="29"/>
      <c r="Y15" s="29"/>
      <c r="Z15" s="29"/>
      <c r="AA15" s="29"/>
      <c r="AB15" s="28"/>
      <c r="AC15" s="29"/>
      <c r="AD15" s="29"/>
      <c r="AE15" s="29"/>
      <c r="AF15" s="29"/>
      <c r="AG15" s="29"/>
      <c r="AH15" s="29"/>
      <c r="AI15" s="29"/>
    </row>
    <row r="16" spans="1:197" x14ac:dyDescent="0.25">
      <c r="A16" s="16" t="s">
        <v>66</v>
      </c>
      <c r="B16" s="28"/>
      <c r="C16" s="28"/>
      <c r="D16" s="28"/>
      <c r="E16" s="29"/>
      <c r="F16" s="29"/>
      <c r="G16" s="28"/>
      <c r="H16" s="29"/>
      <c r="I16" s="28"/>
      <c r="J16" s="28"/>
      <c r="K16" s="28"/>
      <c r="L16" s="28"/>
      <c r="M16" s="29"/>
      <c r="N16" s="29"/>
      <c r="O16" s="28"/>
      <c r="P16" s="28"/>
      <c r="Q16" s="28"/>
      <c r="R16" s="28"/>
      <c r="S16" s="29"/>
      <c r="T16" s="29"/>
      <c r="U16" s="29"/>
      <c r="V16" s="29"/>
      <c r="W16" s="29"/>
      <c r="X16" s="29"/>
      <c r="Y16" s="29"/>
      <c r="Z16" s="29"/>
      <c r="AA16" s="29"/>
      <c r="AB16" s="28"/>
      <c r="AC16" s="29"/>
      <c r="AD16" s="29"/>
      <c r="AE16" s="29"/>
      <c r="AF16" s="29"/>
      <c r="AG16" s="29"/>
      <c r="AH16" s="29"/>
      <c r="AI16" s="29"/>
    </row>
    <row r="17" spans="1:35" x14ac:dyDescent="0.25">
      <c r="A17" s="16" t="s">
        <v>66</v>
      </c>
      <c r="B17" s="28"/>
      <c r="C17" s="28"/>
      <c r="D17" s="28"/>
      <c r="E17" s="29"/>
      <c r="F17" s="29"/>
      <c r="G17" s="28"/>
      <c r="H17" s="29"/>
      <c r="I17" s="28"/>
      <c r="J17" s="28"/>
      <c r="K17" s="28"/>
      <c r="L17" s="28"/>
      <c r="M17" s="29"/>
      <c r="N17" s="29"/>
      <c r="O17" s="28"/>
      <c r="P17" s="28"/>
      <c r="Q17" s="28"/>
      <c r="R17" s="28"/>
      <c r="S17" s="29"/>
      <c r="T17" s="29"/>
      <c r="U17" s="29"/>
      <c r="V17" s="29"/>
      <c r="W17" s="29"/>
      <c r="X17" s="29"/>
      <c r="Y17" s="29"/>
      <c r="Z17" s="29"/>
      <c r="AA17" s="29"/>
      <c r="AB17" s="28"/>
      <c r="AC17" s="29"/>
      <c r="AD17" s="29"/>
      <c r="AE17" s="29"/>
      <c r="AF17" s="29"/>
      <c r="AG17" s="29"/>
      <c r="AH17" s="29"/>
      <c r="AI17" s="29"/>
    </row>
    <row r="18" spans="1:35" x14ac:dyDescent="0.25">
      <c r="A18" s="16" t="s">
        <v>31</v>
      </c>
      <c r="B18" s="28"/>
      <c r="C18" s="28"/>
      <c r="D18" s="28"/>
      <c r="E18" s="29"/>
      <c r="F18" s="29"/>
      <c r="G18" s="28"/>
      <c r="H18" s="29"/>
      <c r="I18" s="28"/>
      <c r="J18" s="28"/>
      <c r="K18" s="28"/>
      <c r="L18" s="28"/>
      <c r="M18" s="29"/>
      <c r="N18" s="29"/>
      <c r="O18" s="28"/>
      <c r="P18" s="28"/>
      <c r="Q18" s="28"/>
      <c r="R18" s="28"/>
      <c r="S18" s="29"/>
      <c r="T18" s="29"/>
      <c r="U18" s="29"/>
      <c r="V18" s="29"/>
      <c r="W18" s="29"/>
      <c r="X18" s="29"/>
      <c r="Y18" s="29"/>
      <c r="Z18" s="29"/>
      <c r="AA18" s="29"/>
      <c r="AB18" s="28"/>
      <c r="AC18" s="29"/>
      <c r="AD18" s="29"/>
      <c r="AE18" s="29"/>
      <c r="AF18" s="29"/>
      <c r="AG18" s="29"/>
      <c r="AH18" s="29"/>
      <c r="AI18" s="29"/>
    </row>
    <row r="19" spans="1:35" x14ac:dyDescent="0.25">
      <c r="A19" s="16" t="s">
        <v>66</v>
      </c>
      <c r="B19" s="28"/>
      <c r="C19" s="28"/>
      <c r="D19" s="28"/>
      <c r="E19" s="29"/>
      <c r="F19" s="29"/>
      <c r="G19" s="28"/>
      <c r="H19" s="29"/>
      <c r="I19" s="28"/>
      <c r="J19" s="28"/>
      <c r="K19" s="28"/>
      <c r="L19" s="28"/>
      <c r="M19" s="29"/>
      <c r="N19" s="29"/>
      <c r="O19" s="28"/>
      <c r="P19" s="28"/>
      <c r="Q19" s="28"/>
      <c r="R19" s="28"/>
      <c r="S19" s="29"/>
      <c r="T19" s="29"/>
      <c r="U19" s="29"/>
      <c r="V19" s="29"/>
      <c r="W19" s="29"/>
      <c r="X19" s="29"/>
      <c r="Y19" s="29"/>
      <c r="Z19" s="29"/>
      <c r="AA19" s="29"/>
      <c r="AB19" s="28"/>
      <c r="AC19" s="29"/>
      <c r="AD19" s="29"/>
      <c r="AE19" s="29"/>
      <c r="AF19" s="29"/>
      <c r="AG19" s="29"/>
      <c r="AH19" s="29"/>
      <c r="AI19" s="29"/>
    </row>
    <row r="20" spans="1:35" x14ac:dyDescent="0.25">
      <c r="A20" s="16" t="s">
        <v>66</v>
      </c>
      <c r="B20" s="28"/>
      <c r="C20" s="28"/>
      <c r="D20" s="28"/>
      <c r="E20" s="29"/>
      <c r="F20" s="29"/>
      <c r="G20" s="28"/>
      <c r="H20" s="29"/>
      <c r="I20" s="28"/>
      <c r="J20" s="28"/>
      <c r="K20" s="28"/>
      <c r="L20" s="28"/>
      <c r="M20" s="29"/>
      <c r="N20" s="29"/>
      <c r="O20" s="28"/>
      <c r="P20" s="28"/>
      <c r="Q20" s="28"/>
      <c r="R20" s="28"/>
      <c r="S20" s="29"/>
      <c r="T20" s="29"/>
      <c r="U20" s="29"/>
      <c r="V20" s="29"/>
      <c r="W20" s="29"/>
      <c r="X20" s="29"/>
      <c r="Y20" s="29"/>
      <c r="Z20" s="29"/>
      <c r="AA20" s="29"/>
      <c r="AB20" s="28"/>
      <c r="AC20" s="29"/>
      <c r="AD20" s="29"/>
      <c r="AE20" s="29"/>
      <c r="AF20" s="29"/>
      <c r="AG20" s="29"/>
      <c r="AH20" s="29"/>
      <c r="AI20" s="29"/>
    </row>
    <row r="21" spans="1:35" x14ac:dyDescent="0.25">
      <c r="A21" s="16" t="s">
        <v>75</v>
      </c>
      <c r="B21" s="26" t="s">
        <v>40</v>
      </c>
      <c r="C21" s="26" t="s">
        <v>40</v>
      </c>
      <c r="D21" s="26" t="s">
        <v>68</v>
      </c>
      <c r="E21" s="16" t="s">
        <v>69</v>
      </c>
      <c r="F21" s="16" t="s">
        <v>64</v>
      </c>
      <c r="G21" s="26" t="s">
        <v>73</v>
      </c>
      <c r="H21" s="16" t="s">
        <v>74</v>
      </c>
      <c r="I21" s="26">
        <v>2016</v>
      </c>
      <c r="J21" s="26" t="s">
        <v>32</v>
      </c>
      <c r="K21" s="26" t="s">
        <v>33</v>
      </c>
      <c r="L21" s="26" t="s">
        <v>41</v>
      </c>
      <c r="M21" s="16">
        <v>89462.04</v>
      </c>
      <c r="N21" s="16">
        <v>89462.04</v>
      </c>
      <c r="O21" s="26">
        <v>0</v>
      </c>
      <c r="P21" s="26">
        <v>89462.04</v>
      </c>
      <c r="Q21" s="26">
        <v>0</v>
      </c>
      <c r="R21" s="26">
        <v>0</v>
      </c>
      <c r="S21" s="16">
        <v>0</v>
      </c>
      <c r="T21" s="16">
        <v>0</v>
      </c>
      <c r="U21" s="16">
        <v>0</v>
      </c>
      <c r="V21" s="16">
        <v>89462.04</v>
      </c>
      <c r="W21" s="16">
        <v>0</v>
      </c>
      <c r="X21" s="16">
        <v>0</v>
      </c>
      <c r="Y21" s="16">
        <v>0</v>
      </c>
      <c r="Z21" s="16">
        <v>0</v>
      </c>
      <c r="AA21" s="16">
        <v>0</v>
      </c>
      <c r="AB21" s="26" t="s">
        <v>1777</v>
      </c>
      <c r="AC21" s="16" t="s">
        <v>1778</v>
      </c>
      <c r="AD21" s="16" t="s">
        <v>1779</v>
      </c>
      <c r="AE21" s="16" t="s">
        <v>35</v>
      </c>
      <c r="AF21" s="16" t="b">
        <v>0</v>
      </c>
      <c r="AG21" s="16" t="b">
        <v>0</v>
      </c>
      <c r="AH21" s="16" t="s">
        <v>1791</v>
      </c>
      <c r="AI21" s="16" t="s">
        <v>1793</v>
      </c>
    </row>
    <row r="22" spans="1:35" x14ac:dyDescent="0.25">
      <c r="A22" s="16" t="s">
        <v>31</v>
      </c>
      <c r="B22" s="26" t="s">
        <v>31</v>
      </c>
      <c r="C22" s="26" t="s">
        <v>31</v>
      </c>
      <c r="D22" s="26" t="s">
        <v>76</v>
      </c>
      <c r="E22" s="16" t="s">
        <v>77</v>
      </c>
      <c r="F22" s="16" t="s">
        <v>78</v>
      </c>
      <c r="G22" s="26" t="s">
        <v>31</v>
      </c>
      <c r="H22" s="16" t="s">
        <v>31</v>
      </c>
      <c r="I22" s="26">
        <v>2016</v>
      </c>
      <c r="J22" s="26" t="s">
        <v>32</v>
      </c>
      <c r="K22" s="26" t="s">
        <v>33</v>
      </c>
      <c r="L22" s="26" t="s">
        <v>34</v>
      </c>
      <c r="M22" s="16">
        <v>0</v>
      </c>
      <c r="N22" s="16">
        <v>0</v>
      </c>
      <c r="O22" s="26">
        <v>0</v>
      </c>
      <c r="P22" s="26">
        <v>0</v>
      </c>
      <c r="Q22" s="26">
        <v>0</v>
      </c>
      <c r="R22" s="26">
        <v>0</v>
      </c>
      <c r="S22" s="16">
        <v>0</v>
      </c>
      <c r="T22" s="16">
        <v>0</v>
      </c>
      <c r="U22" s="16">
        <v>0</v>
      </c>
      <c r="V22" s="16">
        <v>0</v>
      </c>
      <c r="W22" s="16">
        <v>0</v>
      </c>
      <c r="X22" s="16">
        <v>0</v>
      </c>
      <c r="Y22" s="16">
        <v>0</v>
      </c>
      <c r="Z22" s="16">
        <v>0</v>
      </c>
      <c r="AA22" s="16">
        <v>0</v>
      </c>
      <c r="AB22" s="26" t="s">
        <v>1777</v>
      </c>
      <c r="AC22" s="16" t="s">
        <v>1796</v>
      </c>
      <c r="AD22" s="16" t="s">
        <v>1779</v>
      </c>
      <c r="AE22" s="16" t="s">
        <v>65</v>
      </c>
      <c r="AF22" s="16" t="b">
        <v>0</v>
      </c>
      <c r="AG22" s="16" t="b">
        <v>0</v>
      </c>
      <c r="AH22" s="16">
        <v>0</v>
      </c>
      <c r="AI22" s="16" t="s">
        <v>1798</v>
      </c>
    </row>
    <row r="23" spans="1:35" x14ac:dyDescent="0.25">
      <c r="A23" s="16" t="s">
        <v>79</v>
      </c>
      <c r="B23" s="30" t="s">
        <v>5785</v>
      </c>
      <c r="C23" s="28"/>
      <c r="D23" s="28"/>
      <c r="E23" s="29"/>
      <c r="F23" s="29"/>
      <c r="G23" s="28"/>
      <c r="H23" s="29"/>
      <c r="I23" s="28"/>
      <c r="J23" s="28"/>
      <c r="K23" s="28"/>
      <c r="L23" s="28"/>
      <c r="M23" s="29"/>
      <c r="N23" s="29"/>
      <c r="O23" s="28"/>
      <c r="P23" s="28"/>
      <c r="Q23" s="28"/>
      <c r="R23" s="28"/>
      <c r="S23" s="29"/>
      <c r="T23" s="29"/>
      <c r="U23" s="29"/>
      <c r="V23" s="29"/>
      <c r="W23" s="29"/>
      <c r="X23" s="29"/>
      <c r="Y23" s="29"/>
      <c r="Z23" s="29"/>
      <c r="AA23" s="29"/>
      <c r="AB23" s="28"/>
      <c r="AC23" s="29"/>
      <c r="AD23" s="29"/>
      <c r="AE23" s="29"/>
      <c r="AF23" s="29"/>
      <c r="AG23" s="29"/>
      <c r="AH23" s="29"/>
      <c r="AI23" s="29"/>
    </row>
    <row r="24" spans="1:35" x14ac:dyDescent="0.25">
      <c r="A24" s="16" t="s">
        <v>79</v>
      </c>
      <c r="B24" s="28"/>
      <c r="C24" s="28"/>
      <c r="D24" s="28"/>
      <c r="E24" s="29"/>
      <c r="F24" s="29"/>
      <c r="G24" s="28"/>
      <c r="H24" s="29"/>
      <c r="I24" s="28"/>
      <c r="J24" s="28"/>
      <c r="K24" s="28"/>
      <c r="L24" s="28"/>
      <c r="M24" s="29"/>
      <c r="N24" s="29"/>
      <c r="O24" s="28"/>
      <c r="P24" s="28"/>
      <c r="Q24" s="28"/>
      <c r="R24" s="28"/>
      <c r="S24" s="29"/>
      <c r="T24" s="29"/>
      <c r="U24" s="29"/>
      <c r="V24" s="29"/>
      <c r="W24" s="29"/>
      <c r="X24" s="29"/>
      <c r="Y24" s="29"/>
      <c r="Z24" s="29"/>
      <c r="AA24" s="29"/>
      <c r="AB24" s="28"/>
      <c r="AC24" s="29"/>
      <c r="AD24" s="29"/>
      <c r="AE24" s="29"/>
      <c r="AF24" s="29"/>
      <c r="AG24" s="29"/>
      <c r="AH24" s="29"/>
      <c r="AI24" s="29"/>
    </row>
    <row r="25" spans="1:35" x14ac:dyDescent="0.25">
      <c r="A25" s="16" t="s">
        <v>31</v>
      </c>
      <c r="B25" s="26" t="s">
        <v>31</v>
      </c>
      <c r="C25" s="26" t="s">
        <v>31</v>
      </c>
      <c r="D25" s="26" t="s">
        <v>80</v>
      </c>
      <c r="E25" s="16" t="s">
        <v>81</v>
      </c>
      <c r="F25" s="16" t="s">
        <v>78</v>
      </c>
      <c r="G25" s="26" t="s">
        <v>31</v>
      </c>
      <c r="H25" s="16" t="s">
        <v>31</v>
      </c>
      <c r="I25" s="26">
        <v>2016</v>
      </c>
      <c r="J25" s="26" t="s">
        <v>32</v>
      </c>
      <c r="K25" s="26" t="s">
        <v>33</v>
      </c>
      <c r="L25" s="26" t="s">
        <v>34</v>
      </c>
      <c r="M25" s="16">
        <v>0</v>
      </c>
      <c r="N25" s="16">
        <v>0</v>
      </c>
      <c r="O25" s="26">
        <v>0</v>
      </c>
      <c r="P25" s="26">
        <v>0</v>
      </c>
      <c r="Q25" s="26">
        <v>0</v>
      </c>
      <c r="R25" s="26">
        <v>0</v>
      </c>
      <c r="S25" s="16">
        <v>0</v>
      </c>
      <c r="T25" s="16">
        <v>0</v>
      </c>
      <c r="U25" s="16">
        <v>0</v>
      </c>
      <c r="V25" s="16">
        <v>0</v>
      </c>
      <c r="W25" s="16">
        <v>0</v>
      </c>
      <c r="X25" s="16">
        <v>0</v>
      </c>
      <c r="Y25" s="16">
        <v>0</v>
      </c>
      <c r="Z25" s="16">
        <v>0</v>
      </c>
      <c r="AA25" s="16">
        <v>0</v>
      </c>
      <c r="AB25" s="26" t="s">
        <v>1777</v>
      </c>
      <c r="AC25" s="16" t="s">
        <v>1796</v>
      </c>
      <c r="AD25" s="16" t="s">
        <v>1789</v>
      </c>
      <c r="AE25" s="16" t="s">
        <v>82</v>
      </c>
      <c r="AF25" s="16" t="b">
        <v>0</v>
      </c>
      <c r="AG25" s="16" t="b">
        <v>0</v>
      </c>
      <c r="AH25" s="16" t="s">
        <v>1804</v>
      </c>
      <c r="AI25" s="16" t="s">
        <v>1809</v>
      </c>
    </row>
    <row r="26" spans="1:35" x14ac:dyDescent="0.25">
      <c r="A26" s="16" t="s">
        <v>86</v>
      </c>
      <c r="B26" s="26" t="s">
        <v>87</v>
      </c>
      <c r="C26" s="26" t="s">
        <v>87</v>
      </c>
      <c r="D26" s="26" t="s">
        <v>80</v>
      </c>
      <c r="E26" s="16" t="s">
        <v>81</v>
      </c>
      <c r="F26" s="16" t="s">
        <v>78</v>
      </c>
      <c r="G26" s="26">
        <v>67543</v>
      </c>
      <c r="H26" s="16" t="s">
        <v>85</v>
      </c>
      <c r="I26" s="26">
        <v>2016</v>
      </c>
      <c r="J26" s="26" t="s">
        <v>32</v>
      </c>
      <c r="K26" s="26" t="s">
        <v>33</v>
      </c>
      <c r="L26" s="26" t="s">
        <v>41</v>
      </c>
      <c r="M26" s="16">
        <v>217486.1</v>
      </c>
      <c r="N26" s="16">
        <v>217486.1</v>
      </c>
      <c r="O26" s="26">
        <v>0</v>
      </c>
      <c r="P26" s="26">
        <v>0</v>
      </c>
      <c r="Q26" s="26">
        <v>0</v>
      </c>
      <c r="R26" s="26">
        <v>0</v>
      </c>
      <c r="S26" s="16">
        <v>616560.1</v>
      </c>
      <c r="T26" s="16">
        <v>183546.04819999999</v>
      </c>
      <c r="U26" s="16">
        <v>23455.728599999999</v>
      </c>
      <c r="V26" s="16">
        <v>0</v>
      </c>
      <c r="W26" s="16">
        <v>8599.5012000000006</v>
      </c>
      <c r="X26" s="16">
        <v>0</v>
      </c>
      <c r="Y26" s="16">
        <v>0</v>
      </c>
      <c r="Z26" s="16">
        <v>1178.0138999999999</v>
      </c>
      <c r="AA26" s="16">
        <v>706.80820000000006</v>
      </c>
      <c r="AB26" s="26" t="s">
        <v>1777</v>
      </c>
      <c r="AC26" s="16" t="s">
        <v>1796</v>
      </c>
      <c r="AD26" s="16" t="s">
        <v>1789</v>
      </c>
      <c r="AE26" s="16" t="s">
        <v>82</v>
      </c>
      <c r="AF26" s="16" t="b">
        <v>0</v>
      </c>
      <c r="AG26" s="16" t="b">
        <v>0</v>
      </c>
      <c r="AH26" s="16" t="s">
        <v>1804</v>
      </c>
      <c r="AI26" s="16" t="s">
        <v>1809</v>
      </c>
    </row>
    <row r="27" spans="1:35" x14ac:dyDescent="0.25">
      <c r="A27" s="16" t="s">
        <v>86</v>
      </c>
      <c r="B27" s="26" t="s">
        <v>87</v>
      </c>
      <c r="C27" s="26" t="s">
        <v>87</v>
      </c>
      <c r="D27" s="26" t="s">
        <v>80</v>
      </c>
      <c r="E27" s="16" t="s">
        <v>81</v>
      </c>
      <c r="F27" s="16" t="s">
        <v>78</v>
      </c>
      <c r="G27" s="26">
        <v>72145</v>
      </c>
      <c r="H27" s="16" t="s">
        <v>88</v>
      </c>
      <c r="I27" s="26">
        <v>2016</v>
      </c>
      <c r="J27" s="26" t="s">
        <v>32</v>
      </c>
      <c r="K27" s="26" t="s">
        <v>33</v>
      </c>
      <c r="L27" s="26" t="s">
        <v>41</v>
      </c>
      <c r="M27" s="16">
        <v>295324.98</v>
      </c>
      <c r="N27" s="16">
        <v>295324.98</v>
      </c>
      <c r="O27" s="26">
        <v>0</v>
      </c>
      <c r="P27" s="26">
        <v>0</v>
      </c>
      <c r="Q27" s="26">
        <v>0</v>
      </c>
      <c r="R27" s="26">
        <v>0</v>
      </c>
      <c r="S27" s="16">
        <v>213616.98</v>
      </c>
      <c r="T27" s="16">
        <v>252898.42939999999</v>
      </c>
      <c r="U27" s="16">
        <v>27926.3226</v>
      </c>
      <c r="V27" s="16">
        <v>0</v>
      </c>
      <c r="W27" s="16">
        <v>11614.533299999999</v>
      </c>
      <c r="X27" s="16">
        <v>0</v>
      </c>
      <c r="Y27" s="16">
        <v>0</v>
      </c>
      <c r="Z27" s="16">
        <v>1754.1577</v>
      </c>
      <c r="AA27" s="16">
        <v>1131.5368000000001</v>
      </c>
      <c r="AB27" s="26" t="s">
        <v>1777</v>
      </c>
      <c r="AC27" s="16" t="s">
        <v>1796</v>
      </c>
      <c r="AD27" s="16" t="s">
        <v>1789</v>
      </c>
      <c r="AE27" s="16" t="s">
        <v>82</v>
      </c>
      <c r="AF27" s="16" t="b">
        <v>0</v>
      </c>
      <c r="AG27" s="16" t="b">
        <v>0</v>
      </c>
      <c r="AH27" s="16" t="s">
        <v>1804</v>
      </c>
      <c r="AI27" s="16" t="s">
        <v>1809</v>
      </c>
    </row>
    <row r="28" spans="1:35" x14ac:dyDescent="0.25">
      <c r="A28" s="16" t="s">
        <v>31</v>
      </c>
      <c r="B28" s="26" t="s">
        <v>31</v>
      </c>
      <c r="C28" s="26" t="s">
        <v>31</v>
      </c>
      <c r="D28" s="26" t="s">
        <v>89</v>
      </c>
      <c r="E28" s="16" t="s">
        <v>90</v>
      </c>
      <c r="F28" s="16" t="s">
        <v>91</v>
      </c>
      <c r="G28" s="26" t="s">
        <v>31</v>
      </c>
      <c r="H28" s="16" t="s">
        <v>31</v>
      </c>
      <c r="I28" s="26">
        <v>2016</v>
      </c>
      <c r="J28" s="26" t="s">
        <v>32</v>
      </c>
      <c r="K28" s="26" t="s">
        <v>33</v>
      </c>
      <c r="L28" s="26" t="s">
        <v>34</v>
      </c>
      <c r="M28" s="16">
        <v>0</v>
      </c>
      <c r="N28" s="16">
        <v>0</v>
      </c>
      <c r="O28" s="26">
        <v>0</v>
      </c>
      <c r="P28" s="26">
        <v>0</v>
      </c>
      <c r="Q28" s="26">
        <v>0</v>
      </c>
      <c r="R28" s="26">
        <v>0</v>
      </c>
      <c r="S28" s="16">
        <v>0</v>
      </c>
      <c r="T28" s="16">
        <v>0</v>
      </c>
      <c r="U28" s="16">
        <v>0</v>
      </c>
      <c r="V28" s="16">
        <v>0</v>
      </c>
      <c r="W28" s="16">
        <v>0</v>
      </c>
      <c r="X28" s="16">
        <v>0</v>
      </c>
      <c r="Y28" s="16">
        <v>0</v>
      </c>
      <c r="Z28" s="16">
        <v>0</v>
      </c>
      <c r="AA28" s="16">
        <v>0</v>
      </c>
      <c r="AB28" s="26" t="s">
        <v>1777</v>
      </c>
      <c r="AC28" s="16" t="s">
        <v>1815</v>
      </c>
      <c r="AD28" s="16" t="s">
        <v>1789</v>
      </c>
      <c r="AE28" s="16" t="s">
        <v>82</v>
      </c>
      <c r="AF28" s="16" t="b">
        <v>0</v>
      </c>
      <c r="AG28" s="16" t="b">
        <v>0</v>
      </c>
      <c r="AH28" s="16" t="s">
        <v>1804</v>
      </c>
      <c r="AI28" s="16" t="s">
        <v>1793</v>
      </c>
    </row>
    <row r="29" spans="1:35" x14ac:dyDescent="0.25">
      <c r="A29" s="16" t="s">
        <v>43</v>
      </c>
      <c r="B29" s="26" t="s">
        <v>44</v>
      </c>
      <c r="C29" s="26" t="s">
        <v>44</v>
      </c>
      <c r="D29" s="26" t="s">
        <v>89</v>
      </c>
      <c r="E29" s="16" t="s">
        <v>90</v>
      </c>
      <c r="F29" s="16" t="s">
        <v>91</v>
      </c>
      <c r="G29" s="26">
        <v>68536</v>
      </c>
      <c r="H29" s="16" t="s">
        <v>94</v>
      </c>
      <c r="I29" s="26">
        <v>2016</v>
      </c>
      <c r="J29" s="26" t="s">
        <v>32</v>
      </c>
      <c r="K29" s="26" t="s">
        <v>33</v>
      </c>
      <c r="L29" s="26" t="s">
        <v>41</v>
      </c>
      <c r="M29" s="16">
        <v>296196.21999999997</v>
      </c>
      <c r="N29" s="16">
        <v>296196.21999999997</v>
      </c>
      <c r="O29" s="26">
        <v>0</v>
      </c>
      <c r="P29" s="26">
        <v>0</v>
      </c>
      <c r="Q29" s="26">
        <v>0</v>
      </c>
      <c r="R29" s="26">
        <v>0</v>
      </c>
      <c r="S29" s="16">
        <v>346828.22</v>
      </c>
      <c r="T29" s="16">
        <v>231899.93599999999</v>
      </c>
      <c r="U29" s="16">
        <v>0</v>
      </c>
      <c r="V29" s="16">
        <v>0</v>
      </c>
      <c r="W29" s="16">
        <v>42944.192300000002</v>
      </c>
      <c r="X29" s="16">
        <v>0</v>
      </c>
      <c r="Y29" s="16">
        <v>0</v>
      </c>
      <c r="Z29" s="16">
        <v>13513.9822</v>
      </c>
      <c r="AA29" s="16">
        <v>7838.1095999999998</v>
      </c>
      <c r="AB29" s="26" t="s">
        <v>1777</v>
      </c>
      <c r="AC29" s="16" t="s">
        <v>1815</v>
      </c>
      <c r="AD29" s="16" t="s">
        <v>1789</v>
      </c>
      <c r="AE29" s="16" t="s">
        <v>82</v>
      </c>
      <c r="AF29" s="16" t="b">
        <v>0</v>
      </c>
      <c r="AG29" s="16" t="b">
        <v>0</v>
      </c>
      <c r="AH29" s="16" t="s">
        <v>1804</v>
      </c>
      <c r="AI29" s="16" t="s">
        <v>1793</v>
      </c>
    </row>
    <row r="30" spans="1:35" x14ac:dyDescent="0.25">
      <c r="A30" s="16" t="s">
        <v>43</v>
      </c>
      <c r="B30" s="26" t="s">
        <v>44</v>
      </c>
      <c r="C30" s="26" t="s">
        <v>44</v>
      </c>
      <c r="D30" s="26" t="s">
        <v>89</v>
      </c>
      <c r="E30" s="16" t="s">
        <v>90</v>
      </c>
      <c r="F30" s="16" t="s">
        <v>91</v>
      </c>
      <c r="G30" s="26">
        <v>71856</v>
      </c>
      <c r="H30" s="16" t="s">
        <v>94</v>
      </c>
      <c r="I30" s="26">
        <v>2016</v>
      </c>
      <c r="J30" s="26" t="s">
        <v>32</v>
      </c>
      <c r="K30" s="26" t="s">
        <v>33</v>
      </c>
      <c r="L30" s="26" t="s">
        <v>41</v>
      </c>
      <c r="M30" s="16">
        <v>286353.94</v>
      </c>
      <c r="N30" s="16">
        <v>286353.94</v>
      </c>
      <c r="O30" s="26">
        <v>0</v>
      </c>
      <c r="P30" s="26">
        <v>0</v>
      </c>
      <c r="Q30" s="26">
        <v>0</v>
      </c>
      <c r="R30" s="26">
        <v>0</v>
      </c>
      <c r="S30" s="16">
        <v>183324.94</v>
      </c>
      <c r="T30" s="16">
        <v>226245.8205</v>
      </c>
      <c r="U30" s="16">
        <v>0</v>
      </c>
      <c r="V30" s="16">
        <v>0</v>
      </c>
      <c r="W30" s="16">
        <v>37448.564599999998</v>
      </c>
      <c r="X30" s="16">
        <v>0</v>
      </c>
      <c r="Y30" s="16">
        <v>0</v>
      </c>
      <c r="Z30" s="16">
        <v>15868.0358</v>
      </c>
      <c r="AA30" s="16">
        <v>6791.5192999999999</v>
      </c>
      <c r="AB30" s="26" t="s">
        <v>1777</v>
      </c>
      <c r="AC30" s="16" t="s">
        <v>1815</v>
      </c>
      <c r="AD30" s="16" t="s">
        <v>1789</v>
      </c>
      <c r="AE30" s="16" t="s">
        <v>82</v>
      </c>
      <c r="AF30" s="16" t="b">
        <v>0</v>
      </c>
      <c r="AG30" s="16" t="b">
        <v>0</v>
      </c>
      <c r="AH30" s="16" t="s">
        <v>1804</v>
      </c>
      <c r="AI30" s="16" t="s">
        <v>1793</v>
      </c>
    </row>
    <row r="31" spans="1:35" x14ac:dyDescent="0.25">
      <c r="A31" s="16" t="s">
        <v>31</v>
      </c>
      <c r="B31" s="26" t="s">
        <v>31</v>
      </c>
      <c r="C31" s="26" t="s">
        <v>31</v>
      </c>
      <c r="D31" s="26" t="s">
        <v>95</v>
      </c>
      <c r="E31" s="16" t="s">
        <v>96</v>
      </c>
      <c r="F31" s="16" t="s">
        <v>97</v>
      </c>
      <c r="G31" s="26" t="s">
        <v>31</v>
      </c>
      <c r="H31" s="16" t="s">
        <v>31</v>
      </c>
      <c r="I31" s="26">
        <v>2016</v>
      </c>
      <c r="J31" s="26" t="s">
        <v>32</v>
      </c>
      <c r="K31" s="26" t="s">
        <v>33</v>
      </c>
      <c r="L31" s="26" t="s">
        <v>34</v>
      </c>
      <c r="M31" s="16">
        <v>0</v>
      </c>
      <c r="N31" s="16">
        <v>0</v>
      </c>
      <c r="O31" s="26">
        <v>0</v>
      </c>
      <c r="P31" s="26">
        <v>0</v>
      </c>
      <c r="Q31" s="26">
        <v>0</v>
      </c>
      <c r="R31" s="26">
        <v>0</v>
      </c>
      <c r="S31" s="16">
        <v>0</v>
      </c>
      <c r="T31" s="16">
        <v>0</v>
      </c>
      <c r="U31" s="16">
        <v>0</v>
      </c>
      <c r="V31" s="16">
        <v>0</v>
      </c>
      <c r="W31" s="16">
        <v>0</v>
      </c>
      <c r="X31" s="16">
        <v>0</v>
      </c>
      <c r="Y31" s="16">
        <v>0</v>
      </c>
      <c r="Z31" s="16">
        <v>0</v>
      </c>
      <c r="AA31" s="16">
        <v>0</v>
      </c>
      <c r="AB31" s="26" t="s">
        <v>1777</v>
      </c>
      <c r="AC31" s="16" t="s">
        <v>1823</v>
      </c>
      <c r="AD31" s="16" t="s">
        <v>1789</v>
      </c>
      <c r="AE31" s="16" t="s">
        <v>82</v>
      </c>
      <c r="AF31" s="16" t="b">
        <v>0</v>
      </c>
      <c r="AG31" s="16" t="b">
        <v>0</v>
      </c>
      <c r="AH31" s="16" t="s">
        <v>1804</v>
      </c>
      <c r="AI31" s="16" t="s">
        <v>1740</v>
      </c>
    </row>
    <row r="32" spans="1:35" x14ac:dyDescent="0.25">
      <c r="A32" s="16" t="s">
        <v>43</v>
      </c>
      <c r="B32" s="26" t="s">
        <v>44</v>
      </c>
      <c r="C32" s="26" t="s">
        <v>44</v>
      </c>
      <c r="D32" s="26" t="s">
        <v>95</v>
      </c>
      <c r="E32" s="16" t="s">
        <v>96</v>
      </c>
      <c r="F32" s="16" t="s">
        <v>97</v>
      </c>
      <c r="G32" s="26">
        <v>68693</v>
      </c>
      <c r="H32" s="16" t="s">
        <v>99</v>
      </c>
      <c r="I32" s="26">
        <v>2016</v>
      </c>
      <c r="J32" s="26" t="s">
        <v>32</v>
      </c>
      <c r="K32" s="26" t="s">
        <v>33</v>
      </c>
      <c r="L32" s="26" t="s">
        <v>41</v>
      </c>
      <c r="M32" s="16">
        <v>286461.7</v>
      </c>
      <c r="N32" s="16">
        <v>286461.7</v>
      </c>
      <c r="O32" s="26">
        <v>0</v>
      </c>
      <c r="P32" s="26">
        <v>0</v>
      </c>
      <c r="Q32" s="26">
        <v>0</v>
      </c>
      <c r="R32" s="26">
        <v>0</v>
      </c>
      <c r="S32" s="16">
        <v>323119.7</v>
      </c>
      <c r="T32" s="16">
        <v>157065.32740000001</v>
      </c>
      <c r="U32" s="16">
        <v>0</v>
      </c>
      <c r="V32" s="16">
        <v>0</v>
      </c>
      <c r="W32" s="16">
        <v>115116.6563</v>
      </c>
      <c r="X32" s="16">
        <v>0</v>
      </c>
      <c r="Y32" s="16">
        <v>0</v>
      </c>
      <c r="Z32" s="16">
        <v>5686.0958000000001</v>
      </c>
      <c r="AA32" s="16">
        <v>8593.6201999999994</v>
      </c>
      <c r="AB32" s="26" t="s">
        <v>1777</v>
      </c>
      <c r="AC32" s="16" t="s">
        <v>1823</v>
      </c>
      <c r="AD32" s="16" t="s">
        <v>1789</v>
      </c>
      <c r="AE32" s="16" t="s">
        <v>82</v>
      </c>
      <c r="AF32" s="16" t="b">
        <v>0</v>
      </c>
      <c r="AG32" s="16" t="b">
        <v>0</v>
      </c>
      <c r="AH32" s="16" t="s">
        <v>1804</v>
      </c>
      <c r="AI32" s="16" t="s">
        <v>1740</v>
      </c>
    </row>
    <row r="33" spans="1:35" x14ac:dyDescent="0.25">
      <c r="A33" s="16" t="s">
        <v>43</v>
      </c>
      <c r="B33" s="26" t="s">
        <v>44</v>
      </c>
      <c r="C33" s="26" t="s">
        <v>44</v>
      </c>
      <c r="D33" s="26" t="s">
        <v>95</v>
      </c>
      <c r="E33" s="16" t="s">
        <v>96</v>
      </c>
      <c r="F33" s="16" t="s">
        <v>97</v>
      </c>
      <c r="G33" s="26">
        <v>71935</v>
      </c>
      <c r="H33" s="16" t="s">
        <v>100</v>
      </c>
      <c r="I33" s="26">
        <v>2016</v>
      </c>
      <c r="J33" s="26" t="s">
        <v>32</v>
      </c>
      <c r="K33" s="26" t="s">
        <v>33</v>
      </c>
      <c r="L33" s="26" t="s">
        <v>41</v>
      </c>
      <c r="M33" s="16">
        <v>166145.31</v>
      </c>
      <c r="N33" s="16">
        <v>166145.31</v>
      </c>
      <c r="O33" s="26">
        <v>0</v>
      </c>
      <c r="P33" s="26">
        <v>0</v>
      </c>
      <c r="Q33" s="26">
        <v>0</v>
      </c>
      <c r="R33" s="26">
        <v>0</v>
      </c>
      <c r="S33" s="16">
        <v>61317.31</v>
      </c>
      <c r="T33" s="16">
        <v>97164.195000000007</v>
      </c>
      <c r="U33" s="16">
        <v>0</v>
      </c>
      <c r="V33" s="16">
        <v>0</v>
      </c>
      <c r="W33" s="16">
        <v>64592.2</v>
      </c>
      <c r="X33" s="16">
        <v>0</v>
      </c>
      <c r="Y33" s="16">
        <v>0</v>
      </c>
      <c r="Z33" s="16">
        <v>1633.5913</v>
      </c>
      <c r="AA33" s="16">
        <v>2755.3238999999999</v>
      </c>
      <c r="AB33" s="26" t="s">
        <v>1777</v>
      </c>
      <c r="AC33" s="16" t="s">
        <v>1823</v>
      </c>
      <c r="AD33" s="16" t="s">
        <v>1789</v>
      </c>
      <c r="AE33" s="16" t="s">
        <v>82</v>
      </c>
      <c r="AF33" s="16" t="b">
        <v>0</v>
      </c>
      <c r="AG33" s="16" t="b">
        <v>0</v>
      </c>
      <c r="AH33" s="16" t="s">
        <v>1804</v>
      </c>
      <c r="AI33" s="16" t="s">
        <v>1740</v>
      </c>
    </row>
    <row r="34" spans="1:35" x14ac:dyDescent="0.25">
      <c r="A34" s="16" t="s">
        <v>31</v>
      </c>
      <c r="B34" s="26" t="s">
        <v>31</v>
      </c>
      <c r="C34" s="26" t="s">
        <v>31</v>
      </c>
      <c r="D34" s="26" t="s">
        <v>101</v>
      </c>
      <c r="E34" s="16" t="s">
        <v>102</v>
      </c>
      <c r="F34" s="16" t="s">
        <v>103</v>
      </c>
      <c r="G34" s="26" t="s">
        <v>31</v>
      </c>
      <c r="H34" s="16" t="s">
        <v>31</v>
      </c>
      <c r="I34" s="26">
        <v>2016</v>
      </c>
      <c r="J34" s="26" t="s">
        <v>32</v>
      </c>
      <c r="K34" s="26" t="s">
        <v>33</v>
      </c>
      <c r="L34" s="26" t="s">
        <v>34</v>
      </c>
      <c r="M34" s="16">
        <v>0</v>
      </c>
      <c r="N34" s="16">
        <v>0</v>
      </c>
      <c r="O34" s="26">
        <v>0</v>
      </c>
      <c r="P34" s="26">
        <v>0</v>
      </c>
      <c r="Q34" s="26">
        <v>0</v>
      </c>
      <c r="R34" s="26">
        <v>0</v>
      </c>
      <c r="S34" s="16">
        <v>0</v>
      </c>
      <c r="T34" s="16">
        <v>0</v>
      </c>
      <c r="U34" s="16">
        <v>0</v>
      </c>
      <c r="V34" s="16">
        <v>0</v>
      </c>
      <c r="W34" s="16">
        <v>0</v>
      </c>
      <c r="X34" s="16">
        <v>0</v>
      </c>
      <c r="Y34" s="16">
        <v>0</v>
      </c>
      <c r="Z34" s="16">
        <v>0</v>
      </c>
      <c r="AA34" s="16">
        <v>0</v>
      </c>
      <c r="AB34" s="26" t="s">
        <v>1777</v>
      </c>
      <c r="AC34" s="16" t="s">
        <v>1831</v>
      </c>
      <c r="AD34" s="16" t="s">
        <v>1779</v>
      </c>
      <c r="AE34" s="16" t="s">
        <v>65</v>
      </c>
      <c r="AF34" s="16" t="b">
        <v>0</v>
      </c>
      <c r="AG34" s="16" t="b">
        <v>0</v>
      </c>
      <c r="AH34" s="16">
        <v>0</v>
      </c>
      <c r="AI34" s="16" t="s">
        <v>1834</v>
      </c>
    </row>
    <row r="35" spans="1:35" x14ac:dyDescent="0.25">
      <c r="A35" s="16" t="s">
        <v>106</v>
      </c>
      <c r="B35" s="30" t="s">
        <v>5785</v>
      </c>
      <c r="C35" s="28"/>
      <c r="D35" s="28"/>
      <c r="E35" s="29"/>
      <c r="F35" s="29"/>
      <c r="G35" s="28"/>
      <c r="H35" s="29"/>
      <c r="I35" s="28"/>
      <c r="J35" s="28"/>
      <c r="K35" s="28"/>
      <c r="L35" s="28"/>
      <c r="M35" s="29"/>
      <c r="N35" s="29"/>
      <c r="O35" s="28"/>
      <c r="P35" s="28"/>
      <c r="Q35" s="28"/>
      <c r="R35" s="28"/>
      <c r="S35" s="29"/>
      <c r="T35" s="29"/>
      <c r="U35" s="29"/>
      <c r="V35" s="29"/>
      <c r="W35" s="29"/>
      <c r="X35" s="29"/>
      <c r="Y35" s="29"/>
      <c r="Z35" s="29"/>
      <c r="AA35" s="29"/>
      <c r="AB35" s="28"/>
      <c r="AC35" s="29"/>
      <c r="AD35" s="29"/>
      <c r="AE35" s="29"/>
      <c r="AF35" s="29"/>
      <c r="AG35" s="29"/>
      <c r="AH35" s="29"/>
      <c r="AI35" s="29"/>
    </row>
    <row r="36" spans="1:35" x14ac:dyDescent="0.25">
      <c r="A36" s="16" t="s">
        <v>106</v>
      </c>
      <c r="B36" s="28"/>
      <c r="C36" s="28"/>
      <c r="D36" s="28"/>
      <c r="E36" s="29"/>
      <c r="F36" s="29"/>
      <c r="G36" s="28"/>
      <c r="H36" s="29"/>
      <c r="I36" s="28"/>
      <c r="J36" s="28"/>
      <c r="K36" s="28"/>
      <c r="L36" s="28"/>
      <c r="M36" s="29"/>
      <c r="N36" s="29"/>
      <c r="O36" s="28"/>
      <c r="P36" s="28"/>
      <c r="Q36" s="28"/>
      <c r="R36" s="28"/>
      <c r="S36" s="29"/>
      <c r="T36" s="29"/>
      <c r="U36" s="29"/>
      <c r="V36" s="29"/>
      <c r="W36" s="29"/>
      <c r="X36" s="29"/>
      <c r="Y36" s="29"/>
      <c r="Z36" s="29"/>
      <c r="AA36" s="29"/>
      <c r="AB36" s="28"/>
      <c r="AC36" s="29"/>
      <c r="AD36" s="29"/>
      <c r="AE36" s="29"/>
      <c r="AF36" s="29"/>
      <c r="AG36" s="29"/>
      <c r="AH36" s="29"/>
      <c r="AI36" s="29"/>
    </row>
    <row r="37" spans="1:35" x14ac:dyDescent="0.25">
      <c r="A37" s="16" t="s">
        <v>106</v>
      </c>
      <c r="B37" s="28"/>
      <c r="C37" s="28"/>
      <c r="D37" s="28"/>
      <c r="E37" s="29"/>
      <c r="F37" s="29"/>
      <c r="G37" s="28"/>
      <c r="H37" s="29"/>
      <c r="I37" s="28"/>
      <c r="J37" s="28"/>
      <c r="K37" s="28"/>
      <c r="L37" s="28"/>
      <c r="M37" s="29"/>
      <c r="N37" s="29"/>
      <c r="O37" s="28"/>
      <c r="P37" s="28"/>
      <c r="Q37" s="28"/>
      <c r="R37" s="28"/>
      <c r="S37" s="29"/>
      <c r="T37" s="29"/>
      <c r="U37" s="29"/>
      <c r="V37" s="29"/>
      <c r="W37" s="29"/>
      <c r="X37" s="29"/>
      <c r="Y37" s="29"/>
      <c r="Z37" s="29"/>
      <c r="AA37" s="29"/>
      <c r="AB37" s="28"/>
      <c r="AC37" s="29"/>
      <c r="AD37" s="29"/>
      <c r="AE37" s="29"/>
      <c r="AF37" s="29"/>
      <c r="AG37" s="29"/>
      <c r="AH37" s="29"/>
      <c r="AI37" s="29"/>
    </row>
    <row r="38" spans="1:35" x14ac:dyDescent="0.25">
      <c r="A38" s="16" t="s">
        <v>31</v>
      </c>
      <c r="B38" s="26" t="s">
        <v>31</v>
      </c>
      <c r="C38" s="26" t="s">
        <v>31</v>
      </c>
      <c r="D38" s="26" t="s">
        <v>107</v>
      </c>
      <c r="E38" s="16" t="s">
        <v>108</v>
      </c>
      <c r="F38" s="16" t="s">
        <v>64</v>
      </c>
      <c r="G38" s="26" t="s">
        <v>31</v>
      </c>
      <c r="H38" s="16" t="s">
        <v>31</v>
      </c>
      <c r="I38" s="26">
        <v>2016</v>
      </c>
      <c r="J38" s="26" t="s">
        <v>32</v>
      </c>
      <c r="K38" s="26" t="s">
        <v>33</v>
      </c>
      <c r="L38" s="26" t="s">
        <v>34</v>
      </c>
      <c r="M38" s="16">
        <v>0</v>
      </c>
      <c r="N38" s="16">
        <v>0</v>
      </c>
      <c r="O38" s="26">
        <v>0</v>
      </c>
      <c r="P38" s="26">
        <v>0</v>
      </c>
      <c r="Q38" s="26">
        <v>0</v>
      </c>
      <c r="R38" s="26">
        <v>0</v>
      </c>
      <c r="S38" s="16">
        <v>0</v>
      </c>
      <c r="T38" s="16">
        <v>0</v>
      </c>
      <c r="U38" s="16">
        <v>0</v>
      </c>
      <c r="V38" s="16">
        <v>0</v>
      </c>
      <c r="W38" s="16">
        <v>0</v>
      </c>
      <c r="X38" s="16">
        <v>0</v>
      </c>
      <c r="Y38" s="16">
        <v>0</v>
      </c>
      <c r="Z38" s="16">
        <v>0</v>
      </c>
      <c r="AA38" s="16">
        <v>0</v>
      </c>
      <c r="AB38" s="26" t="s">
        <v>1853</v>
      </c>
      <c r="AC38" s="16">
        <v>0</v>
      </c>
      <c r="AD38" s="16" t="s">
        <v>1789</v>
      </c>
      <c r="AE38" s="16" t="s">
        <v>35</v>
      </c>
      <c r="AF38" s="16" t="b">
        <v>0</v>
      </c>
      <c r="AG38" s="16" t="b">
        <v>0</v>
      </c>
      <c r="AH38" s="16">
        <v>0</v>
      </c>
      <c r="AI38" s="16" t="s">
        <v>1712</v>
      </c>
    </row>
    <row r="39" spans="1:35" x14ac:dyDescent="0.25">
      <c r="A39" s="16" t="s">
        <v>43</v>
      </c>
      <c r="B39" s="26" t="s">
        <v>44</v>
      </c>
      <c r="C39" s="26" t="s">
        <v>44</v>
      </c>
      <c r="D39" s="26" t="s">
        <v>107</v>
      </c>
      <c r="E39" s="16" t="s">
        <v>108</v>
      </c>
      <c r="F39" s="16" t="s">
        <v>64</v>
      </c>
      <c r="G39" s="26">
        <v>66928</v>
      </c>
      <c r="H39" s="16" t="s">
        <v>110</v>
      </c>
      <c r="I39" s="26">
        <v>2016</v>
      </c>
      <c r="J39" s="26" t="s">
        <v>32</v>
      </c>
      <c r="K39" s="26" t="s">
        <v>33</v>
      </c>
      <c r="L39" s="26" t="s">
        <v>41</v>
      </c>
      <c r="M39" s="16">
        <v>61923.71</v>
      </c>
      <c r="N39" s="16">
        <v>61923.71</v>
      </c>
      <c r="O39" s="26">
        <v>0</v>
      </c>
      <c r="P39" s="26">
        <v>0</v>
      </c>
      <c r="Q39" s="26">
        <v>0</v>
      </c>
      <c r="R39" s="26">
        <v>0</v>
      </c>
      <c r="S39" s="16">
        <v>287904.71000000002</v>
      </c>
      <c r="T39" s="16">
        <v>0</v>
      </c>
      <c r="U39" s="16">
        <v>0</v>
      </c>
      <c r="V39" s="16">
        <v>60277.540200000003</v>
      </c>
      <c r="W39" s="16">
        <v>385.52409999999998</v>
      </c>
      <c r="X39" s="16">
        <v>0</v>
      </c>
      <c r="Y39" s="16">
        <v>0</v>
      </c>
      <c r="Z39" s="16">
        <v>46.6905</v>
      </c>
      <c r="AA39" s="16">
        <v>1213.9549999999999</v>
      </c>
      <c r="AB39" s="26" t="s">
        <v>1853</v>
      </c>
      <c r="AC39" s="16">
        <v>0</v>
      </c>
      <c r="AD39" s="16" t="s">
        <v>1789</v>
      </c>
      <c r="AE39" s="16" t="s">
        <v>35</v>
      </c>
      <c r="AF39" s="16" t="b">
        <v>0</v>
      </c>
      <c r="AG39" s="16" t="b">
        <v>0</v>
      </c>
      <c r="AH39" s="16">
        <v>0</v>
      </c>
      <c r="AI39" s="16" t="s">
        <v>1712</v>
      </c>
    </row>
    <row r="40" spans="1:35" x14ac:dyDescent="0.25">
      <c r="A40" s="16" t="s">
        <v>43</v>
      </c>
      <c r="B40" s="26" t="s">
        <v>44</v>
      </c>
      <c r="C40" s="26" t="s">
        <v>44</v>
      </c>
      <c r="D40" s="26" t="s">
        <v>107</v>
      </c>
      <c r="E40" s="16" t="s">
        <v>108</v>
      </c>
      <c r="F40" s="16" t="s">
        <v>64</v>
      </c>
      <c r="G40" s="26">
        <v>70076</v>
      </c>
      <c r="H40" s="16" t="s">
        <v>111</v>
      </c>
      <c r="I40" s="26">
        <v>2016</v>
      </c>
      <c r="J40" s="26" t="s">
        <v>32</v>
      </c>
      <c r="K40" s="26" t="s">
        <v>33</v>
      </c>
      <c r="L40" s="26" t="s">
        <v>41</v>
      </c>
      <c r="M40" s="16">
        <v>1243248.6399999999</v>
      </c>
      <c r="N40" s="16">
        <v>1243248.6399999999</v>
      </c>
      <c r="O40" s="26">
        <v>0</v>
      </c>
      <c r="P40" s="26">
        <v>0</v>
      </c>
      <c r="Q40" s="26">
        <v>0</v>
      </c>
      <c r="R40" s="26">
        <v>0</v>
      </c>
      <c r="S40" s="16">
        <v>864161.64</v>
      </c>
      <c r="T40" s="16">
        <v>0</v>
      </c>
      <c r="U40" s="16">
        <v>0</v>
      </c>
      <c r="V40" s="16">
        <v>1209185.5433</v>
      </c>
      <c r="W40" s="16">
        <v>8860.1065999999992</v>
      </c>
      <c r="X40" s="16">
        <v>0</v>
      </c>
      <c r="Y40" s="16">
        <v>0</v>
      </c>
      <c r="Z40" s="16">
        <v>464.99970000000002</v>
      </c>
      <c r="AA40" s="16">
        <v>24737.990699999998</v>
      </c>
      <c r="AB40" s="26" t="s">
        <v>1853</v>
      </c>
      <c r="AC40" s="16">
        <v>0</v>
      </c>
      <c r="AD40" s="16" t="s">
        <v>1789</v>
      </c>
      <c r="AE40" s="16" t="s">
        <v>35</v>
      </c>
      <c r="AF40" s="16" t="b">
        <v>0</v>
      </c>
      <c r="AG40" s="16" t="b">
        <v>0</v>
      </c>
      <c r="AH40" s="16">
        <v>0</v>
      </c>
      <c r="AI40" s="16" t="s">
        <v>1712</v>
      </c>
    </row>
    <row r="41" spans="1:35" x14ac:dyDescent="0.25">
      <c r="A41" s="16" t="s">
        <v>31</v>
      </c>
      <c r="B41" s="26" t="s">
        <v>31</v>
      </c>
      <c r="C41" s="26" t="s">
        <v>31</v>
      </c>
      <c r="D41" s="26" t="s">
        <v>112</v>
      </c>
      <c r="E41" s="16" t="s">
        <v>113</v>
      </c>
      <c r="F41" s="16" t="s">
        <v>78</v>
      </c>
      <c r="G41" s="26" t="s">
        <v>31</v>
      </c>
      <c r="H41" s="16" t="s">
        <v>31</v>
      </c>
      <c r="I41" s="26">
        <v>2016</v>
      </c>
      <c r="J41" s="26" t="s">
        <v>32</v>
      </c>
      <c r="K41" s="26" t="s">
        <v>33</v>
      </c>
      <c r="L41" s="26" t="s">
        <v>34</v>
      </c>
      <c r="M41" s="16">
        <v>0</v>
      </c>
      <c r="N41" s="16">
        <v>0</v>
      </c>
      <c r="O41" s="26">
        <v>0</v>
      </c>
      <c r="P41" s="26">
        <v>0</v>
      </c>
      <c r="Q41" s="26">
        <v>0</v>
      </c>
      <c r="R41" s="26">
        <v>0</v>
      </c>
      <c r="S41" s="16">
        <v>0</v>
      </c>
      <c r="T41" s="16">
        <v>0</v>
      </c>
      <c r="U41" s="16">
        <v>0</v>
      </c>
      <c r="V41" s="16">
        <v>0</v>
      </c>
      <c r="W41" s="16">
        <v>0</v>
      </c>
      <c r="X41" s="16">
        <v>0</v>
      </c>
      <c r="Y41" s="16">
        <v>0</v>
      </c>
      <c r="Z41" s="16">
        <v>0</v>
      </c>
      <c r="AA41" s="16">
        <v>0</v>
      </c>
      <c r="AB41" s="26" t="s">
        <v>1777</v>
      </c>
      <c r="AC41" s="16" t="s">
        <v>1796</v>
      </c>
      <c r="AD41" s="16" t="s">
        <v>1789</v>
      </c>
      <c r="AE41" s="16" t="s">
        <v>82</v>
      </c>
      <c r="AF41" s="16" t="b">
        <v>0</v>
      </c>
      <c r="AG41" s="16" t="b">
        <v>0</v>
      </c>
      <c r="AH41" s="16" t="s">
        <v>1804</v>
      </c>
      <c r="AI41" s="16" t="s">
        <v>1872</v>
      </c>
    </row>
    <row r="42" spans="1:35" x14ac:dyDescent="0.25">
      <c r="A42" s="16" t="s">
        <v>79</v>
      </c>
      <c r="B42" s="30" t="s">
        <v>5785</v>
      </c>
      <c r="C42" s="28"/>
      <c r="D42" s="28"/>
      <c r="E42" s="29"/>
      <c r="F42" s="29"/>
      <c r="G42" s="28"/>
      <c r="H42" s="29"/>
      <c r="I42" s="28"/>
      <c r="J42" s="28"/>
      <c r="K42" s="28"/>
      <c r="L42" s="28"/>
      <c r="M42" s="29"/>
      <c r="N42" s="29"/>
      <c r="O42" s="28"/>
      <c r="P42" s="28"/>
      <c r="Q42" s="28"/>
      <c r="R42" s="28"/>
      <c r="S42" s="29"/>
      <c r="T42" s="29"/>
      <c r="U42" s="29"/>
      <c r="V42" s="29"/>
      <c r="W42" s="29"/>
      <c r="X42" s="29"/>
      <c r="Y42" s="29"/>
      <c r="Z42" s="29"/>
      <c r="AA42" s="29"/>
      <c r="AB42" s="28"/>
      <c r="AC42" s="29"/>
      <c r="AD42" s="29"/>
      <c r="AE42" s="29"/>
      <c r="AF42" s="29"/>
      <c r="AG42" s="29"/>
      <c r="AH42" s="29"/>
      <c r="AI42" s="29"/>
    </row>
    <row r="43" spans="1:35" x14ac:dyDescent="0.25">
      <c r="A43" s="16" t="s">
        <v>79</v>
      </c>
      <c r="B43" s="28"/>
      <c r="C43" s="28"/>
      <c r="D43" s="28"/>
      <c r="E43" s="29"/>
      <c r="F43" s="29"/>
      <c r="G43" s="28"/>
      <c r="H43" s="29"/>
      <c r="I43" s="28"/>
      <c r="J43" s="28"/>
      <c r="K43" s="28"/>
      <c r="L43" s="28"/>
      <c r="M43" s="29"/>
      <c r="N43" s="29"/>
      <c r="O43" s="28"/>
      <c r="P43" s="28"/>
      <c r="Q43" s="28"/>
      <c r="R43" s="28"/>
      <c r="S43" s="29"/>
      <c r="T43" s="29"/>
      <c r="U43" s="29"/>
      <c r="V43" s="29"/>
      <c r="W43" s="29"/>
      <c r="X43" s="29"/>
      <c r="Y43" s="29"/>
      <c r="Z43" s="29"/>
      <c r="AA43" s="29"/>
      <c r="AB43" s="28"/>
      <c r="AC43" s="29"/>
      <c r="AD43" s="29"/>
      <c r="AE43" s="29"/>
      <c r="AF43" s="29"/>
      <c r="AG43" s="29"/>
      <c r="AH43" s="29"/>
      <c r="AI43" s="29"/>
    </row>
    <row r="44" spans="1:35" x14ac:dyDescent="0.25">
      <c r="A44" s="16" t="s">
        <v>43</v>
      </c>
      <c r="B44" s="26" t="s">
        <v>44</v>
      </c>
      <c r="C44" s="26" t="s">
        <v>44</v>
      </c>
      <c r="D44" s="26" t="s">
        <v>115</v>
      </c>
      <c r="E44" s="16" t="s">
        <v>116</v>
      </c>
      <c r="F44" s="16" t="s">
        <v>78</v>
      </c>
      <c r="G44" s="26" t="s">
        <v>31</v>
      </c>
      <c r="H44" s="16" t="s">
        <v>31</v>
      </c>
      <c r="I44" s="26">
        <v>2016</v>
      </c>
      <c r="J44" s="26" t="s">
        <v>32</v>
      </c>
      <c r="K44" s="26" t="s">
        <v>33</v>
      </c>
      <c r="L44" s="26" t="s">
        <v>34</v>
      </c>
      <c r="M44" s="16">
        <v>-198.57</v>
      </c>
      <c r="N44" s="16">
        <v>-198.57</v>
      </c>
      <c r="O44" s="26">
        <v>0</v>
      </c>
      <c r="P44" s="26">
        <v>0</v>
      </c>
      <c r="Q44" s="26">
        <v>0</v>
      </c>
      <c r="R44" s="26">
        <v>0</v>
      </c>
      <c r="S44" s="16">
        <v>-198.57</v>
      </c>
      <c r="T44" s="16">
        <v>0</v>
      </c>
      <c r="U44" s="16">
        <v>0</v>
      </c>
      <c r="V44" s="16">
        <v>0</v>
      </c>
      <c r="W44" s="16">
        <v>0</v>
      </c>
      <c r="X44" s="16">
        <v>0</v>
      </c>
      <c r="Y44" s="16">
        <v>0</v>
      </c>
      <c r="Z44" s="16">
        <v>0</v>
      </c>
      <c r="AA44" s="16">
        <v>0</v>
      </c>
      <c r="AB44" s="26" t="s">
        <v>1777</v>
      </c>
      <c r="AC44" s="16" t="s">
        <v>1796</v>
      </c>
      <c r="AD44" s="16" t="s">
        <v>1789</v>
      </c>
      <c r="AE44" s="16" t="s">
        <v>82</v>
      </c>
      <c r="AF44" s="16" t="b">
        <v>0</v>
      </c>
      <c r="AG44" s="16" t="b">
        <v>0</v>
      </c>
      <c r="AH44" s="16" t="s">
        <v>1804</v>
      </c>
      <c r="AI44" s="16" t="s">
        <v>1793</v>
      </c>
    </row>
    <row r="45" spans="1:35" x14ac:dyDescent="0.25">
      <c r="A45" s="16" t="s">
        <v>43</v>
      </c>
      <c r="B45" s="26" t="s">
        <v>44</v>
      </c>
      <c r="C45" s="26" t="s">
        <v>44</v>
      </c>
      <c r="D45" s="26" t="s">
        <v>115</v>
      </c>
      <c r="E45" s="16" t="s">
        <v>116</v>
      </c>
      <c r="F45" s="16" t="s">
        <v>78</v>
      </c>
      <c r="G45" s="26">
        <v>67546</v>
      </c>
      <c r="H45" s="16" t="s">
        <v>117</v>
      </c>
      <c r="I45" s="26">
        <v>2016</v>
      </c>
      <c r="J45" s="26" t="s">
        <v>32</v>
      </c>
      <c r="K45" s="26" t="s">
        <v>33</v>
      </c>
      <c r="L45" s="26" t="s">
        <v>41</v>
      </c>
      <c r="M45" s="16">
        <v>8136.81</v>
      </c>
      <c r="N45" s="16">
        <v>8136.81</v>
      </c>
      <c r="O45" s="26">
        <v>0</v>
      </c>
      <c r="P45" s="26">
        <v>0</v>
      </c>
      <c r="Q45" s="26">
        <v>0</v>
      </c>
      <c r="R45" s="26">
        <v>0</v>
      </c>
      <c r="S45" s="16">
        <v>86723.81</v>
      </c>
      <c r="T45" s="16">
        <v>3222.9719</v>
      </c>
      <c r="U45" s="16">
        <v>0</v>
      </c>
      <c r="V45" s="16">
        <v>971.54</v>
      </c>
      <c r="W45" s="16">
        <v>2978.6266999999998</v>
      </c>
      <c r="X45" s="16">
        <v>0</v>
      </c>
      <c r="Y45" s="16">
        <v>0</v>
      </c>
      <c r="Z45" s="16">
        <v>387.3691</v>
      </c>
      <c r="AA45" s="16">
        <v>576.30240000000003</v>
      </c>
      <c r="AB45" s="26" t="s">
        <v>1777</v>
      </c>
      <c r="AC45" s="16" t="s">
        <v>1796</v>
      </c>
      <c r="AD45" s="16" t="s">
        <v>1789</v>
      </c>
      <c r="AE45" s="16" t="s">
        <v>82</v>
      </c>
      <c r="AF45" s="16" t="b">
        <v>0</v>
      </c>
      <c r="AG45" s="16" t="b">
        <v>0</v>
      </c>
      <c r="AH45" s="16" t="s">
        <v>1804</v>
      </c>
      <c r="AI45" s="16" t="s">
        <v>1793</v>
      </c>
    </row>
    <row r="46" spans="1:35" x14ac:dyDescent="0.25">
      <c r="A46" s="16" t="s">
        <v>43</v>
      </c>
      <c r="B46" s="26" t="s">
        <v>44</v>
      </c>
      <c r="C46" s="26" t="s">
        <v>44</v>
      </c>
      <c r="D46" s="26" t="s">
        <v>115</v>
      </c>
      <c r="E46" s="16" t="s">
        <v>116</v>
      </c>
      <c r="F46" s="16" t="s">
        <v>78</v>
      </c>
      <c r="G46" s="26">
        <v>70410</v>
      </c>
      <c r="H46" s="16" t="s">
        <v>118</v>
      </c>
      <c r="I46" s="26">
        <v>2016</v>
      </c>
      <c r="J46" s="26" t="s">
        <v>32</v>
      </c>
      <c r="K46" s="26" t="s">
        <v>33</v>
      </c>
      <c r="L46" s="26" t="s">
        <v>41</v>
      </c>
      <c r="M46" s="16">
        <v>276306.17</v>
      </c>
      <c r="N46" s="16">
        <v>276306.17</v>
      </c>
      <c r="O46" s="26">
        <v>0</v>
      </c>
      <c r="P46" s="26">
        <v>0</v>
      </c>
      <c r="Q46" s="26">
        <v>0</v>
      </c>
      <c r="R46" s="26">
        <v>0</v>
      </c>
      <c r="S46" s="16">
        <v>201819.17</v>
      </c>
      <c r="T46" s="16">
        <v>105650.9354</v>
      </c>
      <c r="U46" s="16">
        <v>0</v>
      </c>
      <c r="V46" s="16">
        <v>5115.0069000000003</v>
      </c>
      <c r="W46" s="16">
        <v>140895.1936</v>
      </c>
      <c r="X46" s="16">
        <v>0</v>
      </c>
      <c r="Y46" s="16">
        <v>0</v>
      </c>
      <c r="Z46" s="16">
        <v>9300.0126999999993</v>
      </c>
      <c r="AA46" s="16">
        <v>15345.0211</v>
      </c>
      <c r="AB46" s="26" t="s">
        <v>1777</v>
      </c>
      <c r="AC46" s="16" t="s">
        <v>1796</v>
      </c>
      <c r="AD46" s="16" t="s">
        <v>1789</v>
      </c>
      <c r="AE46" s="16" t="s">
        <v>82</v>
      </c>
      <c r="AF46" s="16" t="b">
        <v>0</v>
      </c>
      <c r="AG46" s="16" t="b">
        <v>0</v>
      </c>
      <c r="AH46" s="16" t="s">
        <v>1804</v>
      </c>
      <c r="AI46" s="16" t="s">
        <v>1793</v>
      </c>
    </row>
    <row r="47" spans="1:35" x14ac:dyDescent="0.25">
      <c r="A47" s="16" t="s">
        <v>31</v>
      </c>
      <c r="B47" s="26" t="s">
        <v>31</v>
      </c>
      <c r="C47" s="26" t="s">
        <v>31</v>
      </c>
      <c r="D47" s="26" t="s">
        <v>119</v>
      </c>
      <c r="E47" s="16" t="s">
        <v>120</v>
      </c>
      <c r="F47" s="16" t="s">
        <v>121</v>
      </c>
      <c r="G47" s="26" t="s">
        <v>31</v>
      </c>
      <c r="H47" s="16" t="s">
        <v>31</v>
      </c>
      <c r="I47" s="26">
        <v>2016</v>
      </c>
      <c r="J47" s="26" t="s">
        <v>32</v>
      </c>
      <c r="K47" s="26" t="s">
        <v>33</v>
      </c>
      <c r="L47" s="26" t="s">
        <v>34</v>
      </c>
      <c r="M47" s="16">
        <v>0</v>
      </c>
      <c r="N47" s="16">
        <v>0</v>
      </c>
      <c r="O47" s="26">
        <v>0</v>
      </c>
      <c r="P47" s="26">
        <v>0</v>
      </c>
      <c r="Q47" s="26">
        <v>0</v>
      </c>
      <c r="R47" s="26">
        <v>0</v>
      </c>
      <c r="S47" s="16">
        <v>0</v>
      </c>
      <c r="T47" s="16">
        <v>0</v>
      </c>
      <c r="U47" s="16">
        <v>0</v>
      </c>
      <c r="V47" s="16">
        <v>0</v>
      </c>
      <c r="W47" s="16">
        <v>0</v>
      </c>
      <c r="X47" s="16">
        <v>0</v>
      </c>
      <c r="Y47" s="16">
        <v>0</v>
      </c>
      <c r="Z47" s="16">
        <v>0</v>
      </c>
      <c r="AA47" s="16">
        <v>0</v>
      </c>
      <c r="AB47" s="26" t="s">
        <v>1710</v>
      </c>
      <c r="AC47" s="16">
        <v>0</v>
      </c>
      <c r="AD47" s="16" t="s">
        <v>1711</v>
      </c>
      <c r="AE47" s="16" t="s">
        <v>35</v>
      </c>
      <c r="AF47" s="16" t="b">
        <v>0</v>
      </c>
      <c r="AG47" s="16" t="b">
        <v>0</v>
      </c>
      <c r="AH47" s="16" t="s">
        <v>1886</v>
      </c>
      <c r="AI47" s="16" t="s">
        <v>1721</v>
      </c>
    </row>
    <row r="48" spans="1:35" x14ac:dyDescent="0.25">
      <c r="A48" s="16" t="s">
        <v>51</v>
      </c>
      <c r="B48" s="26" t="s">
        <v>40</v>
      </c>
      <c r="C48" s="26" t="s">
        <v>40</v>
      </c>
      <c r="D48" s="26" t="s">
        <v>119</v>
      </c>
      <c r="E48" s="16" t="s">
        <v>120</v>
      </c>
      <c r="F48" s="16" t="s">
        <v>121</v>
      </c>
      <c r="G48" s="26">
        <v>68049</v>
      </c>
      <c r="H48" s="16" t="s">
        <v>124</v>
      </c>
      <c r="I48" s="26">
        <v>2016</v>
      </c>
      <c r="J48" s="26" t="s">
        <v>32</v>
      </c>
      <c r="K48" s="26" t="s">
        <v>33</v>
      </c>
      <c r="L48" s="26" t="s">
        <v>41</v>
      </c>
      <c r="M48" s="16">
        <v>20896.689999999999</v>
      </c>
      <c r="N48" s="16">
        <v>20896.689999999999</v>
      </c>
      <c r="O48" s="26">
        <v>0</v>
      </c>
      <c r="P48" s="26">
        <v>0</v>
      </c>
      <c r="Q48" s="26">
        <v>0</v>
      </c>
      <c r="R48" s="26">
        <v>0</v>
      </c>
      <c r="S48" s="16">
        <v>36194.69</v>
      </c>
      <c r="T48" s="16">
        <v>0</v>
      </c>
      <c r="U48" s="16">
        <v>0</v>
      </c>
      <c r="V48" s="16">
        <v>19725.918099999999</v>
      </c>
      <c r="W48" s="16">
        <v>961.80499999999995</v>
      </c>
      <c r="X48" s="16">
        <v>0</v>
      </c>
      <c r="Y48" s="16">
        <v>0</v>
      </c>
      <c r="Z48" s="16">
        <v>13.9312</v>
      </c>
      <c r="AA48" s="16">
        <v>195.03579999999999</v>
      </c>
      <c r="AB48" s="26" t="s">
        <v>1710</v>
      </c>
      <c r="AC48" s="16">
        <v>0</v>
      </c>
      <c r="AD48" s="16" t="s">
        <v>1711</v>
      </c>
      <c r="AE48" s="16" t="s">
        <v>35</v>
      </c>
      <c r="AF48" s="16" t="b">
        <v>0</v>
      </c>
      <c r="AG48" s="16" t="b">
        <v>0</v>
      </c>
      <c r="AH48" s="16" t="s">
        <v>1886</v>
      </c>
      <c r="AI48" s="16" t="s">
        <v>1721</v>
      </c>
    </row>
    <row r="49" spans="1:35" x14ac:dyDescent="0.25">
      <c r="A49" s="16" t="s">
        <v>39</v>
      </c>
      <c r="B49" s="26" t="s">
        <v>40</v>
      </c>
      <c r="C49" s="26" t="s">
        <v>5746</v>
      </c>
      <c r="D49" s="26" t="s">
        <v>119</v>
      </c>
      <c r="E49" s="16" t="s">
        <v>120</v>
      </c>
      <c r="F49" s="16" t="s">
        <v>121</v>
      </c>
      <c r="G49" s="26">
        <v>68326</v>
      </c>
      <c r="H49" s="16" t="s">
        <v>125</v>
      </c>
      <c r="I49" s="26">
        <v>2016</v>
      </c>
      <c r="J49" s="26" t="s">
        <v>32</v>
      </c>
      <c r="K49" s="26" t="s">
        <v>33</v>
      </c>
      <c r="L49" s="26" t="s">
        <v>41</v>
      </c>
      <c r="M49" s="16">
        <v>508093.64</v>
      </c>
      <c r="N49" s="16">
        <v>508093.64</v>
      </c>
      <c r="O49" s="26">
        <v>0</v>
      </c>
      <c r="P49" s="26">
        <v>0</v>
      </c>
      <c r="Q49" s="26">
        <v>0</v>
      </c>
      <c r="R49" s="26">
        <v>0</v>
      </c>
      <c r="S49" s="16">
        <v>1035543.64</v>
      </c>
      <c r="T49" s="16">
        <v>36752.392800000001</v>
      </c>
      <c r="U49" s="16">
        <v>0</v>
      </c>
      <c r="V49" s="16">
        <v>393376.61239999998</v>
      </c>
      <c r="W49" s="16">
        <v>72664.730200000005</v>
      </c>
      <c r="X49" s="16">
        <v>0</v>
      </c>
      <c r="Y49" s="16">
        <v>0</v>
      </c>
      <c r="Z49" s="16">
        <v>21.0015</v>
      </c>
      <c r="AA49" s="16">
        <v>5278.9035000000003</v>
      </c>
      <c r="AB49" s="26" t="s">
        <v>1710</v>
      </c>
      <c r="AC49" s="16">
        <v>0</v>
      </c>
      <c r="AD49" s="16" t="s">
        <v>1711</v>
      </c>
      <c r="AE49" s="16" t="s">
        <v>35</v>
      </c>
      <c r="AF49" s="16" t="b">
        <v>0</v>
      </c>
      <c r="AG49" s="16" t="b">
        <v>0</v>
      </c>
      <c r="AH49" s="16" t="s">
        <v>1886</v>
      </c>
      <c r="AI49" s="16" t="s">
        <v>1721</v>
      </c>
    </row>
    <row r="50" spans="1:35" x14ac:dyDescent="0.25">
      <c r="A50" s="16" t="s">
        <v>39</v>
      </c>
      <c r="B50" s="26" t="s">
        <v>40</v>
      </c>
      <c r="C50" s="26" t="s">
        <v>5746</v>
      </c>
      <c r="D50" s="26" t="s">
        <v>119</v>
      </c>
      <c r="E50" s="16" t="s">
        <v>120</v>
      </c>
      <c r="F50" s="16" t="s">
        <v>121</v>
      </c>
      <c r="G50" s="26">
        <v>71960</v>
      </c>
      <c r="H50" s="16" t="s">
        <v>126</v>
      </c>
      <c r="I50" s="26">
        <v>2016</v>
      </c>
      <c r="J50" s="26" t="s">
        <v>32</v>
      </c>
      <c r="K50" s="26" t="s">
        <v>33</v>
      </c>
      <c r="L50" s="26" t="s">
        <v>41</v>
      </c>
      <c r="M50" s="16">
        <v>1658312.5</v>
      </c>
      <c r="N50" s="16">
        <v>1658312.5</v>
      </c>
      <c r="O50" s="26">
        <v>0</v>
      </c>
      <c r="P50" s="26">
        <v>0</v>
      </c>
      <c r="Q50" s="26">
        <v>0</v>
      </c>
      <c r="R50" s="26">
        <v>0</v>
      </c>
      <c r="S50" s="16">
        <v>1278312.5</v>
      </c>
      <c r="T50" s="16">
        <v>134200.93969999999</v>
      </c>
      <c r="U50" s="16">
        <v>0</v>
      </c>
      <c r="V50" s="16">
        <v>1260179.5549999999</v>
      </c>
      <c r="W50" s="16">
        <v>243563.57639999999</v>
      </c>
      <c r="X50" s="16">
        <v>0</v>
      </c>
      <c r="Y50" s="16">
        <v>0</v>
      </c>
      <c r="Z50" s="16">
        <v>327.31939999999997</v>
      </c>
      <c r="AA50" s="16">
        <v>20041.110199999999</v>
      </c>
      <c r="AB50" s="26" t="s">
        <v>1710</v>
      </c>
      <c r="AC50" s="16">
        <v>0</v>
      </c>
      <c r="AD50" s="16" t="s">
        <v>1711</v>
      </c>
      <c r="AE50" s="16" t="s">
        <v>35</v>
      </c>
      <c r="AF50" s="16" t="b">
        <v>0</v>
      </c>
      <c r="AG50" s="16" t="b">
        <v>0</v>
      </c>
      <c r="AH50" s="16" t="s">
        <v>1886</v>
      </c>
      <c r="AI50" s="16" t="s">
        <v>1721</v>
      </c>
    </row>
    <row r="51" spans="1:35" x14ac:dyDescent="0.25">
      <c r="A51" s="16" t="s">
        <v>51</v>
      </c>
      <c r="B51" s="26" t="s">
        <v>40</v>
      </c>
      <c r="C51" s="26" t="s">
        <v>40</v>
      </c>
      <c r="D51" s="26" t="s">
        <v>119</v>
      </c>
      <c r="E51" s="16" t="s">
        <v>120</v>
      </c>
      <c r="F51" s="16" t="s">
        <v>121</v>
      </c>
      <c r="G51" s="26">
        <v>71985</v>
      </c>
      <c r="H51" s="16" t="s">
        <v>124</v>
      </c>
      <c r="I51" s="26">
        <v>2016</v>
      </c>
      <c r="J51" s="26" t="s">
        <v>32</v>
      </c>
      <c r="K51" s="26" t="s">
        <v>33</v>
      </c>
      <c r="L51" s="26" t="s">
        <v>41</v>
      </c>
      <c r="M51" s="16">
        <v>45273.56</v>
      </c>
      <c r="N51" s="16">
        <v>45273.56</v>
      </c>
      <c r="O51" s="26">
        <v>0</v>
      </c>
      <c r="P51" s="26">
        <v>0</v>
      </c>
      <c r="Q51" s="26">
        <v>0</v>
      </c>
      <c r="R51" s="26">
        <v>0</v>
      </c>
      <c r="S51" s="16">
        <v>31160.560000000001</v>
      </c>
      <c r="T51" s="16">
        <v>0</v>
      </c>
      <c r="U51" s="16">
        <v>0</v>
      </c>
      <c r="V51" s="16">
        <v>42941.7981</v>
      </c>
      <c r="W51" s="16">
        <v>2279.2687000000001</v>
      </c>
      <c r="X51" s="16">
        <v>0</v>
      </c>
      <c r="Y51" s="16">
        <v>0</v>
      </c>
      <c r="Z51" s="16">
        <v>0</v>
      </c>
      <c r="AA51" s="16">
        <v>52.493499999999997</v>
      </c>
      <c r="AB51" s="26" t="s">
        <v>1710</v>
      </c>
      <c r="AC51" s="16">
        <v>0</v>
      </c>
      <c r="AD51" s="16" t="s">
        <v>1711</v>
      </c>
      <c r="AE51" s="16" t="s">
        <v>35</v>
      </c>
      <c r="AF51" s="16" t="b">
        <v>0</v>
      </c>
      <c r="AG51" s="16" t="b">
        <v>0</v>
      </c>
      <c r="AH51" s="16" t="s">
        <v>1886</v>
      </c>
      <c r="AI51" s="16" t="s">
        <v>1721</v>
      </c>
    </row>
    <row r="52" spans="1:35" x14ac:dyDescent="0.25">
      <c r="A52" s="16" t="s">
        <v>75</v>
      </c>
      <c r="B52" s="26" t="s">
        <v>40</v>
      </c>
      <c r="C52" s="26" t="s">
        <v>40</v>
      </c>
      <c r="D52" s="26" t="s">
        <v>119</v>
      </c>
      <c r="E52" s="16" t="s">
        <v>120</v>
      </c>
      <c r="F52" s="16" t="s">
        <v>121</v>
      </c>
      <c r="G52" s="26" t="s">
        <v>127</v>
      </c>
      <c r="H52" s="16" t="s">
        <v>128</v>
      </c>
      <c r="I52" s="26">
        <v>2016</v>
      </c>
      <c r="J52" s="26" t="s">
        <v>32</v>
      </c>
      <c r="K52" s="26" t="s">
        <v>33</v>
      </c>
      <c r="L52" s="26" t="s">
        <v>41</v>
      </c>
      <c r="M52" s="16">
        <v>113608.91</v>
      </c>
      <c r="N52" s="16">
        <v>113608.91</v>
      </c>
      <c r="O52" s="26">
        <v>0</v>
      </c>
      <c r="P52" s="26">
        <v>113608.91</v>
      </c>
      <c r="Q52" s="26">
        <v>0</v>
      </c>
      <c r="R52" s="26">
        <v>0</v>
      </c>
      <c r="S52" s="16">
        <v>0</v>
      </c>
      <c r="T52" s="16">
        <v>0</v>
      </c>
      <c r="U52" s="16">
        <v>0</v>
      </c>
      <c r="V52" s="16">
        <v>113608.91</v>
      </c>
      <c r="W52" s="16">
        <v>0</v>
      </c>
      <c r="X52" s="16">
        <v>0</v>
      </c>
      <c r="Y52" s="16">
        <v>0</v>
      </c>
      <c r="Z52" s="16">
        <v>0</v>
      </c>
      <c r="AA52" s="16">
        <v>0</v>
      </c>
      <c r="AB52" s="26" t="s">
        <v>1710</v>
      </c>
      <c r="AC52" s="16">
        <v>0</v>
      </c>
      <c r="AD52" s="16" t="s">
        <v>1711</v>
      </c>
      <c r="AE52" s="16" t="s">
        <v>35</v>
      </c>
      <c r="AF52" s="16" t="b">
        <v>0</v>
      </c>
      <c r="AG52" s="16" t="b">
        <v>0</v>
      </c>
      <c r="AH52" s="16" t="s">
        <v>1886</v>
      </c>
      <c r="AI52" s="16" t="s">
        <v>1721</v>
      </c>
    </row>
    <row r="53" spans="1:35" x14ac:dyDescent="0.25">
      <c r="A53" s="16" t="s">
        <v>31</v>
      </c>
      <c r="B53" s="26" t="s">
        <v>31</v>
      </c>
      <c r="C53" s="26" t="s">
        <v>31</v>
      </c>
      <c r="D53" s="26" t="s">
        <v>129</v>
      </c>
      <c r="E53" s="16" t="s">
        <v>130</v>
      </c>
      <c r="F53" s="16" t="s">
        <v>78</v>
      </c>
      <c r="G53" s="26" t="s">
        <v>31</v>
      </c>
      <c r="H53" s="16" t="s">
        <v>31</v>
      </c>
      <c r="I53" s="26">
        <v>2016</v>
      </c>
      <c r="J53" s="26" t="s">
        <v>32</v>
      </c>
      <c r="K53" s="26" t="s">
        <v>33</v>
      </c>
      <c r="L53" s="26" t="s">
        <v>34</v>
      </c>
      <c r="M53" s="16">
        <v>0</v>
      </c>
      <c r="N53" s="16">
        <v>0</v>
      </c>
      <c r="O53" s="26">
        <v>0</v>
      </c>
      <c r="P53" s="26">
        <v>0</v>
      </c>
      <c r="Q53" s="26">
        <v>0</v>
      </c>
      <c r="R53" s="26">
        <v>0</v>
      </c>
      <c r="S53" s="16">
        <v>0</v>
      </c>
      <c r="T53" s="16">
        <v>0</v>
      </c>
      <c r="U53" s="16">
        <v>0</v>
      </c>
      <c r="V53" s="16">
        <v>0</v>
      </c>
      <c r="W53" s="16">
        <v>0</v>
      </c>
      <c r="X53" s="16">
        <v>0</v>
      </c>
      <c r="Y53" s="16">
        <v>0</v>
      </c>
      <c r="Z53" s="16">
        <v>0</v>
      </c>
      <c r="AA53" s="16">
        <v>0</v>
      </c>
      <c r="AB53" s="26" t="s">
        <v>1777</v>
      </c>
      <c r="AC53" s="16" t="s">
        <v>1796</v>
      </c>
      <c r="AD53" s="16" t="s">
        <v>1789</v>
      </c>
      <c r="AE53" s="16" t="s">
        <v>82</v>
      </c>
      <c r="AF53" s="16" t="b">
        <v>0</v>
      </c>
      <c r="AG53" s="16" t="b">
        <v>0</v>
      </c>
      <c r="AH53" s="16" t="s">
        <v>1899</v>
      </c>
      <c r="AI53" s="16" t="s">
        <v>1872</v>
      </c>
    </row>
    <row r="54" spans="1:35" x14ac:dyDescent="0.25">
      <c r="A54" s="16" t="s">
        <v>79</v>
      </c>
      <c r="B54" s="30" t="s">
        <v>5785</v>
      </c>
      <c r="C54" s="28"/>
      <c r="D54" s="28"/>
      <c r="E54" s="29"/>
      <c r="F54" s="29"/>
      <c r="G54" s="28"/>
      <c r="H54" s="29"/>
      <c r="I54" s="28"/>
      <c r="J54" s="28"/>
      <c r="K54" s="28"/>
      <c r="L54" s="28"/>
      <c r="M54" s="29"/>
      <c r="N54" s="29"/>
      <c r="O54" s="28"/>
      <c r="P54" s="28"/>
      <c r="Q54" s="28"/>
      <c r="R54" s="28"/>
      <c r="S54" s="29"/>
      <c r="T54" s="29"/>
      <c r="U54" s="29"/>
      <c r="V54" s="29"/>
      <c r="W54" s="29"/>
      <c r="X54" s="29"/>
      <c r="Y54" s="29"/>
      <c r="Z54" s="29"/>
      <c r="AA54" s="29"/>
      <c r="AB54" s="28"/>
      <c r="AC54" s="29"/>
      <c r="AD54" s="29"/>
      <c r="AE54" s="29"/>
      <c r="AF54" s="29"/>
      <c r="AG54" s="29"/>
      <c r="AH54" s="29"/>
      <c r="AI54" s="29"/>
    </row>
    <row r="55" spans="1:35" x14ac:dyDescent="0.25">
      <c r="A55" s="16" t="s">
        <v>79</v>
      </c>
      <c r="B55" s="28"/>
      <c r="C55" s="28"/>
      <c r="D55" s="28"/>
      <c r="E55" s="29"/>
      <c r="F55" s="29"/>
      <c r="G55" s="28"/>
      <c r="H55" s="29"/>
      <c r="I55" s="28"/>
      <c r="J55" s="28"/>
      <c r="K55" s="28"/>
      <c r="L55" s="28"/>
      <c r="M55" s="29"/>
      <c r="N55" s="29"/>
      <c r="O55" s="28"/>
      <c r="P55" s="28"/>
      <c r="Q55" s="28"/>
      <c r="R55" s="28"/>
      <c r="S55" s="29"/>
      <c r="T55" s="29"/>
      <c r="U55" s="29"/>
      <c r="V55" s="29"/>
      <c r="W55" s="29"/>
      <c r="X55" s="29"/>
      <c r="Y55" s="29"/>
      <c r="Z55" s="29"/>
      <c r="AA55" s="29"/>
      <c r="AB55" s="28"/>
      <c r="AC55" s="29"/>
      <c r="AD55" s="29"/>
      <c r="AE55" s="29"/>
      <c r="AF55" s="29"/>
      <c r="AG55" s="29"/>
      <c r="AH55" s="29"/>
      <c r="AI55" s="29"/>
    </row>
    <row r="56" spans="1:35" x14ac:dyDescent="0.25">
      <c r="A56" s="16" t="s">
        <v>31</v>
      </c>
      <c r="B56" s="26" t="s">
        <v>31</v>
      </c>
      <c r="C56" s="26" t="s">
        <v>31</v>
      </c>
      <c r="D56" s="26" t="s">
        <v>131</v>
      </c>
      <c r="E56" s="16" t="s">
        <v>132</v>
      </c>
      <c r="F56" s="16" t="s">
        <v>133</v>
      </c>
      <c r="G56" s="26" t="s">
        <v>31</v>
      </c>
      <c r="H56" s="16" t="s">
        <v>31</v>
      </c>
      <c r="I56" s="26">
        <v>2016</v>
      </c>
      <c r="J56" s="26" t="s">
        <v>32</v>
      </c>
      <c r="K56" s="26" t="s">
        <v>33</v>
      </c>
      <c r="L56" s="26" t="s">
        <v>34</v>
      </c>
      <c r="M56" s="16">
        <v>0</v>
      </c>
      <c r="N56" s="16">
        <v>0</v>
      </c>
      <c r="O56" s="26">
        <v>0</v>
      </c>
      <c r="P56" s="26">
        <v>0</v>
      </c>
      <c r="Q56" s="26">
        <v>0</v>
      </c>
      <c r="R56" s="26">
        <v>0</v>
      </c>
      <c r="S56" s="16">
        <v>0</v>
      </c>
      <c r="T56" s="16">
        <v>0</v>
      </c>
      <c r="U56" s="16">
        <v>0</v>
      </c>
      <c r="V56" s="16">
        <v>0</v>
      </c>
      <c r="W56" s="16">
        <v>0</v>
      </c>
      <c r="X56" s="16">
        <v>0</v>
      </c>
      <c r="Y56" s="16">
        <v>0</v>
      </c>
      <c r="Z56" s="16">
        <v>0</v>
      </c>
      <c r="AA56" s="16">
        <v>0</v>
      </c>
      <c r="AB56" s="26" t="s">
        <v>1777</v>
      </c>
      <c r="AC56" s="16" t="s">
        <v>1823</v>
      </c>
      <c r="AD56" s="16" t="s">
        <v>1779</v>
      </c>
      <c r="AE56" s="16" t="s">
        <v>65</v>
      </c>
      <c r="AF56" s="16" t="b">
        <v>0</v>
      </c>
      <c r="AG56" s="16" t="b">
        <v>0</v>
      </c>
      <c r="AH56" s="16" t="s">
        <v>1901</v>
      </c>
      <c r="AI56" s="16" t="s">
        <v>1793</v>
      </c>
    </row>
    <row r="57" spans="1:35" x14ac:dyDescent="0.25">
      <c r="A57" s="16" t="s">
        <v>66</v>
      </c>
      <c r="B57" s="30" t="s">
        <v>5785</v>
      </c>
      <c r="C57" s="28"/>
      <c r="D57" s="28"/>
      <c r="E57" s="29"/>
      <c r="F57" s="29"/>
      <c r="G57" s="28"/>
      <c r="H57" s="29"/>
      <c r="I57" s="28"/>
      <c r="J57" s="28"/>
      <c r="K57" s="28"/>
      <c r="L57" s="28"/>
      <c r="M57" s="29"/>
      <c r="N57" s="29"/>
      <c r="O57" s="28"/>
      <c r="P57" s="28"/>
      <c r="Q57" s="28"/>
      <c r="R57" s="28"/>
      <c r="S57" s="29"/>
      <c r="T57" s="29"/>
      <c r="U57" s="29"/>
      <c r="V57" s="29"/>
      <c r="W57" s="29"/>
      <c r="X57" s="29"/>
      <c r="Y57" s="29"/>
      <c r="Z57" s="29"/>
      <c r="AA57" s="29"/>
      <c r="AB57" s="28"/>
      <c r="AC57" s="29"/>
      <c r="AD57" s="29"/>
      <c r="AE57" s="29"/>
      <c r="AF57" s="29"/>
      <c r="AG57" s="29"/>
      <c r="AH57" s="29"/>
      <c r="AI57" s="29"/>
    </row>
    <row r="58" spans="1:35" x14ac:dyDescent="0.25">
      <c r="A58" s="16" t="s">
        <v>136</v>
      </c>
      <c r="B58" s="26" t="s">
        <v>137</v>
      </c>
      <c r="C58" s="26" t="s">
        <v>137</v>
      </c>
      <c r="D58" s="26" t="s">
        <v>131</v>
      </c>
      <c r="E58" s="16" t="s">
        <v>132</v>
      </c>
      <c r="F58" s="16" t="s">
        <v>133</v>
      </c>
      <c r="G58" s="26">
        <v>68371</v>
      </c>
      <c r="H58" s="16" t="s">
        <v>135</v>
      </c>
      <c r="I58" s="26">
        <v>2016</v>
      </c>
      <c r="J58" s="26" t="s">
        <v>32</v>
      </c>
      <c r="K58" s="26" t="s">
        <v>33</v>
      </c>
      <c r="L58" s="26" t="s">
        <v>41</v>
      </c>
      <c r="M58" s="16">
        <v>2254.63</v>
      </c>
      <c r="N58" s="16">
        <v>2254.63</v>
      </c>
      <c r="O58" s="26">
        <v>0</v>
      </c>
      <c r="P58" s="26">
        <v>0</v>
      </c>
      <c r="Q58" s="26">
        <v>0</v>
      </c>
      <c r="R58" s="26">
        <v>0</v>
      </c>
      <c r="S58" s="16">
        <v>2409.63</v>
      </c>
      <c r="T58" s="16">
        <v>0</v>
      </c>
      <c r="U58" s="16">
        <v>0</v>
      </c>
      <c r="V58" s="16">
        <v>0</v>
      </c>
      <c r="W58" s="16">
        <v>1029.921</v>
      </c>
      <c r="X58" s="16">
        <v>0</v>
      </c>
      <c r="Y58" s="16">
        <v>0</v>
      </c>
      <c r="Z58" s="16">
        <v>1194.5649000000001</v>
      </c>
      <c r="AA58" s="16">
        <v>30.144100000000002</v>
      </c>
      <c r="AB58" s="26" t="s">
        <v>1777</v>
      </c>
      <c r="AC58" s="16" t="s">
        <v>1823</v>
      </c>
      <c r="AD58" s="16" t="s">
        <v>1779</v>
      </c>
      <c r="AE58" s="16" t="s">
        <v>65</v>
      </c>
      <c r="AF58" s="16" t="b">
        <v>0</v>
      </c>
      <c r="AG58" s="16" t="b">
        <v>0</v>
      </c>
      <c r="AH58" s="16" t="s">
        <v>1901</v>
      </c>
      <c r="AI58" s="16" t="s">
        <v>1793</v>
      </c>
    </row>
    <row r="59" spans="1:35" x14ac:dyDescent="0.25">
      <c r="A59" s="16" t="s">
        <v>66</v>
      </c>
      <c r="B59" s="30" t="s">
        <v>5785</v>
      </c>
      <c r="C59" s="28"/>
      <c r="D59" s="28"/>
      <c r="E59" s="29"/>
      <c r="F59" s="29"/>
      <c r="G59" s="28"/>
      <c r="H59" s="29"/>
      <c r="I59" s="28"/>
      <c r="J59" s="28"/>
      <c r="K59" s="28"/>
      <c r="L59" s="28"/>
      <c r="M59" s="29"/>
      <c r="N59" s="29"/>
      <c r="O59" s="28"/>
      <c r="P59" s="28"/>
      <c r="Q59" s="28"/>
      <c r="R59" s="28"/>
      <c r="S59" s="29"/>
      <c r="T59" s="29"/>
      <c r="U59" s="29"/>
      <c r="V59" s="29"/>
      <c r="W59" s="29"/>
      <c r="X59" s="29"/>
      <c r="Y59" s="29"/>
      <c r="Z59" s="29"/>
      <c r="AA59" s="29"/>
      <c r="AB59" s="28"/>
      <c r="AC59" s="29"/>
      <c r="AD59" s="29"/>
      <c r="AE59" s="29"/>
      <c r="AF59" s="29"/>
      <c r="AG59" s="29"/>
      <c r="AH59" s="29"/>
      <c r="AI59" s="29"/>
    </row>
    <row r="60" spans="1:35" x14ac:dyDescent="0.25">
      <c r="A60" s="16" t="s">
        <v>136</v>
      </c>
      <c r="B60" s="26" t="s">
        <v>137</v>
      </c>
      <c r="C60" s="26" t="s">
        <v>137</v>
      </c>
      <c r="D60" s="26" t="s">
        <v>131</v>
      </c>
      <c r="E60" s="16" t="s">
        <v>132</v>
      </c>
      <c r="F60" s="16" t="s">
        <v>133</v>
      </c>
      <c r="G60" s="26">
        <v>72143</v>
      </c>
      <c r="H60" s="16" t="s">
        <v>138</v>
      </c>
      <c r="I60" s="26">
        <v>2016</v>
      </c>
      <c r="J60" s="26" t="s">
        <v>32</v>
      </c>
      <c r="K60" s="26" t="s">
        <v>33</v>
      </c>
      <c r="L60" s="26" t="s">
        <v>41</v>
      </c>
      <c r="M60" s="16">
        <v>5000</v>
      </c>
      <c r="N60" s="16">
        <v>5000</v>
      </c>
      <c r="O60" s="26">
        <v>0</v>
      </c>
      <c r="P60" s="26">
        <v>0</v>
      </c>
      <c r="Q60" s="26">
        <v>0</v>
      </c>
      <c r="R60" s="26">
        <v>0</v>
      </c>
      <c r="S60" s="16">
        <v>0</v>
      </c>
      <c r="T60" s="16">
        <v>0</v>
      </c>
      <c r="U60" s="16">
        <v>0</v>
      </c>
      <c r="V60" s="16">
        <v>0</v>
      </c>
      <c r="W60" s="16">
        <v>4750</v>
      </c>
      <c r="X60" s="16">
        <v>0</v>
      </c>
      <c r="Y60" s="16">
        <v>0</v>
      </c>
      <c r="Z60" s="16">
        <v>150</v>
      </c>
      <c r="AA60" s="16">
        <v>100</v>
      </c>
      <c r="AB60" s="26" t="s">
        <v>1777</v>
      </c>
      <c r="AC60" s="16" t="s">
        <v>1823</v>
      </c>
      <c r="AD60" s="16" t="s">
        <v>1779</v>
      </c>
      <c r="AE60" s="16" t="s">
        <v>65</v>
      </c>
      <c r="AF60" s="16" t="b">
        <v>0</v>
      </c>
      <c r="AG60" s="16" t="b">
        <v>0</v>
      </c>
      <c r="AH60" s="16" t="s">
        <v>1901</v>
      </c>
      <c r="AI60" s="16" t="s">
        <v>1793</v>
      </c>
    </row>
    <row r="61" spans="1:35" x14ac:dyDescent="0.25">
      <c r="A61" s="16" t="s">
        <v>75</v>
      </c>
      <c r="B61" s="26" t="s">
        <v>40</v>
      </c>
      <c r="C61" s="26" t="s">
        <v>40</v>
      </c>
      <c r="D61" s="26" t="s">
        <v>131</v>
      </c>
      <c r="E61" s="16" t="s">
        <v>132</v>
      </c>
      <c r="F61" s="16" t="s">
        <v>133</v>
      </c>
      <c r="G61" s="26" t="s">
        <v>139</v>
      </c>
      <c r="H61" s="16" t="s">
        <v>140</v>
      </c>
      <c r="I61" s="26">
        <v>2016</v>
      </c>
      <c r="J61" s="26" t="s">
        <v>32</v>
      </c>
      <c r="K61" s="26" t="s">
        <v>33</v>
      </c>
      <c r="L61" s="26" t="s">
        <v>41</v>
      </c>
      <c r="M61" s="16">
        <v>5899.13</v>
      </c>
      <c r="N61" s="16">
        <v>0</v>
      </c>
      <c r="O61" s="26">
        <v>5899.13</v>
      </c>
      <c r="P61" s="26">
        <v>0</v>
      </c>
      <c r="Q61" s="26">
        <v>0</v>
      </c>
      <c r="R61" s="26">
        <v>0</v>
      </c>
      <c r="S61" s="16">
        <v>0</v>
      </c>
      <c r="T61" s="16">
        <v>0</v>
      </c>
      <c r="U61" s="16">
        <v>0</v>
      </c>
      <c r="V61" s="16">
        <v>0</v>
      </c>
      <c r="W61" s="16">
        <v>0</v>
      </c>
      <c r="X61" s="16">
        <v>899.01990000000001</v>
      </c>
      <c r="Y61" s="16">
        <v>5000.1100999999999</v>
      </c>
      <c r="Z61" s="16">
        <v>0</v>
      </c>
      <c r="AA61" s="16">
        <v>0</v>
      </c>
      <c r="AB61" s="26" t="s">
        <v>1777</v>
      </c>
      <c r="AC61" s="16" t="s">
        <v>1823</v>
      </c>
      <c r="AD61" s="16" t="s">
        <v>1779</v>
      </c>
      <c r="AE61" s="16" t="s">
        <v>65</v>
      </c>
      <c r="AF61" s="16" t="b">
        <v>0</v>
      </c>
      <c r="AG61" s="16" t="b">
        <v>0</v>
      </c>
      <c r="AH61" s="16" t="s">
        <v>1901</v>
      </c>
      <c r="AI61" s="16" t="s">
        <v>1793</v>
      </c>
    </row>
    <row r="62" spans="1:35" x14ac:dyDescent="0.25">
      <c r="A62" s="16" t="s">
        <v>31</v>
      </c>
      <c r="B62" s="26" t="s">
        <v>31</v>
      </c>
      <c r="C62" s="26" t="s">
        <v>31</v>
      </c>
      <c r="D62" s="26" t="s">
        <v>141</v>
      </c>
      <c r="E62" s="16" t="s">
        <v>142</v>
      </c>
      <c r="F62" s="16" t="s">
        <v>143</v>
      </c>
      <c r="G62" s="26" t="s">
        <v>31</v>
      </c>
      <c r="H62" s="16" t="s">
        <v>31</v>
      </c>
      <c r="I62" s="26">
        <v>2016</v>
      </c>
      <c r="J62" s="26" t="s">
        <v>32</v>
      </c>
      <c r="K62" s="26" t="s">
        <v>33</v>
      </c>
      <c r="L62" s="26" t="s">
        <v>34</v>
      </c>
      <c r="M62" s="16">
        <v>0</v>
      </c>
      <c r="N62" s="16">
        <v>0</v>
      </c>
      <c r="O62" s="26">
        <v>0</v>
      </c>
      <c r="P62" s="26">
        <v>0</v>
      </c>
      <c r="Q62" s="26">
        <v>0</v>
      </c>
      <c r="R62" s="26">
        <v>0</v>
      </c>
      <c r="S62" s="16">
        <v>0</v>
      </c>
      <c r="T62" s="16">
        <v>0</v>
      </c>
      <c r="U62" s="16">
        <v>0</v>
      </c>
      <c r="V62" s="16">
        <v>0</v>
      </c>
      <c r="W62" s="16">
        <v>0</v>
      </c>
      <c r="X62" s="16">
        <v>0</v>
      </c>
      <c r="Y62" s="16">
        <v>0</v>
      </c>
      <c r="Z62" s="16">
        <v>0</v>
      </c>
      <c r="AA62" s="16">
        <v>0</v>
      </c>
      <c r="AB62" s="26" t="s">
        <v>1777</v>
      </c>
      <c r="AC62" s="16" t="s">
        <v>1908</v>
      </c>
      <c r="AD62" s="16" t="s">
        <v>1779</v>
      </c>
      <c r="AE62" s="16" t="s">
        <v>35</v>
      </c>
      <c r="AF62" s="16" t="b">
        <v>0</v>
      </c>
      <c r="AG62" s="16" t="b">
        <v>0</v>
      </c>
      <c r="AH62" s="16" t="s">
        <v>1791</v>
      </c>
      <c r="AI62" s="16" t="s">
        <v>1910</v>
      </c>
    </row>
    <row r="63" spans="1:35" x14ac:dyDescent="0.25">
      <c r="A63" s="16" t="s">
        <v>58</v>
      </c>
      <c r="B63" s="26" t="s">
        <v>40</v>
      </c>
      <c r="C63" s="26" t="s">
        <v>40</v>
      </c>
      <c r="D63" s="26" t="s">
        <v>141</v>
      </c>
      <c r="E63" s="16" t="s">
        <v>142</v>
      </c>
      <c r="F63" s="16" t="s">
        <v>143</v>
      </c>
      <c r="G63" s="26" t="s">
        <v>144</v>
      </c>
      <c r="H63" s="16" t="s">
        <v>145</v>
      </c>
      <c r="I63" s="26">
        <v>2016</v>
      </c>
      <c r="J63" s="26" t="s">
        <v>32</v>
      </c>
      <c r="K63" s="26" t="s">
        <v>33</v>
      </c>
      <c r="L63" s="26" t="s">
        <v>41</v>
      </c>
      <c r="M63" s="16">
        <v>112284.31</v>
      </c>
      <c r="N63" s="16">
        <v>112284.31</v>
      </c>
      <c r="O63" s="26">
        <v>0</v>
      </c>
      <c r="P63" s="26">
        <v>0</v>
      </c>
      <c r="Q63" s="26">
        <v>0</v>
      </c>
      <c r="R63" s="26">
        <v>0</v>
      </c>
      <c r="S63" s="16">
        <v>47868.31</v>
      </c>
      <c r="T63" s="16">
        <v>0</v>
      </c>
      <c r="U63" s="16">
        <v>0</v>
      </c>
      <c r="V63" s="16">
        <v>64233.716999999997</v>
      </c>
      <c r="W63" s="16">
        <v>4318.8091000000004</v>
      </c>
      <c r="X63" s="16">
        <v>0</v>
      </c>
      <c r="Y63" s="16">
        <v>0</v>
      </c>
      <c r="Z63" s="16">
        <v>886.45510000000002</v>
      </c>
      <c r="AA63" s="16">
        <v>42845.328800000003</v>
      </c>
      <c r="AB63" s="26" t="s">
        <v>1777</v>
      </c>
      <c r="AC63" s="16" t="s">
        <v>1908</v>
      </c>
      <c r="AD63" s="16" t="s">
        <v>1779</v>
      </c>
      <c r="AE63" s="16" t="s">
        <v>35</v>
      </c>
      <c r="AF63" s="16" t="b">
        <v>0</v>
      </c>
      <c r="AG63" s="16" t="b">
        <v>0</v>
      </c>
      <c r="AH63" s="16" t="s">
        <v>1791</v>
      </c>
      <c r="AI63" s="16" t="s">
        <v>1910</v>
      </c>
    </row>
    <row r="64" spans="1:35" x14ac:dyDescent="0.25">
      <c r="A64" s="16" t="s">
        <v>58</v>
      </c>
      <c r="B64" s="26" t="s">
        <v>40</v>
      </c>
      <c r="C64" s="26" t="s">
        <v>40</v>
      </c>
      <c r="D64" s="26" t="s">
        <v>141</v>
      </c>
      <c r="E64" s="16" t="s">
        <v>142</v>
      </c>
      <c r="F64" s="16" t="s">
        <v>143</v>
      </c>
      <c r="G64" s="26" t="s">
        <v>146</v>
      </c>
      <c r="H64" s="16" t="s">
        <v>145</v>
      </c>
      <c r="I64" s="26">
        <v>2016</v>
      </c>
      <c r="J64" s="26" t="s">
        <v>32</v>
      </c>
      <c r="K64" s="26" t="s">
        <v>33</v>
      </c>
      <c r="L64" s="26" t="s">
        <v>41</v>
      </c>
      <c r="M64" s="16">
        <v>55467.01</v>
      </c>
      <c r="N64" s="16">
        <v>55467.01</v>
      </c>
      <c r="O64" s="26">
        <v>0</v>
      </c>
      <c r="P64" s="26">
        <v>0</v>
      </c>
      <c r="Q64" s="26">
        <v>0</v>
      </c>
      <c r="R64" s="26">
        <v>0</v>
      </c>
      <c r="S64" s="16">
        <v>99034.01</v>
      </c>
      <c r="T64" s="16">
        <v>0</v>
      </c>
      <c r="U64" s="16">
        <v>0</v>
      </c>
      <c r="V64" s="16">
        <v>21534.250899999999</v>
      </c>
      <c r="W64" s="16">
        <v>1631.3825999999999</v>
      </c>
      <c r="X64" s="16">
        <v>0</v>
      </c>
      <c r="Y64" s="16">
        <v>0</v>
      </c>
      <c r="Z64" s="16">
        <v>326.2765</v>
      </c>
      <c r="AA64" s="16">
        <v>31975.099900000001</v>
      </c>
      <c r="AB64" s="26" t="s">
        <v>1777</v>
      </c>
      <c r="AC64" s="16" t="s">
        <v>1908</v>
      </c>
      <c r="AD64" s="16" t="s">
        <v>1779</v>
      </c>
      <c r="AE64" s="16" t="s">
        <v>35</v>
      </c>
      <c r="AF64" s="16" t="b">
        <v>0</v>
      </c>
      <c r="AG64" s="16" t="b">
        <v>0</v>
      </c>
      <c r="AH64" s="16" t="s">
        <v>1791</v>
      </c>
      <c r="AI64" s="16" t="s">
        <v>1910</v>
      </c>
    </row>
    <row r="65" spans="1:35" x14ac:dyDescent="0.25">
      <c r="A65" s="16" t="s">
        <v>147</v>
      </c>
      <c r="B65" s="30" t="s">
        <v>5785</v>
      </c>
      <c r="C65" s="28"/>
      <c r="D65" s="28"/>
      <c r="E65" s="29"/>
      <c r="F65" s="29"/>
      <c r="G65" s="28"/>
      <c r="H65" s="29"/>
      <c r="I65" s="28"/>
      <c r="J65" s="28"/>
      <c r="K65" s="28"/>
      <c r="L65" s="28"/>
      <c r="M65" s="29"/>
      <c r="N65" s="29"/>
      <c r="O65" s="28"/>
      <c r="P65" s="28"/>
      <c r="Q65" s="28"/>
      <c r="R65" s="28"/>
      <c r="S65" s="29"/>
      <c r="T65" s="29"/>
      <c r="U65" s="29"/>
      <c r="V65" s="29"/>
      <c r="W65" s="29"/>
      <c r="X65" s="29"/>
      <c r="Y65" s="29"/>
      <c r="Z65" s="29"/>
      <c r="AA65" s="29"/>
      <c r="AB65" s="28"/>
      <c r="AC65" s="29"/>
      <c r="AD65" s="29"/>
      <c r="AE65" s="29"/>
      <c r="AF65" s="29"/>
      <c r="AG65" s="29"/>
      <c r="AH65" s="29"/>
      <c r="AI65" s="29"/>
    </row>
    <row r="66" spans="1:35" x14ac:dyDescent="0.25">
      <c r="A66" s="16" t="s">
        <v>147</v>
      </c>
      <c r="B66" s="28"/>
      <c r="C66" s="28"/>
      <c r="D66" s="28"/>
      <c r="E66" s="29"/>
      <c r="F66" s="29"/>
      <c r="G66" s="28"/>
      <c r="H66" s="29"/>
      <c r="I66" s="28"/>
      <c r="J66" s="28"/>
      <c r="K66" s="28"/>
      <c r="L66" s="28"/>
      <c r="M66" s="29"/>
      <c r="N66" s="29"/>
      <c r="O66" s="28"/>
      <c r="P66" s="28"/>
      <c r="Q66" s="28"/>
      <c r="R66" s="28"/>
      <c r="S66" s="29"/>
      <c r="T66" s="29"/>
      <c r="U66" s="29"/>
      <c r="V66" s="29"/>
      <c r="W66" s="29"/>
      <c r="X66" s="29"/>
      <c r="Y66" s="29"/>
      <c r="Z66" s="29"/>
      <c r="AA66" s="29"/>
      <c r="AB66" s="28"/>
      <c r="AC66" s="29"/>
      <c r="AD66" s="29"/>
      <c r="AE66" s="29"/>
      <c r="AF66" s="29"/>
      <c r="AG66" s="29"/>
      <c r="AH66" s="29"/>
      <c r="AI66" s="29"/>
    </row>
    <row r="67" spans="1:35" x14ac:dyDescent="0.25">
      <c r="A67" s="16" t="s">
        <v>75</v>
      </c>
      <c r="B67" s="26" t="s">
        <v>40</v>
      </c>
      <c r="C67" s="26" t="s">
        <v>40</v>
      </c>
      <c r="D67" s="26" t="s">
        <v>141</v>
      </c>
      <c r="E67" s="16" t="s">
        <v>142</v>
      </c>
      <c r="F67" s="16" t="s">
        <v>143</v>
      </c>
      <c r="G67" s="26" t="s">
        <v>148</v>
      </c>
      <c r="H67" s="16" t="s">
        <v>149</v>
      </c>
      <c r="I67" s="26">
        <v>2016</v>
      </c>
      <c r="J67" s="26" t="s">
        <v>32</v>
      </c>
      <c r="K67" s="26" t="s">
        <v>33</v>
      </c>
      <c r="L67" s="26" t="s">
        <v>41</v>
      </c>
      <c r="M67" s="16">
        <v>71968.39</v>
      </c>
      <c r="N67" s="16">
        <v>71968.39</v>
      </c>
      <c r="O67" s="26">
        <v>0</v>
      </c>
      <c r="P67" s="26">
        <v>71968.39</v>
      </c>
      <c r="Q67" s="26">
        <v>0</v>
      </c>
      <c r="R67" s="26">
        <v>0</v>
      </c>
      <c r="S67" s="16">
        <v>0</v>
      </c>
      <c r="T67" s="16">
        <v>0</v>
      </c>
      <c r="U67" s="16">
        <v>0</v>
      </c>
      <c r="V67" s="16">
        <v>71968.39</v>
      </c>
      <c r="W67" s="16">
        <v>0</v>
      </c>
      <c r="X67" s="16">
        <v>0</v>
      </c>
      <c r="Y67" s="16">
        <v>0</v>
      </c>
      <c r="Z67" s="16">
        <v>0</v>
      </c>
      <c r="AA67" s="16">
        <v>0</v>
      </c>
      <c r="AB67" s="26" t="s">
        <v>1777</v>
      </c>
      <c r="AC67" s="16" t="s">
        <v>1908</v>
      </c>
      <c r="AD67" s="16" t="s">
        <v>1779</v>
      </c>
      <c r="AE67" s="16" t="s">
        <v>35</v>
      </c>
      <c r="AF67" s="16" t="b">
        <v>0</v>
      </c>
      <c r="AG67" s="16" t="b">
        <v>0</v>
      </c>
      <c r="AH67" s="16" t="s">
        <v>1791</v>
      </c>
      <c r="AI67" s="16" t="s">
        <v>1910</v>
      </c>
    </row>
    <row r="68" spans="1:35" x14ac:dyDescent="0.25">
      <c r="A68" s="16" t="s">
        <v>31</v>
      </c>
      <c r="B68" s="26" t="s">
        <v>31</v>
      </c>
      <c r="C68" s="26" t="s">
        <v>31</v>
      </c>
      <c r="D68" s="26" t="s">
        <v>150</v>
      </c>
      <c r="E68" s="16" t="s">
        <v>151</v>
      </c>
      <c r="F68" s="16" t="s">
        <v>143</v>
      </c>
      <c r="G68" s="26" t="s">
        <v>31</v>
      </c>
      <c r="H68" s="16" t="s">
        <v>31</v>
      </c>
      <c r="I68" s="26">
        <v>2016</v>
      </c>
      <c r="J68" s="26" t="s">
        <v>32</v>
      </c>
      <c r="K68" s="26" t="s">
        <v>33</v>
      </c>
      <c r="L68" s="26" t="s">
        <v>34</v>
      </c>
      <c r="M68" s="16">
        <v>0</v>
      </c>
      <c r="N68" s="16">
        <v>0</v>
      </c>
      <c r="O68" s="26">
        <v>0</v>
      </c>
      <c r="P68" s="26">
        <v>0</v>
      </c>
      <c r="Q68" s="26">
        <v>0</v>
      </c>
      <c r="R68" s="26">
        <v>0</v>
      </c>
      <c r="S68" s="16">
        <v>0</v>
      </c>
      <c r="T68" s="16">
        <v>0</v>
      </c>
      <c r="U68" s="16">
        <v>0</v>
      </c>
      <c r="V68" s="16">
        <v>0</v>
      </c>
      <c r="W68" s="16">
        <v>0</v>
      </c>
      <c r="X68" s="16">
        <v>0</v>
      </c>
      <c r="Y68" s="16">
        <v>0</v>
      </c>
      <c r="Z68" s="16">
        <v>0</v>
      </c>
      <c r="AA68" s="16">
        <v>0</v>
      </c>
      <c r="AB68" s="26" t="s">
        <v>1777</v>
      </c>
      <c r="AC68" s="16" t="s">
        <v>1908</v>
      </c>
      <c r="AD68" s="16" t="s">
        <v>1779</v>
      </c>
      <c r="AE68" s="16" t="s">
        <v>35</v>
      </c>
      <c r="AF68" s="16" t="b">
        <v>0</v>
      </c>
      <c r="AG68" s="16" t="b">
        <v>0</v>
      </c>
      <c r="AH68" s="16" t="s">
        <v>1791</v>
      </c>
      <c r="AI68" s="16" t="s">
        <v>1772</v>
      </c>
    </row>
    <row r="69" spans="1:35" x14ac:dyDescent="0.25">
      <c r="A69" s="16" t="s">
        <v>43</v>
      </c>
      <c r="B69" s="26" t="s">
        <v>44</v>
      </c>
      <c r="C69" s="26" t="s">
        <v>44</v>
      </c>
      <c r="D69" s="26" t="s">
        <v>150</v>
      </c>
      <c r="E69" s="16" t="s">
        <v>151</v>
      </c>
      <c r="F69" s="16" t="s">
        <v>143</v>
      </c>
      <c r="G69" s="26">
        <v>66166</v>
      </c>
      <c r="H69" s="16" t="s">
        <v>152</v>
      </c>
      <c r="I69" s="26">
        <v>2016</v>
      </c>
      <c r="J69" s="26" t="s">
        <v>32</v>
      </c>
      <c r="K69" s="26" t="s">
        <v>33</v>
      </c>
      <c r="L69" s="26" t="s">
        <v>41</v>
      </c>
      <c r="M69" s="16">
        <v>35485.120000000003</v>
      </c>
      <c r="N69" s="16">
        <v>35485.120000000003</v>
      </c>
      <c r="O69" s="26">
        <v>0</v>
      </c>
      <c r="P69" s="26">
        <v>0</v>
      </c>
      <c r="Q69" s="26">
        <v>0</v>
      </c>
      <c r="R69" s="26">
        <v>0</v>
      </c>
      <c r="S69" s="16">
        <v>53363.12</v>
      </c>
      <c r="T69" s="16">
        <v>0</v>
      </c>
      <c r="U69" s="16">
        <v>0</v>
      </c>
      <c r="V69" s="16">
        <v>30026.813300000002</v>
      </c>
      <c r="W69" s="16">
        <v>2284.1237999999998</v>
      </c>
      <c r="X69" s="16">
        <v>0</v>
      </c>
      <c r="Y69" s="16">
        <v>0</v>
      </c>
      <c r="Z69" s="16">
        <v>305.76319999999998</v>
      </c>
      <c r="AA69" s="16">
        <v>2868.42</v>
      </c>
      <c r="AB69" s="26" t="s">
        <v>1777</v>
      </c>
      <c r="AC69" s="16" t="s">
        <v>1908</v>
      </c>
      <c r="AD69" s="16" t="s">
        <v>1779</v>
      </c>
      <c r="AE69" s="16" t="s">
        <v>35</v>
      </c>
      <c r="AF69" s="16" t="b">
        <v>0</v>
      </c>
      <c r="AG69" s="16" t="b">
        <v>0</v>
      </c>
      <c r="AH69" s="16" t="s">
        <v>1791</v>
      </c>
      <c r="AI69" s="16" t="s">
        <v>1772</v>
      </c>
    </row>
    <row r="70" spans="1:35" x14ac:dyDescent="0.25">
      <c r="A70" s="16" t="s">
        <v>43</v>
      </c>
      <c r="B70" s="26" t="s">
        <v>44</v>
      </c>
      <c r="C70" s="26" t="s">
        <v>44</v>
      </c>
      <c r="D70" s="26" t="s">
        <v>150</v>
      </c>
      <c r="E70" s="16" t="s">
        <v>151</v>
      </c>
      <c r="F70" s="16" t="s">
        <v>143</v>
      </c>
      <c r="G70" s="26">
        <v>69547</v>
      </c>
      <c r="H70" s="16" t="s">
        <v>152</v>
      </c>
      <c r="I70" s="26">
        <v>2016</v>
      </c>
      <c r="J70" s="26" t="s">
        <v>32</v>
      </c>
      <c r="K70" s="26" t="s">
        <v>33</v>
      </c>
      <c r="L70" s="26" t="s">
        <v>41</v>
      </c>
      <c r="M70" s="16">
        <v>471439.85</v>
      </c>
      <c r="N70" s="16">
        <v>471439.85</v>
      </c>
      <c r="O70" s="26">
        <v>0</v>
      </c>
      <c r="P70" s="26">
        <v>0</v>
      </c>
      <c r="Q70" s="26">
        <v>0</v>
      </c>
      <c r="R70" s="26">
        <v>0</v>
      </c>
      <c r="S70" s="16">
        <v>372996.85</v>
      </c>
      <c r="T70" s="16">
        <v>0</v>
      </c>
      <c r="U70" s="16">
        <v>0</v>
      </c>
      <c r="V70" s="16">
        <v>403986.76329999999</v>
      </c>
      <c r="W70" s="16">
        <v>30226.6957</v>
      </c>
      <c r="X70" s="16">
        <v>0</v>
      </c>
      <c r="Y70" s="16">
        <v>0</v>
      </c>
      <c r="Z70" s="16">
        <v>3654.9371999999998</v>
      </c>
      <c r="AA70" s="16">
        <v>33571.453399999999</v>
      </c>
      <c r="AB70" s="26" t="s">
        <v>1777</v>
      </c>
      <c r="AC70" s="16" t="s">
        <v>1908</v>
      </c>
      <c r="AD70" s="16" t="s">
        <v>1779</v>
      </c>
      <c r="AE70" s="16" t="s">
        <v>35</v>
      </c>
      <c r="AF70" s="16" t="b">
        <v>0</v>
      </c>
      <c r="AG70" s="16" t="b">
        <v>0</v>
      </c>
      <c r="AH70" s="16" t="s">
        <v>1791</v>
      </c>
      <c r="AI70" s="16" t="s">
        <v>1772</v>
      </c>
    </row>
    <row r="71" spans="1:35" x14ac:dyDescent="0.25">
      <c r="A71" s="16" t="s">
        <v>75</v>
      </c>
      <c r="B71" s="26" t="s">
        <v>40</v>
      </c>
      <c r="C71" s="26" t="s">
        <v>40</v>
      </c>
      <c r="D71" s="26" t="s">
        <v>150</v>
      </c>
      <c r="E71" s="16" t="s">
        <v>151</v>
      </c>
      <c r="F71" s="16" t="s">
        <v>143</v>
      </c>
      <c r="G71" s="26" t="s">
        <v>153</v>
      </c>
      <c r="H71" s="16" t="s">
        <v>154</v>
      </c>
      <c r="I71" s="26">
        <v>2016</v>
      </c>
      <c r="J71" s="26" t="s">
        <v>32</v>
      </c>
      <c r="K71" s="26" t="s">
        <v>33</v>
      </c>
      <c r="L71" s="26" t="s">
        <v>41</v>
      </c>
      <c r="M71" s="16">
        <v>23565.99</v>
      </c>
      <c r="N71" s="16">
        <v>23565.99</v>
      </c>
      <c r="O71" s="26">
        <v>0</v>
      </c>
      <c r="P71" s="26">
        <v>23565.99</v>
      </c>
      <c r="Q71" s="26">
        <v>0</v>
      </c>
      <c r="R71" s="26">
        <v>0</v>
      </c>
      <c r="S71" s="16">
        <v>0</v>
      </c>
      <c r="T71" s="16">
        <v>0</v>
      </c>
      <c r="U71" s="16">
        <v>0</v>
      </c>
      <c r="V71" s="16">
        <v>23565.99</v>
      </c>
      <c r="W71" s="16">
        <v>0</v>
      </c>
      <c r="X71" s="16">
        <v>0</v>
      </c>
      <c r="Y71" s="16">
        <v>0</v>
      </c>
      <c r="Z71" s="16">
        <v>0</v>
      </c>
      <c r="AA71" s="16">
        <v>0</v>
      </c>
      <c r="AB71" s="26" t="s">
        <v>1777</v>
      </c>
      <c r="AC71" s="16" t="s">
        <v>1908</v>
      </c>
      <c r="AD71" s="16" t="s">
        <v>1779</v>
      </c>
      <c r="AE71" s="16" t="s">
        <v>35</v>
      </c>
      <c r="AF71" s="16" t="b">
        <v>0</v>
      </c>
      <c r="AG71" s="16" t="b">
        <v>0</v>
      </c>
      <c r="AH71" s="16" t="s">
        <v>1791</v>
      </c>
      <c r="AI71" s="16" t="s">
        <v>1772</v>
      </c>
    </row>
    <row r="72" spans="1:35" x14ac:dyDescent="0.25">
      <c r="A72" s="16" t="s">
        <v>31</v>
      </c>
      <c r="B72" s="26" t="s">
        <v>31</v>
      </c>
      <c r="C72" s="26" t="s">
        <v>31</v>
      </c>
      <c r="D72" s="26" t="s">
        <v>155</v>
      </c>
      <c r="E72" s="16" t="s">
        <v>156</v>
      </c>
      <c r="F72" s="16" t="s">
        <v>143</v>
      </c>
      <c r="G72" s="26" t="s">
        <v>31</v>
      </c>
      <c r="H72" s="16" t="s">
        <v>31</v>
      </c>
      <c r="I72" s="26">
        <v>2016</v>
      </c>
      <c r="J72" s="26" t="s">
        <v>32</v>
      </c>
      <c r="K72" s="26" t="s">
        <v>33</v>
      </c>
      <c r="L72" s="26" t="s">
        <v>34</v>
      </c>
      <c r="M72" s="16">
        <v>0</v>
      </c>
      <c r="N72" s="16">
        <v>0</v>
      </c>
      <c r="O72" s="26">
        <v>0</v>
      </c>
      <c r="P72" s="26">
        <v>0</v>
      </c>
      <c r="Q72" s="26">
        <v>0</v>
      </c>
      <c r="R72" s="26">
        <v>0</v>
      </c>
      <c r="S72" s="16">
        <v>0</v>
      </c>
      <c r="T72" s="16">
        <v>0</v>
      </c>
      <c r="U72" s="16">
        <v>0</v>
      </c>
      <c r="V72" s="16">
        <v>0</v>
      </c>
      <c r="W72" s="16">
        <v>0</v>
      </c>
      <c r="X72" s="16">
        <v>0</v>
      </c>
      <c r="Y72" s="16">
        <v>0</v>
      </c>
      <c r="Z72" s="16">
        <v>0</v>
      </c>
      <c r="AA72" s="16">
        <v>0</v>
      </c>
      <c r="AB72" s="26" t="s">
        <v>1777</v>
      </c>
      <c r="AC72" s="16" t="s">
        <v>1908</v>
      </c>
      <c r="AD72" s="16" t="s">
        <v>1779</v>
      </c>
      <c r="AE72" s="16" t="s">
        <v>65</v>
      </c>
      <c r="AF72" s="16" t="b">
        <v>0</v>
      </c>
      <c r="AG72" s="16" t="b">
        <v>0</v>
      </c>
      <c r="AH72" s="16" t="s">
        <v>1928</v>
      </c>
      <c r="AI72" s="16" t="s">
        <v>1930</v>
      </c>
    </row>
    <row r="73" spans="1:35" x14ac:dyDescent="0.25">
      <c r="A73" s="16" t="s">
        <v>147</v>
      </c>
      <c r="B73" s="30" t="s">
        <v>5785</v>
      </c>
      <c r="C73" s="28"/>
      <c r="D73" s="28"/>
      <c r="E73" s="29"/>
      <c r="F73" s="29"/>
      <c r="G73" s="28"/>
      <c r="H73" s="29"/>
      <c r="I73" s="28"/>
      <c r="J73" s="28"/>
      <c r="K73" s="28"/>
      <c r="L73" s="28"/>
      <c r="M73" s="29"/>
      <c r="N73" s="29"/>
      <c r="O73" s="28"/>
      <c r="P73" s="28"/>
      <c r="Q73" s="28"/>
      <c r="R73" s="28"/>
      <c r="S73" s="29"/>
      <c r="T73" s="29"/>
      <c r="U73" s="29"/>
      <c r="V73" s="29"/>
      <c r="W73" s="29"/>
      <c r="X73" s="29"/>
      <c r="Y73" s="29"/>
      <c r="Z73" s="29"/>
      <c r="AA73" s="29"/>
      <c r="AB73" s="28"/>
      <c r="AC73" s="29"/>
      <c r="AD73" s="29"/>
      <c r="AE73" s="29"/>
      <c r="AF73" s="29"/>
      <c r="AG73" s="29"/>
      <c r="AH73" s="29"/>
      <c r="AI73" s="29"/>
    </row>
    <row r="74" spans="1:35" x14ac:dyDescent="0.25">
      <c r="A74" s="16" t="s">
        <v>147</v>
      </c>
      <c r="B74" s="28"/>
      <c r="C74" s="28"/>
      <c r="D74" s="28"/>
      <c r="E74" s="29"/>
      <c r="F74" s="29"/>
      <c r="G74" s="28"/>
      <c r="H74" s="29"/>
      <c r="I74" s="28"/>
      <c r="J74" s="28"/>
      <c r="K74" s="28"/>
      <c r="L74" s="28"/>
      <c r="M74" s="29"/>
      <c r="N74" s="29"/>
      <c r="O74" s="28"/>
      <c r="P74" s="28"/>
      <c r="Q74" s="28"/>
      <c r="R74" s="28"/>
      <c r="S74" s="29"/>
      <c r="T74" s="29"/>
      <c r="U74" s="29"/>
      <c r="V74" s="29"/>
      <c r="W74" s="29"/>
      <c r="X74" s="29"/>
      <c r="Y74" s="29"/>
      <c r="Z74" s="29"/>
      <c r="AA74" s="29"/>
      <c r="AB74" s="28"/>
      <c r="AC74" s="29"/>
      <c r="AD74" s="29"/>
      <c r="AE74" s="29"/>
      <c r="AF74" s="29"/>
      <c r="AG74" s="29"/>
      <c r="AH74" s="29"/>
      <c r="AI74" s="29"/>
    </row>
    <row r="75" spans="1:35" x14ac:dyDescent="0.25">
      <c r="A75" s="16" t="s">
        <v>147</v>
      </c>
      <c r="B75" s="28"/>
      <c r="C75" s="28"/>
      <c r="D75" s="28"/>
      <c r="E75" s="29"/>
      <c r="F75" s="29"/>
      <c r="G75" s="28"/>
      <c r="H75" s="29"/>
      <c r="I75" s="28"/>
      <c r="J75" s="28"/>
      <c r="K75" s="28"/>
      <c r="L75" s="28"/>
      <c r="M75" s="29"/>
      <c r="N75" s="29"/>
      <c r="O75" s="28"/>
      <c r="P75" s="28"/>
      <c r="Q75" s="28"/>
      <c r="R75" s="28"/>
      <c r="S75" s="29"/>
      <c r="T75" s="29"/>
      <c r="U75" s="29"/>
      <c r="V75" s="29"/>
      <c r="W75" s="29"/>
      <c r="X75" s="29"/>
      <c r="Y75" s="29"/>
      <c r="Z75" s="29"/>
      <c r="AA75" s="29"/>
      <c r="AB75" s="28"/>
      <c r="AC75" s="29"/>
      <c r="AD75" s="29"/>
      <c r="AE75" s="29"/>
      <c r="AF75" s="29"/>
      <c r="AG75" s="29"/>
      <c r="AH75" s="29"/>
      <c r="AI75" s="29"/>
    </row>
    <row r="76" spans="1:35" x14ac:dyDescent="0.25">
      <c r="A76" s="16" t="s">
        <v>31</v>
      </c>
      <c r="B76" s="26" t="s">
        <v>31</v>
      </c>
      <c r="C76" s="26" t="s">
        <v>31</v>
      </c>
      <c r="D76" s="26" t="s">
        <v>157</v>
      </c>
      <c r="E76" s="16" t="s">
        <v>158</v>
      </c>
      <c r="F76" s="16" t="s">
        <v>143</v>
      </c>
      <c r="G76" s="26" t="s">
        <v>31</v>
      </c>
      <c r="H76" s="16" t="s">
        <v>31</v>
      </c>
      <c r="I76" s="26">
        <v>2016</v>
      </c>
      <c r="J76" s="26" t="s">
        <v>32</v>
      </c>
      <c r="K76" s="26" t="s">
        <v>33</v>
      </c>
      <c r="L76" s="26" t="s">
        <v>34</v>
      </c>
      <c r="M76" s="16">
        <v>0</v>
      </c>
      <c r="N76" s="16">
        <v>0</v>
      </c>
      <c r="O76" s="26">
        <v>0</v>
      </c>
      <c r="P76" s="26">
        <v>0</v>
      </c>
      <c r="Q76" s="26">
        <v>0</v>
      </c>
      <c r="R76" s="26">
        <v>0</v>
      </c>
      <c r="S76" s="16">
        <v>0</v>
      </c>
      <c r="T76" s="16">
        <v>0</v>
      </c>
      <c r="U76" s="16">
        <v>0</v>
      </c>
      <c r="V76" s="16">
        <v>0</v>
      </c>
      <c r="W76" s="16">
        <v>0</v>
      </c>
      <c r="X76" s="16">
        <v>0</v>
      </c>
      <c r="Y76" s="16">
        <v>0</v>
      </c>
      <c r="Z76" s="16">
        <v>0</v>
      </c>
      <c r="AA76" s="16">
        <v>0</v>
      </c>
      <c r="AB76" s="26" t="s">
        <v>1777</v>
      </c>
      <c r="AC76" s="16" t="s">
        <v>1908</v>
      </c>
      <c r="AD76" s="16" t="s">
        <v>1779</v>
      </c>
      <c r="AE76" s="16" t="s">
        <v>65</v>
      </c>
      <c r="AF76" s="16" t="b">
        <v>0</v>
      </c>
      <c r="AG76" s="16" t="b">
        <v>0</v>
      </c>
      <c r="AH76" s="16" t="s">
        <v>1928</v>
      </c>
      <c r="AI76" s="16" t="s">
        <v>1721</v>
      </c>
    </row>
    <row r="77" spans="1:35" x14ac:dyDescent="0.25">
      <c r="A77" s="16" t="s">
        <v>43</v>
      </c>
      <c r="B77" s="26" t="s">
        <v>44</v>
      </c>
      <c r="C77" s="26" t="s">
        <v>44</v>
      </c>
      <c r="D77" s="26" t="s">
        <v>157</v>
      </c>
      <c r="E77" s="16" t="s">
        <v>158</v>
      </c>
      <c r="F77" s="16" t="s">
        <v>143</v>
      </c>
      <c r="G77" s="26">
        <v>66242</v>
      </c>
      <c r="H77" s="16" t="s">
        <v>160</v>
      </c>
      <c r="I77" s="26">
        <v>2016</v>
      </c>
      <c r="J77" s="26" t="s">
        <v>32</v>
      </c>
      <c r="K77" s="26" t="s">
        <v>33</v>
      </c>
      <c r="L77" s="26" t="s">
        <v>41</v>
      </c>
      <c r="M77" s="16">
        <v>-23950.12</v>
      </c>
      <c r="N77" s="16">
        <v>-23950.12</v>
      </c>
      <c r="O77" s="26">
        <v>0</v>
      </c>
      <c r="P77" s="26">
        <v>0</v>
      </c>
      <c r="Q77" s="26">
        <v>0</v>
      </c>
      <c r="R77" s="26">
        <v>0</v>
      </c>
      <c r="S77" s="16">
        <v>17323.88</v>
      </c>
      <c r="T77" s="16">
        <v>0</v>
      </c>
      <c r="U77" s="16">
        <v>-2873.9751999999999</v>
      </c>
      <c r="V77" s="16">
        <v>-18680.838199999998</v>
      </c>
      <c r="W77" s="16">
        <v>-1436.9875</v>
      </c>
      <c r="X77" s="16">
        <v>0</v>
      </c>
      <c r="Y77" s="16">
        <v>0</v>
      </c>
      <c r="Z77" s="16">
        <v>-478.99579999999997</v>
      </c>
      <c r="AA77" s="16">
        <v>-479.32319999999999</v>
      </c>
      <c r="AB77" s="26" t="s">
        <v>1777</v>
      </c>
      <c r="AC77" s="16" t="s">
        <v>1908</v>
      </c>
      <c r="AD77" s="16" t="s">
        <v>1779</v>
      </c>
      <c r="AE77" s="16" t="s">
        <v>65</v>
      </c>
      <c r="AF77" s="16" t="b">
        <v>0</v>
      </c>
      <c r="AG77" s="16" t="b">
        <v>0</v>
      </c>
      <c r="AH77" s="16" t="s">
        <v>1928</v>
      </c>
      <c r="AI77" s="16" t="s">
        <v>1721</v>
      </c>
    </row>
    <row r="78" spans="1:35" x14ac:dyDescent="0.25">
      <c r="A78" s="16" t="s">
        <v>43</v>
      </c>
      <c r="B78" s="26" t="s">
        <v>44</v>
      </c>
      <c r="C78" s="26" t="s">
        <v>44</v>
      </c>
      <c r="D78" s="26" t="s">
        <v>157</v>
      </c>
      <c r="E78" s="16" t="s">
        <v>158</v>
      </c>
      <c r="F78" s="16" t="s">
        <v>143</v>
      </c>
      <c r="G78" s="26">
        <v>66349</v>
      </c>
      <c r="H78" s="16" t="s">
        <v>161</v>
      </c>
      <c r="I78" s="26">
        <v>2016</v>
      </c>
      <c r="J78" s="26" t="s">
        <v>32</v>
      </c>
      <c r="K78" s="26" t="s">
        <v>33</v>
      </c>
      <c r="L78" s="26" t="s">
        <v>41</v>
      </c>
      <c r="M78" s="16">
        <v>-9587.56</v>
      </c>
      <c r="N78" s="16">
        <v>-9587.56</v>
      </c>
      <c r="O78" s="26">
        <v>0</v>
      </c>
      <c r="P78" s="26">
        <v>0</v>
      </c>
      <c r="Q78" s="26">
        <v>0</v>
      </c>
      <c r="R78" s="26">
        <v>0</v>
      </c>
      <c r="S78" s="16">
        <v>24117.439999999999</v>
      </c>
      <c r="T78" s="16">
        <v>0</v>
      </c>
      <c r="U78" s="16">
        <v>-8542.6231000000007</v>
      </c>
      <c r="V78" s="16">
        <v>-88.31</v>
      </c>
      <c r="W78" s="16">
        <v>-931.80499999999995</v>
      </c>
      <c r="X78" s="16">
        <v>0</v>
      </c>
      <c r="Y78" s="16">
        <v>0</v>
      </c>
      <c r="Z78" s="16">
        <v>-13.789899999999999</v>
      </c>
      <c r="AA78" s="16">
        <v>-11.031700000000001</v>
      </c>
      <c r="AB78" s="26" t="s">
        <v>1777</v>
      </c>
      <c r="AC78" s="16" t="s">
        <v>1908</v>
      </c>
      <c r="AD78" s="16" t="s">
        <v>1779</v>
      </c>
      <c r="AE78" s="16" t="s">
        <v>65</v>
      </c>
      <c r="AF78" s="16" t="b">
        <v>0</v>
      </c>
      <c r="AG78" s="16" t="b">
        <v>0</v>
      </c>
      <c r="AH78" s="16" t="s">
        <v>1928</v>
      </c>
      <c r="AI78" s="16" t="s">
        <v>1721</v>
      </c>
    </row>
    <row r="79" spans="1:35" x14ac:dyDescent="0.25">
      <c r="A79" s="16" t="s">
        <v>43</v>
      </c>
      <c r="B79" s="26" t="s">
        <v>44</v>
      </c>
      <c r="C79" s="26" t="s">
        <v>44</v>
      </c>
      <c r="D79" s="26" t="s">
        <v>157</v>
      </c>
      <c r="E79" s="16" t="s">
        <v>158</v>
      </c>
      <c r="F79" s="16" t="s">
        <v>143</v>
      </c>
      <c r="G79" s="26">
        <v>66453</v>
      </c>
      <c r="H79" s="16" t="s">
        <v>162</v>
      </c>
      <c r="I79" s="26">
        <v>2016</v>
      </c>
      <c r="J79" s="26" t="s">
        <v>32</v>
      </c>
      <c r="K79" s="26" t="s">
        <v>33</v>
      </c>
      <c r="L79" s="26" t="s">
        <v>41</v>
      </c>
      <c r="M79" s="16">
        <v>-3680.39</v>
      </c>
      <c r="N79" s="16">
        <v>-3680.39</v>
      </c>
      <c r="O79" s="26">
        <v>0</v>
      </c>
      <c r="P79" s="26">
        <v>0</v>
      </c>
      <c r="Q79" s="26">
        <v>0</v>
      </c>
      <c r="R79" s="26">
        <v>0</v>
      </c>
      <c r="S79" s="16">
        <v>11993.61</v>
      </c>
      <c r="T79" s="16">
        <v>0</v>
      </c>
      <c r="U79" s="16">
        <v>-3213.2682</v>
      </c>
      <c r="V79" s="16">
        <v>-159.3717</v>
      </c>
      <c r="W79" s="16">
        <v>-275.10579999999999</v>
      </c>
      <c r="X79" s="16">
        <v>0</v>
      </c>
      <c r="Y79" s="16">
        <v>0</v>
      </c>
      <c r="Z79" s="16">
        <v>0</v>
      </c>
      <c r="AA79" s="16">
        <v>-32.644399999999997</v>
      </c>
      <c r="AB79" s="26" t="s">
        <v>1777</v>
      </c>
      <c r="AC79" s="16" t="s">
        <v>1908</v>
      </c>
      <c r="AD79" s="16" t="s">
        <v>1779</v>
      </c>
      <c r="AE79" s="16" t="s">
        <v>65</v>
      </c>
      <c r="AF79" s="16" t="b">
        <v>0</v>
      </c>
      <c r="AG79" s="16" t="b">
        <v>0</v>
      </c>
      <c r="AH79" s="16" t="s">
        <v>1928</v>
      </c>
      <c r="AI79" s="16" t="s">
        <v>1721</v>
      </c>
    </row>
    <row r="80" spans="1:35" x14ac:dyDescent="0.25">
      <c r="A80" s="16" t="s">
        <v>164</v>
      </c>
      <c r="B80" s="26" t="s">
        <v>165</v>
      </c>
      <c r="C80" s="26" t="s">
        <v>165</v>
      </c>
      <c r="D80" s="26" t="s">
        <v>157</v>
      </c>
      <c r="E80" s="16" t="s">
        <v>158</v>
      </c>
      <c r="F80" s="16" t="s">
        <v>143</v>
      </c>
      <c r="G80" s="26">
        <v>66464</v>
      </c>
      <c r="H80" s="16" t="s">
        <v>163</v>
      </c>
      <c r="I80" s="26">
        <v>2016</v>
      </c>
      <c r="J80" s="26" t="s">
        <v>32</v>
      </c>
      <c r="K80" s="26" t="s">
        <v>33</v>
      </c>
      <c r="L80" s="26" t="s">
        <v>41</v>
      </c>
      <c r="M80" s="16">
        <v>-216.29</v>
      </c>
      <c r="N80" s="16">
        <v>-216.29</v>
      </c>
      <c r="O80" s="26">
        <v>0</v>
      </c>
      <c r="P80" s="26">
        <v>0</v>
      </c>
      <c r="Q80" s="26">
        <v>0</v>
      </c>
      <c r="R80" s="26">
        <v>0</v>
      </c>
      <c r="S80" s="16">
        <v>8002.71</v>
      </c>
      <c r="T80" s="16">
        <v>0</v>
      </c>
      <c r="U80" s="16">
        <v>-206.64109999999999</v>
      </c>
      <c r="V80" s="16">
        <v>0</v>
      </c>
      <c r="W80" s="16">
        <v>-4.8244999999999996</v>
      </c>
      <c r="X80" s="16">
        <v>0</v>
      </c>
      <c r="Y80" s="16">
        <v>0</v>
      </c>
      <c r="Z80" s="16">
        <v>-1.9316</v>
      </c>
      <c r="AA80" s="16">
        <v>-2.8929</v>
      </c>
      <c r="AB80" s="26" t="s">
        <v>1777</v>
      </c>
      <c r="AC80" s="16" t="s">
        <v>1908</v>
      </c>
      <c r="AD80" s="16" t="s">
        <v>1779</v>
      </c>
      <c r="AE80" s="16" t="s">
        <v>65</v>
      </c>
      <c r="AF80" s="16" t="b">
        <v>0</v>
      </c>
      <c r="AG80" s="16" t="b">
        <v>0</v>
      </c>
      <c r="AH80" s="16" t="s">
        <v>1928</v>
      </c>
      <c r="AI80" s="16" t="s">
        <v>1721</v>
      </c>
    </row>
    <row r="81" spans="1:35" x14ac:dyDescent="0.25">
      <c r="A81" s="16" t="s">
        <v>164</v>
      </c>
      <c r="B81" s="26" t="s">
        <v>165</v>
      </c>
      <c r="C81" s="26" t="s">
        <v>165</v>
      </c>
      <c r="D81" s="26" t="s">
        <v>157</v>
      </c>
      <c r="E81" s="16" t="s">
        <v>158</v>
      </c>
      <c r="F81" s="16" t="s">
        <v>143</v>
      </c>
      <c r="G81" s="26">
        <v>69212</v>
      </c>
      <c r="H81" s="16" t="s">
        <v>163</v>
      </c>
      <c r="I81" s="26">
        <v>2016</v>
      </c>
      <c r="J81" s="26" t="s">
        <v>32</v>
      </c>
      <c r="K81" s="26" t="s">
        <v>33</v>
      </c>
      <c r="L81" s="26" t="s">
        <v>41</v>
      </c>
      <c r="M81" s="16">
        <v>48150</v>
      </c>
      <c r="N81" s="16">
        <v>48150</v>
      </c>
      <c r="O81" s="26">
        <v>0</v>
      </c>
      <c r="P81" s="26">
        <v>0</v>
      </c>
      <c r="Q81" s="26">
        <v>0</v>
      </c>
      <c r="R81" s="26">
        <v>0</v>
      </c>
      <c r="S81" s="16">
        <v>48150</v>
      </c>
      <c r="T81" s="16">
        <v>0</v>
      </c>
      <c r="U81" s="16">
        <v>648.34910000000002</v>
      </c>
      <c r="V81" s="16">
        <v>0</v>
      </c>
      <c r="W81" s="16">
        <v>46420.397599999997</v>
      </c>
      <c r="X81" s="16">
        <v>0</v>
      </c>
      <c r="Y81" s="16">
        <v>0</v>
      </c>
      <c r="Z81" s="16">
        <v>432.904</v>
      </c>
      <c r="AA81" s="16">
        <v>648.34910000000002</v>
      </c>
      <c r="AB81" s="26" t="s">
        <v>1777</v>
      </c>
      <c r="AC81" s="16" t="s">
        <v>1908</v>
      </c>
      <c r="AD81" s="16" t="s">
        <v>1779</v>
      </c>
      <c r="AE81" s="16" t="s">
        <v>65</v>
      </c>
      <c r="AF81" s="16" t="b">
        <v>0</v>
      </c>
      <c r="AG81" s="16" t="b">
        <v>0</v>
      </c>
      <c r="AH81" s="16" t="s">
        <v>1928</v>
      </c>
      <c r="AI81" s="16" t="s">
        <v>1721</v>
      </c>
    </row>
    <row r="82" spans="1:35" x14ac:dyDescent="0.25">
      <c r="A82" s="16" t="s">
        <v>43</v>
      </c>
      <c r="B82" s="26" t="s">
        <v>44</v>
      </c>
      <c r="C82" s="26" t="s">
        <v>44</v>
      </c>
      <c r="D82" s="26" t="s">
        <v>157</v>
      </c>
      <c r="E82" s="16" t="s">
        <v>158</v>
      </c>
      <c r="F82" s="16" t="s">
        <v>143</v>
      </c>
      <c r="G82" s="26">
        <v>69439</v>
      </c>
      <c r="H82" s="16" t="s">
        <v>161</v>
      </c>
      <c r="I82" s="26">
        <v>2016</v>
      </c>
      <c r="J82" s="26" t="s">
        <v>32</v>
      </c>
      <c r="K82" s="26" t="s">
        <v>33</v>
      </c>
      <c r="L82" s="26" t="s">
        <v>41</v>
      </c>
      <c r="M82" s="16">
        <v>161649.35999999999</v>
      </c>
      <c r="N82" s="16">
        <v>161649.35999999999</v>
      </c>
      <c r="O82" s="26">
        <v>0</v>
      </c>
      <c r="P82" s="26">
        <v>0</v>
      </c>
      <c r="Q82" s="26">
        <v>0</v>
      </c>
      <c r="R82" s="26">
        <v>0</v>
      </c>
      <c r="S82" s="16">
        <v>121881.36</v>
      </c>
      <c r="T82" s="16">
        <v>0</v>
      </c>
      <c r="U82" s="16">
        <v>144317.82860000001</v>
      </c>
      <c r="V82" s="16">
        <v>1202.4934000000001</v>
      </c>
      <c r="W82" s="16">
        <v>15710.5368</v>
      </c>
      <c r="X82" s="16">
        <v>0</v>
      </c>
      <c r="Y82" s="16">
        <v>0</v>
      </c>
      <c r="Z82" s="16">
        <v>232.50030000000001</v>
      </c>
      <c r="AA82" s="16">
        <v>186.00059999999999</v>
      </c>
      <c r="AB82" s="26" t="s">
        <v>1777</v>
      </c>
      <c r="AC82" s="16" t="s">
        <v>1908</v>
      </c>
      <c r="AD82" s="16" t="s">
        <v>1779</v>
      </c>
      <c r="AE82" s="16" t="s">
        <v>65</v>
      </c>
      <c r="AF82" s="16" t="b">
        <v>0</v>
      </c>
      <c r="AG82" s="16" t="b">
        <v>0</v>
      </c>
      <c r="AH82" s="16" t="s">
        <v>1928</v>
      </c>
      <c r="AI82" s="16" t="s">
        <v>1721</v>
      </c>
    </row>
    <row r="83" spans="1:35" x14ac:dyDescent="0.25">
      <c r="A83" s="16" t="s">
        <v>43</v>
      </c>
      <c r="B83" s="26" t="s">
        <v>44</v>
      </c>
      <c r="C83" s="26" t="s">
        <v>44</v>
      </c>
      <c r="D83" s="26" t="s">
        <v>157</v>
      </c>
      <c r="E83" s="16" t="s">
        <v>158</v>
      </c>
      <c r="F83" s="16" t="s">
        <v>143</v>
      </c>
      <c r="G83" s="26">
        <v>69471</v>
      </c>
      <c r="H83" s="16" t="s">
        <v>160</v>
      </c>
      <c r="I83" s="26">
        <v>2016</v>
      </c>
      <c r="J83" s="26" t="s">
        <v>32</v>
      </c>
      <c r="K83" s="26" t="s">
        <v>33</v>
      </c>
      <c r="L83" s="26" t="s">
        <v>41</v>
      </c>
      <c r="M83" s="16">
        <v>204125.71</v>
      </c>
      <c r="N83" s="16">
        <v>204125.71</v>
      </c>
      <c r="O83" s="26">
        <v>0</v>
      </c>
      <c r="P83" s="26">
        <v>0</v>
      </c>
      <c r="Q83" s="26">
        <v>0</v>
      </c>
      <c r="R83" s="26">
        <v>0</v>
      </c>
      <c r="S83" s="16">
        <v>160979.71</v>
      </c>
      <c r="T83" s="16">
        <v>0</v>
      </c>
      <c r="U83" s="16">
        <v>151059.90760000001</v>
      </c>
      <c r="V83" s="16">
        <v>32661.601600000002</v>
      </c>
      <c r="W83" s="16">
        <v>12248.100700000001</v>
      </c>
      <c r="X83" s="16">
        <v>0</v>
      </c>
      <c r="Y83" s="16">
        <v>0</v>
      </c>
      <c r="Z83" s="16">
        <v>4082.7002000000002</v>
      </c>
      <c r="AA83" s="16">
        <v>4073.4002999999998</v>
      </c>
      <c r="AB83" s="26" t="s">
        <v>1777</v>
      </c>
      <c r="AC83" s="16" t="s">
        <v>1908</v>
      </c>
      <c r="AD83" s="16" t="s">
        <v>1779</v>
      </c>
      <c r="AE83" s="16" t="s">
        <v>65</v>
      </c>
      <c r="AF83" s="16" t="b">
        <v>0</v>
      </c>
      <c r="AG83" s="16" t="b">
        <v>0</v>
      </c>
      <c r="AH83" s="16" t="s">
        <v>1928</v>
      </c>
      <c r="AI83" s="16" t="s">
        <v>1721</v>
      </c>
    </row>
    <row r="84" spans="1:35" x14ac:dyDescent="0.25">
      <c r="A84" s="16" t="s">
        <v>43</v>
      </c>
      <c r="B84" s="26" t="s">
        <v>44</v>
      </c>
      <c r="C84" s="26" t="s">
        <v>44</v>
      </c>
      <c r="D84" s="26" t="s">
        <v>157</v>
      </c>
      <c r="E84" s="16" t="s">
        <v>158</v>
      </c>
      <c r="F84" s="16" t="s">
        <v>143</v>
      </c>
      <c r="G84" s="26">
        <v>69700</v>
      </c>
      <c r="H84" s="16" t="s">
        <v>162</v>
      </c>
      <c r="I84" s="26">
        <v>2016</v>
      </c>
      <c r="J84" s="26" t="s">
        <v>32</v>
      </c>
      <c r="K84" s="26" t="s">
        <v>33</v>
      </c>
      <c r="L84" s="26" t="s">
        <v>41</v>
      </c>
      <c r="M84" s="16">
        <v>130346.65</v>
      </c>
      <c r="N84" s="16">
        <v>130346.65</v>
      </c>
      <c r="O84" s="26">
        <v>0</v>
      </c>
      <c r="P84" s="26">
        <v>0</v>
      </c>
      <c r="Q84" s="26">
        <v>0</v>
      </c>
      <c r="R84" s="26">
        <v>0</v>
      </c>
      <c r="S84" s="16">
        <v>112588.65</v>
      </c>
      <c r="T84" s="16">
        <v>0</v>
      </c>
      <c r="U84" s="16">
        <v>114544.1254</v>
      </c>
      <c r="V84" s="16">
        <v>5312.1481000000003</v>
      </c>
      <c r="W84" s="16">
        <v>9169.7795999999998</v>
      </c>
      <c r="X84" s="16">
        <v>0</v>
      </c>
      <c r="Y84" s="16">
        <v>0</v>
      </c>
      <c r="Z84" s="16">
        <v>232.49950000000001</v>
      </c>
      <c r="AA84" s="16">
        <v>1088.0977</v>
      </c>
      <c r="AB84" s="26" t="s">
        <v>1777</v>
      </c>
      <c r="AC84" s="16" t="s">
        <v>1908</v>
      </c>
      <c r="AD84" s="16" t="s">
        <v>1779</v>
      </c>
      <c r="AE84" s="16" t="s">
        <v>65</v>
      </c>
      <c r="AF84" s="16" t="b">
        <v>0</v>
      </c>
      <c r="AG84" s="16" t="b">
        <v>0</v>
      </c>
      <c r="AH84" s="16" t="s">
        <v>1928</v>
      </c>
      <c r="AI84" s="16" t="s">
        <v>1721</v>
      </c>
    </row>
    <row r="85" spans="1:35" x14ac:dyDescent="0.25">
      <c r="A85" s="16" t="s">
        <v>75</v>
      </c>
      <c r="B85" s="26" t="s">
        <v>40</v>
      </c>
      <c r="C85" s="26" t="s">
        <v>40</v>
      </c>
      <c r="D85" s="26" t="s">
        <v>157</v>
      </c>
      <c r="E85" s="16" t="s">
        <v>158</v>
      </c>
      <c r="F85" s="16" t="s">
        <v>143</v>
      </c>
      <c r="G85" s="26" t="s">
        <v>166</v>
      </c>
      <c r="H85" s="16" t="s">
        <v>167</v>
      </c>
      <c r="I85" s="26">
        <v>2016</v>
      </c>
      <c r="J85" s="26" t="s">
        <v>32</v>
      </c>
      <c r="K85" s="26" t="s">
        <v>33</v>
      </c>
      <c r="L85" s="26" t="s">
        <v>41</v>
      </c>
      <c r="M85" s="16">
        <v>14961.85</v>
      </c>
      <c r="N85" s="16">
        <v>14961.85</v>
      </c>
      <c r="O85" s="26">
        <v>0</v>
      </c>
      <c r="P85" s="26">
        <v>14961.85</v>
      </c>
      <c r="Q85" s="26">
        <v>0</v>
      </c>
      <c r="R85" s="26">
        <v>0</v>
      </c>
      <c r="S85" s="16">
        <v>0</v>
      </c>
      <c r="T85" s="16">
        <v>0</v>
      </c>
      <c r="U85" s="16">
        <v>0</v>
      </c>
      <c r="V85" s="16">
        <v>14961.85</v>
      </c>
      <c r="W85" s="16">
        <v>0</v>
      </c>
      <c r="X85" s="16">
        <v>0</v>
      </c>
      <c r="Y85" s="16">
        <v>0</v>
      </c>
      <c r="Z85" s="16">
        <v>0</v>
      </c>
      <c r="AA85" s="16">
        <v>0</v>
      </c>
      <c r="AB85" s="26" t="s">
        <v>1777</v>
      </c>
      <c r="AC85" s="16" t="s">
        <v>1908</v>
      </c>
      <c r="AD85" s="16" t="s">
        <v>1779</v>
      </c>
      <c r="AE85" s="16" t="s">
        <v>65</v>
      </c>
      <c r="AF85" s="16" t="b">
        <v>0</v>
      </c>
      <c r="AG85" s="16" t="b">
        <v>0</v>
      </c>
      <c r="AH85" s="16" t="s">
        <v>1928</v>
      </c>
      <c r="AI85" s="16" t="s">
        <v>1721</v>
      </c>
    </row>
    <row r="86" spans="1:35" x14ac:dyDescent="0.25">
      <c r="A86" s="16" t="s">
        <v>31</v>
      </c>
      <c r="B86" s="26" t="s">
        <v>31</v>
      </c>
      <c r="C86" s="26" t="s">
        <v>31</v>
      </c>
      <c r="D86" s="26" t="s">
        <v>168</v>
      </c>
      <c r="E86" s="16" t="s">
        <v>169</v>
      </c>
      <c r="F86" s="16" t="s">
        <v>143</v>
      </c>
      <c r="G86" s="26" t="s">
        <v>31</v>
      </c>
      <c r="H86" s="16" t="s">
        <v>31</v>
      </c>
      <c r="I86" s="26">
        <v>2016</v>
      </c>
      <c r="J86" s="26" t="s">
        <v>170</v>
      </c>
      <c r="K86" s="26" t="s">
        <v>33</v>
      </c>
      <c r="L86" s="26" t="s">
        <v>34</v>
      </c>
      <c r="M86" s="16">
        <v>0</v>
      </c>
      <c r="N86" s="16">
        <v>0</v>
      </c>
      <c r="O86" s="26">
        <v>0</v>
      </c>
      <c r="P86" s="26">
        <v>0</v>
      </c>
      <c r="Q86" s="26">
        <v>0</v>
      </c>
      <c r="R86" s="26">
        <v>0</v>
      </c>
      <c r="S86" s="16">
        <v>0</v>
      </c>
      <c r="T86" s="16">
        <v>0</v>
      </c>
      <c r="U86" s="16">
        <v>0</v>
      </c>
      <c r="V86" s="16">
        <v>0</v>
      </c>
      <c r="W86" s="16">
        <v>0</v>
      </c>
      <c r="X86" s="16">
        <v>0</v>
      </c>
      <c r="Y86" s="16">
        <v>0</v>
      </c>
      <c r="Z86" s="16">
        <v>0</v>
      </c>
      <c r="AA86" s="16">
        <v>0</v>
      </c>
      <c r="AB86" s="26" t="s">
        <v>1777</v>
      </c>
      <c r="AC86" s="16" t="s">
        <v>1908</v>
      </c>
      <c r="AD86" s="16" t="s">
        <v>1779</v>
      </c>
      <c r="AE86" s="16" t="s">
        <v>65</v>
      </c>
      <c r="AF86" s="16" t="b">
        <v>0</v>
      </c>
      <c r="AG86" s="16" t="b">
        <v>0</v>
      </c>
      <c r="AH86" s="16" t="s">
        <v>2349</v>
      </c>
      <c r="AI86" s="16" t="s">
        <v>3020</v>
      </c>
    </row>
    <row r="87" spans="1:35" x14ac:dyDescent="0.25">
      <c r="A87" s="16" t="s">
        <v>147</v>
      </c>
      <c r="B87" s="30" t="s">
        <v>5785</v>
      </c>
      <c r="C87" s="28"/>
      <c r="D87" s="28"/>
      <c r="E87" s="29"/>
      <c r="F87" s="29"/>
      <c r="G87" s="28"/>
      <c r="H87" s="29"/>
      <c r="I87" s="28"/>
      <c r="J87" s="28"/>
      <c r="K87" s="28"/>
      <c r="L87" s="28"/>
      <c r="M87" s="29"/>
      <c r="N87" s="29"/>
      <c r="O87" s="28"/>
      <c r="P87" s="28"/>
      <c r="Q87" s="28"/>
      <c r="R87" s="28"/>
      <c r="S87" s="29"/>
      <c r="T87" s="29"/>
      <c r="U87" s="29"/>
      <c r="V87" s="29"/>
      <c r="W87" s="29"/>
      <c r="X87" s="29"/>
      <c r="Y87" s="29"/>
      <c r="Z87" s="29"/>
      <c r="AA87" s="29"/>
      <c r="AB87" s="28"/>
      <c r="AC87" s="29"/>
      <c r="AD87" s="29"/>
      <c r="AE87" s="29"/>
      <c r="AF87" s="29"/>
      <c r="AG87" s="29"/>
      <c r="AH87" s="29"/>
      <c r="AI87" s="29"/>
    </row>
    <row r="88" spans="1:35" x14ac:dyDescent="0.25">
      <c r="A88" s="16" t="s">
        <v>31</v>
      </c>
      <c r="B88" s="26" t="s">
        <v>31</v>
      </c>
      <c r="C88" s="26" t="s">
        <v>31</v>
      </c>
      <c r="D88" s="26" t="s">
        <v>171</v>
      </c>
      <c r="E88" s="16" t="s">
        <v>172</v>
      </c>
      <c r="F88" s="16" t="s">
        <v>173</v>
      </c>
      <c r="G88" s="26" t="s">
        <v>31</v>
      </c>
      <c r="H88" s="16" t="s">
        <v>31</v>
      </c>
      <c r="I88" s="26">
        <v>2016</v>
      </c>
      <c r="J88" s="26" t="s">
        <v>32</v>
      </c>
      <c r="K88" s="26" t="s">
        <v>33</v>
      </c>
      <c r="L88" s="26" t="s">
        <v>34</v>
      </c>
      <c r="M88" s="16">
        <v>0</v>
      </c>
      <c r="N88" s="16">
        <v>0</v>
      </c>
      <c r="O88" s="26">
        <v>0</v>
      </c>
      <c r="P88" s="26">
        <v>0</v>
      </c>
      <c r="Q88" s="26">
        <v>0</v>
      </c>
      <c r="R88" s="26">
        <v>0</v>
      </c>
      <c r="S88" s="16">
        <v>0</v>
      </c>
      <c r="T88" s="16">
        <v>0</v>
      </c>
      <c r="U88" s="16">
        <v>0</v>
      </c>
      <c r="V88" s="16">
        <v>0</v>
      </c>
      <c r="W88" s="16">
        <v>0</v>
      </c>
      <c r="X88" s="16">
        <v>0</v>
      </c>
      <c r="Y88" s="16">
        <v>0</v>
      </c>
      <c r="Z88" s="16">
        <v>0</v>
      </c>
      <c r="AA88" s="16">
        <v>0</v>
      </c>
      <c r="AB88" s="26" t="s">
        <v>1777</v>
      </c>
      <c r="AC88" s="16" t="s">
        <v>1949</v>
      </c>
      <c r="AD88" s="16" t="s">
        <v>1779</v>
      </c>
      <c r="AE88" s="16" t="s">
        <v>65</v>
      </c>
      <c r="AF88" s="16" t="b">
        <v>0</v>
      </c>
      <c r="AG88" s="16" t="b">
        <v>0</v>
      </c>
      <c r="AH88" s="16">
        <v>0</v>
      </c>
      <c r="AI88" s="16" t="s">
        <v>1712</v>
      </c>
    </row>
    <row r="89" spans="1:35" x14ac:dyDescent="0.25">
      <c r="A89" s="16" t="s">
        <v>174</v>
      </c>
      <c r="B89" s="30" t="s">
        <v>5785</v>
      </c>
      <c r="C89" s="28"/>
      <c r="D89" s="28"/>
      <c r="E89" s="29"/>
      <c r="F89" s="29"/>
      <c r="G89" s="28"/>
      <c r="H89" s="29"/>
      <c r="I89" s="28"/>
      <c r="J89" s="28"/>
      <c r="K89" s="28"/>
      <c r="L89" s="28"/>
      <c r="M89" s="29"/>
      <c r="N89" s="29"/>
      <c r="O89" s="28"/>
      <c r="P89" s="28"/>
      <c r="Q89" s="28"/>
      <c r="R89" s="28"/>
      <c r="S89" s="29"/>
      <c r="T89" s="29"/>
      <c r="U89" s="29"/>
      <c r="V89" s="29"/>
      <c r="W89" s="29"/>
      <c r="X89" s="29"/>
      <c r="Y89" s="29"/>
      <c r="Z89" s="29"/>
      <c r="AA89" s="29"/>
      <c r="AB89" s="28"/>
      <c r="AC89" s="29"/>
      <c r="AD89" s="29"/>
      <c r="AE89" s="29"/>
      <c r="AF89" s="29"/>
      <c r="AG89" s="29"/>
      <c r="AH89" s="29"/>
      <c r="AI89" s="29"/>
    </row>
    <row r="90" spans="1:35" x14ac:dyDescent="0.25">
      <c r="A90" s="16" t="s">
        <v>174</v>
      </c>
      <c r="B90" s="28"/>
      <c r="C90" s="28"/>
      <c r="D90" s="28"/>
      <c r="E90" s="29"/>
      <c r="F90" s="29"/>
      <c r="G90" s="28"/>
      <c r="H90" s="29"/>
      <c r="I90" s="28"/>
      <c r="J90" s="28"/>
      <c r="K90" s="28"/>
      <c r="L90" s="28"/>
      <c r="M90" s="29"/>
      <c r="N90" s="29"/>
      <c r="O90" s="28"/>
      <c r="P90" s="28"/>
      <c r="Q90" s="28"/>
      <c r="R90" s="28"/>
      <c r="S90" s="29"/>
      <c r="T90" s="29"/>
      <c r="U90" s="29"/>
      <c r="V90" s="29"/>
      <c r="W90" s="29"/>
      <c r="X90" s="29"/>
      <c r="Y90" s="29"/>
      <c r="Z90" s="29"/>
      <c r="AA90" s="29"/>
      <c r="AB90" s="28"/>
      <c r="AC90" s="29"/>
      <c r="AD90" s="29"/>
      <c r="AE90" s="29"/>
      <c r="AF90" s="29"/>
      <c r="AG90" s="29"/>
      <c r="AH90" s="29"/>
      <c r="AI90" s="29"/>
    </row>
    <row r="91" spans="1:35" x14ac:dyDescent="0.25">
      <c r="A91" s="16" t="s">
        <v>75</v>
      </c>
      <c r="B91" s="26" t="s">
        <v>40</v>
      </c>
      <c r="C91" s="26" t="s">
        <v>40</v>
      </c>
      <c r="D91" s="26" t="s">
        <v>171</v>
      </c>
      <c r="E91" s="16" t="s">
        <v>172</v>
      </c>
      <c r="F91" s="16" t="s">
        <v>173</v>
      </c>
      <c r="G91" s="26" t="s">
        <v>175</v>
      </c>
      <c r="H91" s="16" t="s">
        <v>176</v>
      </c>
      <c r="I91" s="26">
        <v>2016</v>
      </c>
      <c r="J91" s="26" t="s">
        <v>32</v>
      </c>
      <c r="K91" s="26" t="s">
        <v>33</v>
      </c>
      <c r="L91" s="26" t="s">
        <v>41</v>
      </c>
      <c r="M91" s="16">
        <v>28647.88</v>
      </c>
      <c r="N91" s="16">
        <v>28647.88</v>
      </c>
      <c r="O91" s="26">
        <v>0</v>
      </c>
      <c r="P91" s="26">
        <v>28647.88</v>
      </c>
      <c r="Q91" s="26">
        <v>0</v>
      </c>
      <c r="R91" s="26">
        <v>0</v>
      </c>
      <c r="S91" s="16">
        <v>0</v>
      </c>
      <c r="T91" s="16">
        <v>0</v>
      </c>
      <c r="U91" s="16">
        <v>0</v>
      </c>
      <c r="V91" s="16">
        <v>28647.88</v>
      </c>
      <c r="W91" s="16">
        <v>0</v>
      </c>
      <c r="X91" s="16">
        <v>0</v>
      </c>
      <c r="Y91" s="16">
        <v>0</v>
      </c>
      <c r="Z91" s="16">
        <v>0</v>
      </c>
      <c r="AA91" s="16">
        <v>0</v>
      </c>
      <c r="AB91" s="26" t="s">
        <v>1777</v>
      </c>
      <c r="AC91" s="16" t="s">
        <v>1949</v>
      </c>
      <c r="AD91" s="16" t="s">
        <v>1779</v>
      </c>
      <c r="AE91" s="16" t="s">
        <v>65</v>
      </c>
      <c r="AF91" s="16" t="b">
        <v>0</v>
      </c>
      <c r="AG91" s="16" t="b">
        <v>0</v>
      </c>
      <c r="AH91" s="16">
        <v>0</v>
      </c>
      <c r="AI91" s="16" t="s">
        <v>1712</v>
      </c>
    </row>
    <row r="92" spans="1:35" x14ac:dyDescent="0.25">
      <c r="A92" s="16" t="s">
        <v>31</v>
      </c>
      <c r="B92" s="26" t="s">
        <v>31</v>
      </c>
      <c r="C92" s="26" t="s">
        <v>31</v>
      </c>
      <c r="D92" s="26" t="s">
        <v>177</v>
      </c>
      <c r="E92" s="16" t="s">
        <v>178</v>
      </c>
      <c r="F92" s="16" t="s">
        <v>173</v>
      </c>
      <c r="G92" s="26" t="s">
        <v>31</v>
      </c>
      <c r="H92" s="16" t="s">
        <v>31</v>
      </c>
      <c r="I92" s="26">
        <v>2016</v>
      </c>
      <c r="J92" s="26" t="s">
        <v>32</v>
      </c>
      <c r="K92" s="26" t="s">
        <v>33</v>
      </c>
      <c r="L92" s="26" t="s">
        <v>34</v>
      </c>
      <c r="M92" s="16">
        <v>0</v>
      </c>
      <c r="N92" s="16">
        <v>0</v>
      </c>
      <c r="O92" s="26">
        <v>0</v>
      </c>
      <c r="P92" s="26">
        <v>0</v>
      </c>
      <c r="Q92" s="26">
        <v>0</v>
      </c>
      <c r="R92" s="26">
        <v>0</v>
      </c>
      <c r="S92" s="16">
        <v>0</v>
      </c>
      <c r="T92" s="16">
        <v>0</v>
      </c>
      <c r="U92" s="16">
        <v>0</v>
      </c>
      <c r="V92" s="16">
        <v>0</v>
      </c>
      <c r="W92" s="16">
        <v>0</v>
      </c>
      <c r="X92" s="16">
        <v>0</v>
      </c>
      <c r="Y92" s="16">
        <v>0</v>
      </c>
      <c r="Z92" s="16">
        <v>0</v>
      </c>
      <c r="AA92" s="16">
        <v>0</v>
      </c>
      <c r="AB92" s="26" t="s">
        <v>1777</v>
      </c>
      <c r="AC92" s="16" t="s">
        <v>1949</v>
      </c>
      <c r="AD92" s="16" t="s">
        <v>1789</v>
      </c>
      <c r="AE92" s="16" t="s">
        <v>35</v>
      </c>
      <c r="AF92" s="16" t="b">
        <v>0</v>
      </c>
      <c r="AG92" s="16" t="b">
        <v>0</v>
      </c>
      <c r="AH92" s="16">
        <v>0</v>
      </c>
      <c r="AI92" s="16" t="s">
        <v>1712</v>
      </c>
    </row>
    <row r="93" spans="1:35" x14ac:dyDescent="0.25">
      <c r="A93" s="16" t="s">
        <v>182</v>
      </c>
      <c r="B93" s="26" t="s">
        <v>44</v>
      </c>
      <c r="C93" s="26" t="s">
        <v>44</v>
      </c>
      <c r="D93" s="26" t="s">
        <v>177</v>
      </c>
      <c r="E93" s="16" t="s">
        <v>178</v>
      </c>
      <c r="F93" s="16" t="s">
        <v>173</v>
      </c>
      <c r="G93" s="26">
        <v>68393</v>
      </c>
      <c r="H93" s="16" t="s">
        <v>181</v>
      </c>
      <c r="I93" s="26">
        <v>2016</v>
      </c>
      <c r="J93" s="26" t="s">
        <v>32</v>
      </c>
      <c r="K93" s="26" t="s">
        <v>33</v>
      </c>
      <c r="L93" s="26" t="s">
        <v>41</v>
      </c>
      <c r="M93" s="16">
        <v>701638.78</v>
      </c>
      <c r="N93" s="16">
        <v>701638.78</v>
      </c>
      <c r="O93" s="26">
        <v>0</v>
      </c>
      <c r="P93" s="26">
        <v>0</v>
      </c>
      <c r="Q93" s="26">
        <v>0</v>
      </c>
      <c r="R93" s="26">
        <v>0</v>
      </c>
      <c r="S93" s="16">
        <v>791051.78</v>
      </c>
      <c r="T93" s="16">
        <v>52020.253900000003</v>
      </c>
      <c r="U93" s="16">
        <v>0</v>
      </c>
      <c r="V93" s="16">
        <v>515000.51309999998</v>
      </c>
      <c r="W93" s="16">
        <v>54274.464800000002</v>
      </c>
      <c r="X93" s="16">
        <v>0</v>
      </c>
      <c r="Y93" s="16">
        <v>0</v>
      </c>
      <c r="Z93" s="16">
        <v>0</v>
      </c>
      <c r="AA93" s="16">
        <v>80343.548200000005</v>
      </c>
      <c r="AB93" s="26" t="s">
        <v>1777</v>
      </c>
      <c r="AC93" s="16" t="s">
        <v>1949</v>
      </c>
      <c r="AD93" s="16" t="s">
        <v>1789</v>
      </c>
      <c r="AE93" s="16" t="s">
        <v>35</v>
      </c>
      <c r="AF93" s="16" t="b">
        <v>0</v>
      </c>
      <c r="AG93" s="16" t="b">
        <v>0</v>
      </c>
      <c r="AH93" s="16">
        <v>0</v>
      </c>
      <c r="AI93" s="16" t="s">
        <v>1712</v>
      </c>
    </row>
    <row r="94" spans="1:35" x14ac:dyDescent="0.25">
      <c r="A94" s="16" t="s">
        <v>182</v>
      </c>
      <c r="B94" s="26" t="s">
        <v>44</v>
      </c>
      <c r="C94" s="26" t="s">
        <v>44</v>
      </c>
      <c r="D94" s="26" t="s">
        <v>177</v>
      </c>
      <c r="E94" s="16" t="s">
        <v>178</v>
      </c>
      <c r="F94" s="16" t="s">
        <v>173</v>
      </c>
      <c r="G94" s="26">
        <v>72417</v>
      </c>
      <c r="H94" s="16" t="s">
        <v>183</v>
      </c>
      <c r="I94" s="26">
        <v>2016</v>
      </c>
      <c r="J94" s="26" t="s">
        <v>32</v>
      </c>
      <c r="K94" s="26" t="s">
        <v>33</v>
      </c>
      <c r="L94" s="26" t="s">
        <v>41</v>
      </c>
      <c r="M94" s="16">
        <v>309504.59999999998</v>
      </c>
      <c r="N94" s="16">
        <v>309504.59999999998</v>
      </c>
      <c r="O94" s="26">
        <v>0</v>
      </c>
      <c r="P94" s="26">
        <v>0</v>
      </c>
      <c r="Q94" s="26">
        <v>0</v>
      </c>
      <c r="R94" s="26">
        <v>0</v>
      </c>
      <c r="S94" s="16">
        <v>219606.6</v>
      </c>
      <c r="T94" s="16">
        <v>10393.035599999999</v>
      </c>
      <c r="U94" s="16">
        <v>0</v>
      </c>
      <c r="V94" s="16">
        <v>273077.01030000002</v>
      </c>
      <c r="W94" s="16">
        <v>12991.2945</v>
      </c>
      <c r="X94" s="16">
        <v>0</v>
      </c>
      <c r="Y94" s="16">
        <v>0</v>
      </c>
      <c r="Z94" s="16">
        <v>0</v>
      </c>
      <c r="AA94" s="16">
        <v>13043.259899999999</v>
      </c>
      <c r="AB94" s="26" t="s">
        <v>1777</v>
      </c>
      <c r="AC94" s="16" t="s">
        <v>1949</v>
      </c>
      <c r="AD94" s="16" t="s">
        <v>1789</v>
      </c>
      <c r="AE94" s="16" t="s">
        <v>35</v>
      </c>
      <c r="AF94" s="16" t="b">
        <v>0</v>
      </c>
      <c r="AG94" s="16" t="b">
        <v>0</v>
      </c>
      <c r="AH94" s="16">
        <v>0</v>
      </c>
      <c r="AI94" s="16" t="s">
        <v>1712</v>
      </c>
    </row>
    <row r="95" spans="1:35" ht="15.75" x14ac:dyDescent="0.3">
      <c r="A95" s="17" t="s">
        <v>5781</v>
      </c>
      <c r="B95" s="26" t="s">
        <v>137</v>
      </c>
      <c r="C95" s="26" t="s">
        <v>137</v>
      </c>
      <c r="D95" s="26" t="s">
        <v>184</v>
      </c>
      <c r="E95" s="16" t="s">
        <v>185</v>
      </c>
      <c r="F95" s="16" t="s">
        <v>186</v>
      </c>
      <c r="G95" s="26" t="s">
        <v>31</v>
      </c>
      <c r="H95" s="16" t="s">
        <v>31</v>
      </c>
      <c r="I95" s="26">
        <v>2016</v>
      </c>
      <c r="J95" s="26" t="s">
        <v>32</v>
      </c>
      <c r="K95" s="26" t="s">
        <v>33</v>
      </c>
      <c r="L95" s="26" t="s">
        <v>34</v>
      </c>
      <c r="M95" s="16">
        <v>32900.53</v>
      </c>
      <c r="N95" s="16">
        <v>32900.53</v>
      </c>
      <c r="O95" s="26">
        <v>0</v>
      </c>
      <c r="P95" s="26">
        <v>0</v>
      </c>
      <c r="Q95" s="26">
        <v>0</v>
      </c>
      <c r="R95" s="26">
        <v>0</v>
      </c>
      <c r="S95" s="16">
        <v>32900.53</v>
      </c>
      <c r="T95" s="16">
        <v>0</v>
      </c>
      <c r="U95" s="16">
        <v>0</v>
      </c>
      <c r="V95" s="16">
        <v>0</v>
      </c>
      <c r="W95" s="16">
        <v>0</v>
      </c>
      <c r="X95" s="16">
        <v>0</v>
      </c>
      <c r="Y95" s="16">
        <v>0</v>
      </c>
      <c r="Z95" s="16">
        <v>0</v>
      </c>
      <c r="AA95" s="16">
        <v>0</v>
      </c>
      <c r="AB95" s="26" t="s">
        <v>1710</v>
      </c>
      <c r="AC95" s="16">
        <v>0</v>
      </c>
      <c r="AD95" s="16" t="s">
        <v>1711</v>
      </c>
      <c r="AE95" s="16" t="s">
        <v>187</v>
      </c>
      <c r="AF95" s="16" t="b">
        <v>0</v>
      </c>
      <c r="AG95" s="16" t="b">
        <v>0</v>
      </c>
      <c r="AH95" s="16" t="s">
        <v>1959</v>
      </c>
      <c r="AI95" s="16" t="s">
        <v>1964</v>
      </c>
    </row>
    <row r="96" spans="1:35" x14ac:dyDescent="0.25">
      <c r="A96" s="16" t="s">
        <v>39</v>
      </c>
      <c r="B96" s="26" t="s">
        <v>40</v>
      </c>
      <c r="C96" s="26" t="s">
        <v>5746</v>
      </c>
      <c r="D96" s="26" t="s">
        <v>184</v>
      </c>
      <c r="E96" s="16" t="s">
        <v>185</v>
      </c>
      <c r="F96" s="16" t="s">
        <v>186</v>
      </c>
      <c r="G96" s="26">
        <v>66435</v>
      </c>
      <c r="H96" s="16" t="s">
        <v>189</v>
      </c>
      <c r="I96" s="26">
        <v>2016</v>
      </c>
      <c r="J96" s="26" t="s">
        <v>32</v>
      </c>
      <c r="K96" s="26" t="s">
        <v>33</v>
      </c>
      <c r="L96" s="26" t="s">
        <v>41</v>
      </c>
      <c r="M96" s="16">
        <v>1959564.94</v>
      </c>
      <c r="N96" s="16">
        <v>1959564.94</v>
      </c>
      <c r="O96" s="26">
        <v>0</v>
      </c>
      <c r="P96" s="26">
        <v>0</v>
      </c>
      <c r="Q96" s="26">
        <v>0</v>
      </c>
      <c r="R96" s="26">
        <v>0</v>
      </c>
      <c r="S96" s="16">
        <v>2215017.94</v>
      </c>
      <c r="T96" s="16">
        <v>0</v>
      </c>
      <c r="U96" s="16">
        <v>0</v>
      </c>
      <c r="V96" s="16">
        <v>1256023.9923</v>
      </c>
      <c r="W96" s="16">
        <v>586780.52650000004</v>
      </c>
      <c r="X96" s="16">
        <v>0</v>
      </c>
      <c r="Y96" s="16">
        <v>0</v>
      </c>
      <c r="Z96" s="16">
        <v>0</v>
      </c>
      <c r="AA96" s="16">
        <v>116760.4212</v>
      </c>
      <c r="AB96" s="26" t="s">
        <v>1710</v>
      </c>
      <c r="AC96" s="16">
        <v>0</v>
      </c>
      <c r="AD96" s="16" t="s">
        <v>1711</v>
      </c>
      <c r="AE96" s="16" t="s">
        <v>187</v>
      </c>
      <c r="AF96" s="16" t="b">
        <v>0</v>
      </c>
      <c r="AG96" s="16" t="b">
        <v>0</v>
      </c>
      <c r="AH96" s="16" t="s">
        <v>1959</v>
      </c>
      <c r="AI96" s="16" t="s">
        <v>1964</v>
      </c>
    </row>
    <row r="97" spans="1:35" x14ac:dyDescent="0.25">
      <c r="A97" s="16" t="s">
        <v>75</v>
      </c>
      <c r="B97" s="26" t="s">
        <v>40</v>
      </c>
      <c r="C97" s="26" t="s">
        <v>40</v>
      </c>
      <c r="D97" s="26" t="s">
        <v>190</v>
      </c>
      <c r="E97" s="16" t="s">
        <v>191</v>
      </c>
      <c r="F97" s="16" t="s">
        <v>192</v>
      </c>
      <c r="G97" s="26" t="s">
        <v>193</v>
      </c>
      <c r="H97" s="16" t="s">
        <v>194</v>
      </c>
      <c r="I97" s="26">
        <v>2016</v>
      </c>
      <c r="J97" s="26" t="s">
        <v>32</v>
      </c>
      <c r="K97" s="26" t="s">
        <v>33</v>
      </c>
      <c r="L97" s="26" t="s">
        <v>41</v>
      </c>
      <c r="M97" s="16">
        <v>2002.63</v>
      </c>
      <c r="N97" s="16">
        <v>2002.63</v>
      </c>
      <c r="O97" s="26">
        <v>0</v>
      </c>
      <c r="P97" s="26">
        <v>0</v>
      </c>
      <c r="Q97" s="26">
        <v>2002.63</v>
      </c>
      <c r="R97" s="26">
        <v>0</v>
      </c>
      <c r="S97" s="16">
        <v>0</v>
      </c>
      <c r="T97" s="16">
        <v>2002.63</v>
      </c>
      <c r="U97" s="16">
        <v>0</v>
      </c>
      <c r="V97" s="16">
        <v>0</v>
      </c>
      <c r="W97" s="16">
        <v>0</v>
      </c>
      <c r="X97" s="16">
        <v>0</v>
      </c>
      <c r="Y97" s="16">
        <v>0</v>
      </c>
      <c r="Z97" s="16">
        <v>0</v>
      </c>
      <c r="AA97" s="16">
        <v>0</v>
      </c>
      <c r="AB97" s="26" t="s">
        <v>1777</v>
      </c>
      <c r="AC97" s="16" t="s">
        <v>1843</v>
      </c>
      <c r="AD97" s="16" t="s">
        <v>1779</v>
      </c>
      <c r="AE97" s="16" t="s">
        <v>65</v>
      </c>
      <c r="AF97" s="16" t="b">
        <v>0</v>
      </c>
      <c r="AG97" s="16" t="b">
        <v>0</v>
      </c>
      <c r="AH97" s="16">
        <v>0</v>
      </c>
      <c r="AI97" s="16" t="s">
        <v>1869</v>
      </c>
    </row>
    <row r="98" spans="1:35" x14ac:dyDescent="0.25">
      <c r="A98" s="16" t="s">
        <v>31</v>
      </c>
      <c r="B98" s="26" t="s">
        <v>31</v>
      </c>
      <c r="C98" s="26" t="s">
        <v>31</v>
      </c>
      <c r="D98" s="26" t="s">
        <v>196</v>
      </c>
      <c r="E98" s="16" t="s">
        <v>197</v>
      </c>
      <c r="F98" s="16" t="s">
        <v>198</v>
      </c>
      <c r="G98" s="26" t="s">
        <v>31</v>
      </c>
      <c r="H98" s="16" t="s">
        <v>31</v>
      </c>
      <c r="I98" s="26">
        <v>2016</v>
      </c>
      <c r="J98" s="26" t="s">
        <v>32</v>
      </c>
      <c r="K98" s="26" t="s">
        <v>33</v>
      </c>
      <c r="L98" s="26" t="s">
        <v>34</v>
      </c>
      <c r="M98" s="16">
        <v>0</v>
      </c>
      <c r="N98" s="16">
        <v>0</v>
      </c>
      <c r="O98" s="26">
        <v>0</v>
      </c>
      <c r="P98" s="26">
        <v>0</v>
      </c>
      <c r="Q98" s="26">
        <v>0</v>
      </c>
      <c r="R98" s="26">
        <v>0</v>
      </c>
      <c r="S98" s="16">
        <v>0</v>
      </c>
      <c r="T98" s="16">
        <v>0</v>
      </c>
      <c r="U98" s="16">
        <v>0</v>
      </c>
      <c r="V98" s="16">
        <v>0</v>
      </c>
      <c r="W98" s="16">
        <v>0</v>
      </c>
      <c r="X98" s="16">
        <v>0</v>
      </c>
      <c r="Y98" s="16">
        <v>0</v>
      </c>
      <c r="Z98" s="16">
        <v>0</v>
      </c>
      <c r="AA98" s="16">
        <v>0</v>
      </c>
      <c r="AB98" s="26" t="s">
        <v>1777</v>
      </c>
      <c r="AC98" s="16" t="s">
        <v>1979</v>
      </c>
      <c r="AD98" s="16" t="s">
        <v>1779</v>
      </c>
      <c r="AE98" s="16" t="s">
        <v>65</v>
      </c>
      <c r="AF98" s="16" t="b">
        <v>0</v>
      </c>
      <c r="AG98" s="16" t="b">
        <v>0</v>
      </c>
      <c r="AH98" s="16" t="s">
        <v>1928</v>
      </c>
      <c r="AI98" s="16" t="s">
        <v>1981</v>
      </c>
    </row>
    <row r="99" spans="1:35" x14ac:dyDescent="0.25">
      <c r="A99" s="16" t="s">
        <v>136</v>
      </c>
      <c r="B99" s="26" t="s">
        <v>137</v>
      </c>
      <c r="C99" s="26" t="s">
        <v>137</v>
      </c>
      <c r="D99" s="26" t="s">
        <v>196</v>
      </c>
      <c r="E99" s="16" t="s">
        <v>197</v>
      </c>
      <c r="F99" s="16" t="s">
        <v>198</v>
      </c>
      <c r="G99" s="26" t="s">
        <v>199</v>
      </c>
      <c r="H99" s="16" t="s">
        <v>200</v>
      </c>
      <c r="I99" s="26">
        <v>2016</v>
      </c>
      <c r="J99" s="26" t="s">
        <v>32</v>
      </c>
      <c r="K99" s="26" t="s">
        <v>33</v>
      </c>
      <c r="L99" s="26" t="s">
        <v>41</v>
      </c>
      <c r="M99" s="16">
        <v>4932.8599999999997</v>
      </c>
      <c r="N99" s="16">
        <v>4932.8599999999997</v>
      </c>
      <c r="O99" s="26">
        <v>0</v>
      </c>
      <c r="P99" s="26">
        <v>0</v>
      </c>
      <c r="Q99" s="26">
        <v>0</v>
      </c>
      <c r="R99" s="26">
        <v>0</v>
      </c>
      <c r="S99" s="16">
        <v>4932.8599999999997</v>
      </c>
      <c r="T99" s="16">
        <v>0</v>
      </c>
      <c r="U99" s="16">
        <v>0</v>
      </c>
      <c r="V99" s="16">
        <v>0</v>
      </c>
      <c r="W99" s="16">
        <v>0</v>
      </c>
      <c r="X99" s="16">
        <v>0</v>
      </c>
      <c r="Y99" s="16">
        <v>0</v>
      </c>
      <c r="Z99" s="16">
        <v>0</v>
      </c>
      <c r="AA99" s="16">
        <v>0</v>
      </c>
      <c r="AB99" s="26" t="s">
        <v>1777</v>
      </c>
      <c r="AC99" s="16" t="s">
        <v>1979</v>
      </c>
      <c r="AD99" s="16" t="s">
        <v>1779</v>
      </c>
      <c r="AE99" s="16" t="s">
        <v>65</v>
      </c>
      <c r="AF99" s="16" t="b">
        <v>0</v>
      </c>
      <c r="AG99" s="16" t="b">
        <v>0</v>
      </c>
      <c r="AH99" s="16" t="s">
        <v>1928</v>
      </c>
      <c r="AI99" s="16" t="s">
        <v>1981</v>
      </c>
    </row>
    <row r="100" spans="1:35" x14ac:dyDescent="0.25">
      <c r="A100" s="16" t="s">
        <v>201</v>
      </c>
      <c r="B100" s="30" t="s">
        <v>5785</v>
      </c>
      <c r="C100" s="28"/>
      <c r="D100" s="28"/>
      <c r="E100" s="29"/>
      <c r="F100" s="29"/>
      <c r="G100" s="28"/>
      <c r="H100" s="29"/>
      <c r="I100" s="28"/>
      <c r="J100" s="28"/>
      <c r="K100" s="28"/>
      <c r="L100" s="28"/>
      <c r="M100" s="29"/>
      <c r="N100" s="29"/>
      <c r="O100" s="28"/>
      <c r="P100" s="28"/>
      <c r="Q100" s="28"/>
      <c r="R100" s="28"/>
      <c r="S100" s="29"/>
      <c r="T100" s="29"/>
      <c r="U100" s="29"/>
      <c r="V100" s="29"/>
      <c r="W100" s="29"/>
      <c r="X100" s="29"/>
      <c r="Y100" s="29"/>
      <c r="Z100" s="29"/>
      <c r="AA100" s="29"/>
      <c r="AB100" s="28"/>
      <c r="AC100" s="29"/>
      <c r="AD100" s="29"/>
      <c r="AE100" s="29"/>
      <c r="AF100" s="29"/>
      <c r="AG100" s="29"/>
      <c r="AH100" s="29"/>
      <c r="AI100" s="29"/>
    </row>
    <row r="101" spans="1:35" x14ac:dyDescent="0.25">
      <c r="A101" s="16" t="s">
        <v>201</v>
      </c>
      <c r="B101" s="28"/>
      <c r="C101" s="28"/>
      <c r="D101" s="28"/>
      <c r="E101" s="29"/>
      <c r="F101" s="29"/>
      <c r="G101" s="28"/>
      <c r="H101" s="29"/>
      <c r="I101" s="28"/>
      <c r="J101" s="28"/>
      <c r="K101" s="28"/>
      <c r="L101" s="28"/>
      <c r="M101" s="29"/>
      <c r="N101" s="29"/>
      <c r="O101" s="28"/>
      <c r="P101" s="28"/>
      <c r="Q101" s="28"/>
      <c r="R101" s="28"/>
      <c r="S101" s="29"/>
      <c r="T101" s="29"/>
      <c r="U101" s="29"/>
      <c r="V101" s="29"/>
      <c r="W101" s="29"/>
      <c r="X101" s="29"/>
      <c r="Y101" s="29"/>
      <c r="Z101" s="29"/>
      <c r="AA101" s="29"/>
      <c r="AB101" s="28"/>
      <c r="AC101" s="29"/>
      <c r="AD101" s="29"/>
      <c r="AE101" s="29"/>
      <c r="AF101" s="29"/>
      <c r="AG101" s="29"/>
      <c r="AH101" s="29"/>
      <c r="AI101" s="29"/>
    </row>
    <row r="102" spans="1:35" x14ac:dyDescent="0.25">
      <c r="A102" s="16" t="s">
        <v>201</v>
      </c>
      <c r="B102" s="28"/>
      <c r="C102" s="28"/>
      <c r="D102" s="28"/>
      <c r="E102" s="29"/>
      <c r="F102" s="29"/>
      <c r="G102" s="28"/>
      <c r="H102" s="29"/>
      <c r="I102" s="28"/>
      <c r="J102" s="28"/>
      <c r="K102" s="28"/>
      <c r="L102" s="28"/>
      <c r="M102" s="29"/>
      <c r="N102" s="29"/>
      <c r="O102" s="28"/>
      <c r="P102" s="28"/>
      <c r="Q102" s="28"/>
      <c r="R102" s="28"/>
      <c r="S102" s="29"/>
      <c r="T102" s="29"/>
      <c r="U102" s="29"/>
      <c r="V102" s="29"/>
      <c r="W102" s="29"/>
      <c r="X102" s="29"/>
      <c r="Y102" s="29"/>
      <c r="Z102" s="29"/>
      <c r="AA102" s="29"/>
      <c r="AB102" s="28"/>
      <c r="AC102" s="29"/>
      <c r="AD102" s="29"/>
      <c r="AE102" s="29"/>
      <c r="AF102" s="29"/>
      <c r="AG102" s="29"/>
      <c r="AH102" s="29"/>
      <c r="AI102" s="29"/>
    </row>
    <row r="103" spans="1:35" x14ac:dyDescent="0.25">
      <c r="A103" s="16" t="s">
        <v>201</v>
      </c>
      <c r="B103" s="28"/>
      <c r="C103" s="28"/>
      <c r="D103" s="28"/>
      <c r="E103" s="29"/>
      <c r="F103" s="29"/>
      <c r="G103" s="28"/>
      <c r="H103" s="29"/>
      <c r="I103" s="28"/>
      <c r="J103" s="28"/>
      <c r="K103" s="28"/>
      <c r="L103" s="28"/>
      <c r="M103" s="29"/>
      <c r="N103" s="29"/>
      <c r="O103" s="28"/>
      <c r="P103" s="28"/>
      <c r="Q103" s="28"/>
      <c r="R103" s="28"/>
      <c r="S103" s="29"/>
      <c r="T103" s="29"/>
      <c r="U103" s="29"/>
      <c r="V103" s="29"/>
      <c r="W103" s="29"/>
      <c r="X103" s="29"/>
      <c r="Y103" s="29"/>
      <c r="Z103" s="29"/>
      <c r="AA103" s="29"/>
      <c r="AB103" s="28"/>
      <c r="AC103" s="29"/>
      <c r="AD103" s="29"/>
      <c r="AE103" s="29"/>
      <c r="AF103" s="29"/>
      <c r="AG103" s="29"/>
      <c r="AH103" s="29"/>
      <c r="AI103" s="29"/>
    </row>
    <row r="104" spans="1:35" x14ac:dyDescent="0.25">
      <c r="A104" s="16" t="s">
        <v>201</v>
      </c>
      <c r="B104" s="28"/>
      <c r="C104" s="28"/>
      <c r="D104" s="28"/>
      <c r="E104" s="29"/>
      <c r="F104" s="29"/>
      <c r="G104" s="28"/>
      <c r="H104" s="29"/>
      <c r="I104" s="28"/>
      <c r="J104" s="28"/>
      <c r="K104" s="28"/>
      <c r="L104" s="28"/>
      <c r="M104" s="29"/>
      <c r="N104" s="29"/>
      <c r="O104" s="28"/>
      <c r="P104" s="28"/>
      <c r="Q104" s="28"/>
      <c r="R104" s="28"/>
      <c r="S104" s="29"/>
      <c r="T104" s="29"/>
      <c r="U104" s="29"/>
      <c r="V104" s="29"/>
      <c r="W104" s="29"/>
      <c r="X104" s="29"/>
      <c r="Y104" s="29"/>
      <c r="Z104" s="29"/>
      <c r="AA104" s="29"/>
      <c r="AB104" s="28"/>
      <c r="AC104" s="29"/>
      <c r="AD104" s="29"/>
      <c r="AE104" s="29"/>
      <c r="AF104" s="29"/>
      <c r="AG104" s="29"/>
      <c r="AH104" s="29"/>
      <c r="AI104" s="29"/>
    </row>
    <row r="105" spans="1:35" x14ac:dyDescent="0.25">
      <c r="A105" s="16" t="s">
        <v>31</v>
      </c>
      <c r="B105" s="26" t="s">
        <v>31</v>
      </c>
      <c r="C105" s="26" t="s">
        <v>31</v>
      </c>
      <c r="D105" s="26" t="s">
        <v>204</v>
      </c>
      <c r="E105" s="16" t="s">
        <v>205</v>
      </c>
      <c r="F105" s="16" t="s">
        <v>198</v>
      </c>
      <c r="G105" s="26" t="s">
        <v>31</v>
      </c>
      <c r="H105" s="16" t="s">
        <v>31</v>
      </c>
      <c r="I105" s="26">
        <v>2016</v>
      </c>
      <c r="J105" s="26" t="s">
        <v>32</v>
      </c>
      <c r="K105" s="26" t="s">
        <v>33</v>
      </c>
      <c r="L105" s="26" t="s">
        <v>34</v>
      </c>
      <c r="M105" s="16">
        <v>0</v>
      </c>
      <c r="N105" s="16">
        <v>0</v>
      </c>
      <c r="O105" s="26">
        <v>0</v>
      </c>
      <c r="P105" s="26">
        <v>0</v>
      </c>
      <c r="Q105" s="26">
        <v>0</v>
      </c>
      <c r="R105" s="26">
        <v>0</v>
      </c>
      <c r="S105" s="16">
        <v>0</v>
      </c>
      <c r="T105" s="16">
        <v>0</v>
      </c>
      <c r="U105" s="16">
        <v>0</v>
      </c>
      <c r="V105" s="16">
        <v>0</v>
      </c>
      <c r="W105" s="16">
        <v>0</v>
      </c>
      <c r="X105" s="16">
        <v>0</v>
      </c>
      <c r="Y105" s="16">
        <v>0</v>
      </c>
      <c r="Z105" s="16">
        <v>0</v>
      </c>
      <c r="AA105" s="16">
        <v>0</v>
      </c>
      <c r="AB105" s="26" t="s">
        <v>1777</v>
      </c>
      <c r="AC105" s="16" t="s">
        <v>1979</v>
      </c>
      <c r="AD105" s="16" t="s">
        <v>1779</v>
      </c>
      <c r="AE105" s="16" t="s">
        <v>203</v>
      </c>
      <c r="AF105" s="16" t="b">
        <v>0</v>
      </c>
      <c r="AG105" s="16" t="b">
        <v>0</v>
      </c>
      <c r="AH105" s="16" t="s">
        <v>1804</v>
      </c>
      <c r="AI105" s="16" t="s">
        <v>1990</v>
      </c>
    </row>
    <row r="106" spans="1:35" x14ac:dyDescent="0.25">
      <c r="A106" s="16" t="s">
        <v>201</v>
      </c>
      <c r="B106" s="30" t="s">
        <v>5785</v>
      </c>
      <c r="C106" s="28"/>
      <c r="D106" s="28"/>
      <c r="E106" s="29"/>
      <c r="F106" s="29"/>
      <c r="G106" s="28"/>
      <c r="H106" s="29"/>
      <c r="I106" s="28"/>
      <c r="J106" s="28"/>
      <c r="K106" s="28"/>
      <c r="L106" s="28"/>
      <c r="M106" s="29"/>
      <c r="N106" s="29"/>
      <c r="O106" s="28"/>
      <c r="P106" s="28"/>
      <c r="Q106" s="28"/>
      <c r="R106" s="28"/>
      <c r="S106" s="29"/>
      <c r="T106" s="29"/>
      <c r="U106" s="29"/>
      <c r="V106" s="29"/>
      <c r="W106" s="29"/>
      <c r="X106" s="29"/>
      <c r="Y106" s="29"/>
      <c r="Z106" s="29"/>
      <c r="AA106" s="29"/>
      <c r="AB106" s="28"/>
      <c r="AC106" s="29"/>
      <c r="AD106" s="29"/>
      <c r="AE106" s="29"/>
      <c r="AF106" s="29"/>
      <c r="AG106" s="29"/>
      <c r="AH106" s="29"/>
      <c r="AI106" s="29"/>
    </row>
    <row r="107" spans="1:35" x14ac:dyDescent="0.25">
      <c r="A107" s="16" t="s">
        <v>201</v>
      </c>
      <c r="B107" s="28"/>
      <c r="C107" s="28"/>
      <c r="D107" s="28"/>
      <c r="E107" s="29"/>
      <c r="F107" s="29"/>
      <c r="G107" s="28"/>
      <c r="H107" s="29"/>
      <c r="I107" s="28"/>
      <c r="J107" s="28"/>
      <c r="K107" s="28"/>
      <c r="L107" s="28"/>
      <c r="M107" s="29"/>
      <c r="N107" s="29"/>
      <c r="O107" s="28"/>
      <c r="P107" s="28"/>
      <c r="Q107" s="28"/>
      <c r="R107" s="28"/>
      <c r="S107" s="29"/>
      <c r="T107" s="29"/>
      <c r="U107" s="29"/>
      <c r="V107" s="29"/>
      <c r="W107" s="29"/>
      <c r="X107" s="29"/>
      <c r="Y107" s="29"/>
      <c r="Z107" s="29"/>
      <c r="AA107" s="29"/>
      <c r="AB107" s="28"/>
      <c r="AC107" s="29"/>
      <c r="AD107" s="29"/>
      <c r="AE107" s="29"/>
      <c r="AF107" s="29"/>
      <c r="AG107" s="29"/>
      <c r="AH107" s="29"/>
      <c r="AI107" s="29"/>
    </row>
    <row r="108" spans="1:35" x14ac:dyDescent="0.25">
      <c r="A108" s="16" t="s">
        <v>31</v>
      </c>
      <c r="B108" s="26" t="s">
        <v>31</v>
      </c>
      <c r="C108" s="26" t="s">
        <v>31</v>
      </c>
      <c r="D108" s="26" t="s">
        <v>206</v>
      </c>
      <c r="E108" s="16" t="s">
        <v>207</v>
      </c>
      <c r="F108" s="16" t="s">
        <v>208</v>
      </c>
      <c r="G108" s="26" t="s">
        <v>31</v>
      </c>
      <c r="H108" s="16" t="s">
        <v>31</v>
      </c>
      <c r="I108" s="26">
        <v>2016</v>
      </c>
      <c r="J108" s="26" t="s">
        <v>32</v>
      </c>
      <c r="K108" s="26" t="s">
        <v>33</v>
      </c>
      <c r="L108" s="26" t="s">
        <v>34</v>
      </c>
      <c r="M108" s="16">
        <v>0</v>
      </c>
      <c r="N108" s="16">
        <v>0</v>
      </c>
      <c r="O108" s="26">
        <v>0</v>
      </c>
      <c r="P108" s="26">
        <v>0</v>
      </c>
      <c r="Q108" s="26">
        <v>0</v>
      </c>
      <c r="R108" s="26">
        <v>0</v>
      </c>
      <c r="S108" s="16">
        <v>0</v>
      </c>
      <c r="T108" s="16">
        <v>0</v>
      </c>
      <c r="U108" s="16">
        <v>0</v>
      </c>
      <c r="V108" s="16">
        <v>0</v>
      </c>
      <c r="W108" s="16">
        <v>0</v>
      </c>
      <c r="X108" s="16">
        <v>0</v>
      </c>
      <c r="Y108" s="16">
        <v>0</v>
      </c>
      <c r="Z108" s="16">
        <v>0</v>
      </c>
      <c r="AA108" s="16">
        <v>0</v>
      </c>
      <c r="AB108" s="26" t="s">
        <v>1777</v>
      </c>
      <c r="AC108" s="16" t="s">
        <v>1796</v>
      </c>
      <c r="AD108" s="16" t="s">
        <v>1779</v>
      </c>
      <c r="AE108" s="16" t="s">
        <v>35</v>
      </c>
      <c r="AF108" s="16" t="b">
        <v>0</v>
      </c>
      <c r="AG108" s="16" t="b">
        <v>0</v>
      </c>
      <c r="AH108" s="16" t="s">
        <v>1928</v>
      </c>
      <c r="AI108" s="16" t="s">
        <v>1793</v>
      </c>
    </row>
    <row r="109" spans="1:35" x14ac:dyDescent="0.25">
      <c r="A109" s="16" t="s">
        <v>43</v>
      </c>
      <c r="B109" s="26" t="s">
        <v>44</v>
      </c>
      <c r="C109" s="26" t="s">
        <v>44</v>
      </c>
      <c r="D109" s="26" t="s">
        <v>206</v>
      </c>
      <c r="E109" s="16" t="s">
        <v>207</v>
      </c>
      <c r="F109" s="16" t="s">
        <v>208</v>
      </c>
      <c r="G109" s="26">
        <v>67055</v>
      </c>
      <c r="H109" s="16" t="s">
        <v>209</v>
      </c>
      <c r="I109" s="26">
        <v>2016</v>
      </c>
      <c r="J109" s="26" t="s">
        <v>32</v>
      </c>
      <c r="K109" s="26" t="s">
        <v>33</v>
      </c>
      <c r="L109" s="26" t="s">
        <v>41</v>
      </c>
      <c r="M109" s="16">
        <v>66061.3</v>
      </c>
      <c r="N109" s="16">
        <v>66061.3</v>
      </c>
      <c r="O109" s="26">
        <v>0</v>
      </c>
      <c r="P109" s="26">
        <v>0</v>
      </c>
      <c r="Q109" s="26">
        <v>0</v>
      </c>
      <c r="R109" s="26">
        <v>0</v>
      </c>
      <c r="S109" s="16">
        <v>116225.3</v>
      </c>
      <c r="T109" s="16">
        <v>0</v>
      </c>
      <c r="U109" s="16">
        <v>0</v>
      </c>
      <c r="V109" s="16">
        <v>51705.215700000001</v>
      </c>
      <c r="W109" s="16">
        <v>5156.5848999999998</v>
      </c>
      <c r="X109" s="16">
        <v>0</v>
      </c>
      <c r="Y109" s="16">
        <v>0</v>
      </c>
      <c r="Z109" s="16">
        <v>316.74349999999998</v>
      </c>
      <c r="AA109" s="16">
        <v>8882.7559999999994</v>
      </c>
      <c r="AB109" s="26" t="s">
        <v>1777</v>
      </c>
      <c r="AC109" s="16" t="s">
        <v>1796</v>
      </c>
      <c r="AD109" s="16" t="s">
        <v>1779</v>
      </c>
      <c r="AE109" s="16" t="s">
        <v>35</v>
      </c>
      <c r="AF109" s="16" t="b">
        <v>0</v>
      </c>
      <c r="AG109" s="16" t="b">
        <v>0</v>
      </c>
      <c r="AH109" s="16" t="s">
        <v>1928</v>
      </c>
      <c r="AI109" s="16" t="s">
        <v>1793</v>
      </c>
    </row>
    <row r="110" spans="1:35" x14ac:dyDescent="0.25">
      <c r="A110" s="16" t="s">
        <v>43</v>
      </c>
      <c r="B110" s="26" t="s">
        <v>44</v>
      </c>
      <c r="C110" s="26" t="s">
        <v>44</v>
      </c>
      <c r="D110" s="26" t="s">
        <v>206</v>
      </c>
      <c r="E110" s="16" t="s">
        <v>207</v>
      </c>
      <c r="F110" s="16" t="s">
        <v>208</v>
      </c>
      <c r="G110" s="26">
        <v>70542</v>
      </c>
      <c r="H110" s="16" t="s">
        <v>210</v>
      </c>
      <c r="I110" s="26">
        <v>2016</v>
      </c>
      <c r="J110" s="26" t="s">
        <v>32</v>
      </c>
      <c r="K110" s="26" t="s">
        <v>33</v>
      </c>
      <c r="L110" s="26" t="s">
        <v>41</v>
      </c>
      <c r="M110" s="16">
        <v>440562.48</v>
      </c>
      <c r="N110" s="16">
        <v>440562.48</v>
      </c>
      <c r="O110" s="26">
        <v>0</v>
      </c>
      <c r="P110" s="26">
        <v>0</v>
      </c>
      <c r="Q110" s="26">
        <v>0</v>
      </c>
      <c r="R110" s="26">
        <v>0</v>
      </c>
      <c r="S110" s="16">
        <v>314052.47999999998</v>
      </c>
      <c r="T110" s="16">
        <v>0</v>
      </c>
      <c r="U110" s="16">
        <v>0</v>
      </c>
      <c r="V110" s="16">
        <v>344489.40100000001</v>
      </c>
      <c r="W110" s="16">
        <v>34511.688600000001</v>
      </c>
      <c r="X110" s="16">
        <v>0</v>
      </c>
      <c r="Y110" s="16">
        <v>0</v>
      </c>
      <c r="Z110" s="16">
        <v>2119.8825999999999</v>
      </c>
      <c r="AA110" s="16">
        <v>59441.507799999999</v>
      </c>
      <c r="AB110" s="26" t="s">
        <v>1777</v>
      </c>
      <c r="AC110" s="16" t="s">
        <v>1796</v>
      </c>
      <c r="AD110" s="16" t="s">
        <v>1779</v>
      </c>
      <c r="AE110" s="16" t="s">
        <v>35</v>
      </c>
      <c r="AF110" s="16" t="b">
        <v>0</v>
      </c>
      <c r="AG110" s="16" t="b">
        <v>0</v>
      </c>
      <c r="AH110" s="16" t="s">
        <v>1928</v>
      </c>
      <c r="AI110" s="16" t="s">
        <v>1793</v>
      </c>
    </row>
    <row r="111" spans="1:35" x14ac:dyDescent="0.25">
      <c r="A111" s="16" t="s">
        <v>75</v>
      </c>
      <c r="B111" s="26" t="s">
        <v>40</v>
      </c>
      <c r="C111" s="26" t="s">
        <v>40</v>
      </c>
      <c r="D111" s="26" t="s">
        <v>206</v>
      </c>
      <c r="E111" s="16" t="s">
        <v>207</v>
      </c>
      <c r="F111" s="16" t="s">
        <v>208</v>
      </c>
      <c r="G111" s="26" t="s">
        <v>211</v>
      </c>
      <c r="H111" s="16" t="s">
        <v>212</v>
      </c>
      <c r="I111" s="26">
        <v>2016</v>
      </c>
      <c r="J111" s="26" t="s">
        <v>32</v>
      </c>
      <c r="K111" s="26" t="s">
        <v>33</v>
      </c>
      <c r="L111" s="26" t="s">
        <v>41</v>
      </c>
      <c r="M111" s="16">
        <v>14222.23</v>
      </c>
      <c r="N111" s="16">
        <v>14222.23</v>
      </c>
      <c r="O111" s="26">
        <v>0</v>
      </c>
      <c r="P111" s="26">
        <v>14222.23</v>
      </c>
      <c r="Q111" s="26">
        <v>0</v>
      </c>
      <c r="R111" s="26">
        <v>0</v>
      </c>
      <c r="S111" s="16">
        <v>0</v>
      </c>
      <c r="T111" s="16">
        <v>0</v>
      </c>
      <c r="U111" s="16">
        <v>0</v>
      </c>
      <c r="V111" s="16">
        <v>14222.23</v>
      </c>
      <c r="W111" s="16">
        <v>0</v>
      </c>
      <c r="X111" s="16">
        <v>0</v>
      </c>
      <c r="Y111" s="16">
        <v>0</v>
      </c>
      <c r="Z111" s="16">
        <v>0</v>
      </c>
      <c r="AA111" s="16">
        <v>0</v>
      </c>
      <c r="AB111" s="26" t="s">
        <v>1777</v>
      </c>
      <c r="AC111" s="16" t="s">
        <v>1796</v>
      </c>
      <c r="AD111" s="16" t="s">
        <v>1779</v>
      </c>
      <c r="AE111" s="16" t="s">
        <v>35</v>
      </c>
      <c r="AF111" s="16" t="b">
        <v>0</v>
      </c>
      <c r="AG111" s="16" t="b">
        <v>0</v>
      </c>
      <c r="AH111" s="16" t="s">
        <v>1928</v>
      </c>
      <c r="AI111" s="16" t="s">
        <v>1793</v>
      </c>
    </row>
    <row r="112" spans="1:35" x14ac:dyDescent="0.25">
      <c r="A112" s="16" t="s">
        <v>217</v>
      </c>
      <c r="B112" s="26" t="s">
        <v>165</v>
      </c>
      <c r="C112" s="26" t="s">
        <v>165</v>
      </c>
      <c r="D112" s="26" t="s">
        <v>213</v>
      </c>
      <c r="E112" s="16" t="s">
        <v>214</v>
      </c>
      <c r="F112" s="16" t="s">
        <v>133</v>
      </c>
      <c r="G112" s="26" t="s">
        <v>215</v>
      </c>
      <c r="H112" s="16" t="s">
        <v>216</v>
      </c>
      <c r="I112" s="26">
        <v>2016</v>
      </c>
      <c r="J112" s="26" t="s">
        <v>170</v>
      </c>
      <c r="K112" s="26" t="s">
        <v>218</v>
      </c>
      <c r="L112" s="26" t="s">
        <v>41</v>
      </c>
      <c r="M112" s="16">
        <v>0</v>
      </c>
      <c r="N112" s="16">
        <v>0</v>
      </c>
      <c r="O112" s="26">
        <v>0</v>
      </c>
      <c r="P112" s="26">
        <v>0</v>
      </c>
      <c r="Q112" s="26">
        <v>0</v>
      </c>
      <c r="R112" s="26">
        <v>0</v>
      </c>
      <c r="S112" s="16">
        <v>0</v>
      </c>
      <c r="T112" s="16">
        <v>0</v>
      </c>
      <c r="U112" s="16">
        <v>0</v>
      </c>
      <c r="V112" s="16">
        <v>0</v>
      </c>
      <c r="W112" s="16">
        <v>0</v>
      </c>
      <c r="X112" s="16">
        <v>0</v>
      </c>
      <c r="Y112" s="16">
        <v>0</v>
      </c>
      <c r="Z112" s="16">
        <v>0</v>
      </c>
      <c r="AA112" s="16">
        <v>0</v>
      </c>
      <c r="AB112" s="26" t="s">
        <v>1777</v>
      </c>
      <c r="AC112" s="16" t="s">
        <v>1796</v>
      </c>
      <c r="AD112" s="16" t="s">
        <v>1789</v>
      </c>
      <c r="AE112" s="16" t="s">
        <v>82</v>
      </c>
      <c r="AF112" s="16" t="b">
        <v>0</v>
      </c>
      <c r="AG112" s="16" t="b">
        <v>0</v>
      </c>
      <c r="AH112" s="16" t="s">
        <v>1804</v>
      </c>
      <c r="AI112" s="16" t="s">
        <v>1798</v>
      </c>
    </row>
    <row r="113" spans="1:35" x14ac:dyDescent="0.25">
      <c r="A113" s="16" t="s">
        <v>220</v>
      </c>
      <c r="B113" s="26" t="s">
        <v>165</v>
      </c>
      <c r="C113" s="26" t="s">
        <v>165</v>
      </c>
      <c r="D113" s="26" t="s">
        <v>213</v>
      </c>
      <c r="E113" s="16" t="s">
        <v>214</v>
      </c>
      <c r="F113" s="16" t="s">
        <v>133</v>
      </c>
      <c r="G113" s="26">
        <v>72440</v>
      </c>
      <c r="H113" s="16" t="s">
        <v>219</v>
      </c>
      <c r="I113" s="26">
        <v>2016</v>
      </c>
      <c r="J113" s="26" t="s">
        <v>32</v>
      </c>
      <c r="K113" s="26" t="s">
        <v>33</v>
      </c>
      <c r="L113" s="26" t="s">
        <v>41</v>
      </c>
      <c r="M113" s="16">
        <v>293622.84000000003</v>
      </c>
      <c r="N113" s="16">
        <v>293622.84000000003</v>
      </c>
      <c r="O113" s="26">
        <v>0</v>
      </c>
      <c r="P113" s="26">
        <v>0</v>
      </c>
      <c r="Q113" s="26">
        <v>0</v>
      </c>
      <c r="R113" s="26">
        <v>0</v>
      </c>
      <c r="S113" s="16">
        <v>238622.84</v>
      </c>
      <c r="T113" s="16">
        <v>0</v>
      </c>
      <c r="U113" s="16">
        <v>0</v>
      </c>
      <c r="V113" s="16">
        <v>0</v>
      </c>
      <c r="W113" s="16">
        <v>0</v>
      </c>
      <c r="X113" s="16">
        <v>0</v>
      </c>
      <c r="Y113" s="16">
        <v>0</v>
      </c>
      <c r="Z113" s="16">
        <v>0</v>
      </c>
      <c r="AA113" s="16">
        <v>0</v>
      </c>
      <c r="AB113" s="26" t="s">
        <v>1777</v>
      </c>
      <c r="AC113" s="16" t="s">
        <v>1796</v>
      </c>
      <c r="AD113" s="16" t="s">
        <v>1789</v>
      </c>
      <c r="AE113" s="16" t="s">
        <v>82</v>
      </c>
      <c r="AF113" s="16" t="b">
        <v>0</v>
      </c>
      <c r="AG113" s="16" t="b">
        <v>0</v>
      </c>
      <c r="AH113" s="16" t="s">
        <v>1804</v>
      </c>
      <c r="AI113" s="16" t="s">
        <v>1798</v>
      </c>
    </row>
    <row r="114" spans="1:35" x14ac:dyDescent="0.25">
      <c r="A114" s="16" t="s">
        <v>75</v>
      </c>
      <c r="B114" s="26" t="s">
        <v>40</v>
      </c>
      <c r="C114" s="26" t="s">
        <v>40</v>
      </c>
      <c r="D114" s="26" t="s">
        <v>213</v>
      </c>
      <c r="E114" s="16" t="s">
        <v>214</v>
      </c>
      <c r="F114" s="16" t="s">
        <v>133</v>
      </c>
      <c r="G114" s="26" t="s">
        <v>221</v>
      </c>
      <c r="H114" s="16" t="s">
        <v>222</v>
      </c>
      <c r="I114" s="26">
        <v>2016</v>
      </c>
      <c r="J114" s="26" t="s">
        <v>32</v>
      </c>
      <c r="K114" s="26" t="s">
        <v>33</v>
      </c>
      <c r="L114" s="26" t="s">
        <v>41</v>
      </c>
      <c r="M114" s="16">
        <v>1177690.26</v>
      </c>
      <c r="N114" s="16">
        <v>0</v>
      </c>
      <c r="O114" s="26">
        <v>0</v>
      </c>
      <c r="P114" s="26">
        <v>0</v>
      </c>
      <c r="Q114" s="26">
        <v>0</v>
      </c>
      <c r="R114" s="26">
        <v>1177690.26</v>
      </c>
      <c r="S114" s="16">
        <v>0</v>
      </c>
      <c r="T114" s="16">
        <v>0</v>
      </c>
      <c r="U114" s="16">
        <v>0</v>
      </c>
      <c r="V114" s="16">
        <v>0</v>
      </c>
      <c r="W114" s="16">
        <v>0</v>
      </c>
      <c r="X114" s="16">
        <v>1177690.26</v>
      </c>
      <c r="Y114" s="16">
        <v>0</v>
      </c>
      <c r="Z114" s="16">
        <v>0</v>
      </c>
      <c r="AA114" s="16">
        <v>0</v>
      </c>
      <c r="AB114" s="26" t="s">
        <v>1777</v>
      </c>
      <c r="AC114" s="16" t="s">
        <v>1796</v>
      </c>
      <c r="AD114" s="16" t="s">
        <v>1789</v>
      </c>
      <c r="AE114" s="16" t="s">
        <v>82</v>
      </c>
      <c r="AF114" s="16" t="b">
        <v>0</v>
      </c>
      <c r="AG114" s="16" t="b">
        <v>0</v>
      </c>
      <c r="AH114" s="16" t="s">
        <v>1804</v>
      </c>
      <c r="AI114" s="16" t="s">
        <v>1798</v>
      </c>
    </row>
    <row r="115" spans="1:35" x14ac:dyDescent="0.25">
      <c r="A115" s="16" t="s">
        <v>31</v>
      </c>
      <c r="B115" s="26" t="s">
        <v>31</v>
      </c>
      <c r="C115" s="26" t="s">
        <v>31</v>
      </c>
      <c r="D115" s="26" t="s">
        <v>223</v>
      </c>
      <c r="E115" s="16" t="s">
        <v>224</v>
      </c>
      <c r="F115" s="16" t="s">
        <v>78</v>
      </c>
      <c r="G115" s="26" t="s">
        <v>31</v>
      </c>
      <c r="H115" s="16" t="s">
        <v>31</v>
      </c>
      <c r="I115" s="26">
        <v>2016</v>
      </c>
      <c r="J115" s="26" t="s">
        <v>32</v>
      </c>
      <c r="K115" s="26" t="s">
        <v>33</v>
      </c>
      <c r="L115" s="26" t="s">
        <v>34</v>
      </c>
      <c r="M115" s="16">
        <v>0</v>
      </c>
      <c r="N115" s="16">
        <v>0</v>
      </c>
      <c r="O115" s="26">
        <v>0</v>
      </c>
      <c r="P115" s="26">
        <v>0</v>
      </c>
      <c r="Q115" s="26">
        <v>0</v>
      </c>
      <c r="R115" s="26">
        <v>0</v>
      </c>
      <c r="S115" s="16">
        <v>0</v>
      </c>
      <c r="T115" s="16">
        <v>0</v>
      </c>
      <c r="U115" s="16">
        <v>0</v>
      </c>
      <c r="V115" s="16">
        <v>0</v>
      </c>
      <c r="W115" s="16">
        <v>0</v>
      </c>
      <c r="X115" s="16">
        <v>0</v>
      </c>
      <c r="Y115" s="16">
        <v>0</v>
      </c>
      <c r="Z115" s="16">
        <v>0</v>
      </c>
      <c r="AA115" s="16">
        <v>0</v>
      </c>
      <c r="AB115" s="26" t="s">
        <v>1777</v>
      </c>
      <c r="AC115" s="16" t="s">
        <v>1796</v>
      </c>
      <c r="AD115" s="16" t="s">
        <v>1779</v>
      </c>
      <c r="AE115" s="16" t="s">
        <v>65</v>
      </c>
      <c r="AF115" s="16" t="b">
        <v>0</v>
      </c>
      <c r="AG115" s="16" t="b">
        <v>0</v>
      </c>
      <c r="AH115" s="16">
        <v>0</v>
      </c>
      <c r="AI115" s="16" t="s">
        <v>1869</v>
      </c>
    </row>
    <row r="116" spans="1:35" x14ac:dyDescent="0.25">
      <c r="A116" s="16" t="s">
        <v>43</v>
      </c>
      <c r="B116" s="26" t="s">
        <v>44</v>
      </c>
      <c r="C116" s="26" t="s">
        <v>44</v>
      </c>
      <c r="D116" s="26" t="s">
        <v>223</v>
      </c>
      <c r="E116" s="16" t="s">
        <v>224</v>
      </c>
      <c r="F116" s="16" t="s">
        <v>78</v>
      </c>
      <c r="G116" s="26">
        <v>66858</v>
      </c>
      <c r="H116" s="16" t="s">
        <v>226</v>
      </c>
      <c r="I116" s="26">
        <v>2016</v>
      </c>
      <c r="J116" s="26" t="s">
        <v>32</v>
      </c>
      <c r="K116" s="26" t="s">
        <v>33</v>
      </c>
      <c r="L116" s="26" t="s">
        <v>41</v>
      </c>
      <c r="M116" s="16">
        <v>141776.73000000001</v>
      </c>
      <c r="N116" s="16">
        <v>141776.73000000001</v>
      </c>
      <c r="O116" s="26">
        <v>0</v>
      </c>
      <c r="P116" s="26">
        <v>0</v>
      </c>
      <c r="Q116" s="26">
        <v>0</v>
      </c>
      <c r="R116" s="26">
        <v>0</v>
      </c>
      <c r="S116" s="16">
        <v>165924.73000000001</v>
      </c>
      <c r="T116" s="16">
        <v>0</v>
      </c>
      <c r="U116" s="16">
        <v>130285.6841</v>
      </c>
      <c r="V116" s="16">
        <v>0</v>
      </c>
      <c r="W116" s="16">
        <v>8255.9541000000008</v>
      </c>
      <c r="X116" s="16">
        <v>0</v>
      </c>
      <c r="Y116" s="16">
        <v>0</v>
      </c>
      <c r="Z116" s="16">
        <v>647.01840000000004</v>
      </c>
      <c r="AA116" s="16">
        <v>2588.0735</v>
      </c>
      <c r="AB116" s="26" t="s">
        <v>1777</v>
      </c>
      <c r="AC116" s="16" t="s">
        <v>1796</v>
      </c>
      <c r="AD116" s="16" t="s">
        <v>1779</v>
      </c>
      <c r="AE116" s="16" t="s">
        <v>65</v>
      </c>
      <c r="AF116" s="16" t="b">
        <v>0</v>
      </c>
      <c r="AG116" s="16" t="b">
        <v>0</v>
      </c>
      <c r="AH116" s="16">
        <v>0</v>
      </c>
      <c r="AI116" s="16" t="s">
        <v>1869</v>
      </c>
    </row>
    <row r="117" spans="1:35" x14ac:dyDescent="0.25">
      <c r="A117" s="16" t="s">
        <v>43</v>
      </c>
      <c r="B117" s="26" t="s">
        <v>44</v>
      </c>
      <c r="C117" s="26" t="s">
        <v>44</v>
      </c>
      <c r="D117" s="26" t="s">
        <v>223</v>
      </c>
      <c r="E117" s="16" t="s">
        <v>224</v>
      </c>
      <c r="F117" s="16" t="s">
        <v>78</v>
      </c>
      <c r="G117" s="26">
        <v>70366</v>
      </c>
      <c r="H117" s="16" t="s">
        <v>227</v>
      </c>
      <c r="I117" s="26">
        <v>2016</v>
      </c>
      <c r="J117" s="26" t="s">
        <v>32</v>
      </c>
      <c r="K117" s="26" t="s">
        <v>33</v>
      </c>
      <c r="L117" s="26" t="s">
        <v>41</v>
      </c>
      <c r="M117" s="16">
        <v>1044395.82</v>
      </c>
      <c r="N117" s="16">
        <v>1044395.82</v>
      </c>
      <c r="O117" s="26">
        <v>0</v>
      </c>
      <c r="P117" s="26">
        <v>0</v>
      </c>
      <c r="Q117" s="26">
        <v>0</v>
      </c>
      <c r="R117" s="26">
        <v>0</v>
      </c>
      <c r="S117" s="16">
        <v>971204.82</v>
      </c>
      <c r="T117" s="16">
        <v>0</v>
      </c>
      <c r="U117" s="16">
        <v>962031.82790000003</v>
      </c>
      <c r="V117" s="16">
        <v>0</v>
      </c>
      <c r="W117" s="16">
        <v>59175.930899999999</v>
      </c>
      <c r="X117" s="16">
        <v>0</v>
      </c>
      <c r="Y117" s="16">
        <v>0</v>
      </c>
      <c r="Z117" s="16">
        <v>4637.6121000000003</v>
      </c>
      <c r="AA117" s="16">
        <v>18550.448700000001</v>
      </c>
      <c r="AB117" s="26" t="s">
        <v>1777</v>
      </c>
      <c r="AC117" s="16" t="s">
        <v>1796</v>
      </c>
      <c r="AD117" s="16" t="s">
        <v>1779</v>
      </c>
      <c r="AE117" s="16" t="s">
        <v>65</v>
      </c>
      <c r="AF117" s="16" t="b">
        <v>0</v>
      </c>
      <c r="AG117" s="16" t="b">
        <v>0</v>
      </c>
      <c r="AH117" s="16">
        <v>0</v>
      </c>
      <c r="AI117" s="16" t="s">
        <v>1869</v>
      </c>
    </row>
    <row r="118" spans="1:35" x14ac:dyDescent="0.25">
      <c r="A118" s="16" t="s">
        <v>31</v>
      </c>
      <c r="B118" s="26" t="s">
        <v>31</v>
      </c>
      <c r="C118" s="26" t="s">
        <v>31</v>
      </c>
      <c r="D118" s="26" t="s">
        <v>228</v>
      </c>
      <c r="E118" s="16" t="s">
        <v>229</v>
      </c>
      <c r="F118" s="16" t="s">
        <v>230</v>
      </c>
      <c r="G118" s="26" t="s">
        <v>31</v>
      </c>
      <c r="H118" s="16" t="s">
        <v>31</v>
      </c>
      <c r="I118" s="26">
        <v>2016</v>
      </c>
      <c r="J118" s="26" t="s">
        <v>32</v>
      </c>
      <c r="K118" s="26" t="s">
        <v>33</v>
      </c>
      <c r="L118" s="26" t="s">
        <v>34</v>
      </c>
      <c r="M118" s="16">
        <v>0</v>
      </c>
      <c r="N118" s="16">
        <v>0</v>
      </c>
      <c r="O118" s="26">
        <v>0</v>
      </c>
      <c r="P118" s="26">
        <v>0</v>
      </c>
      <c r="Q118" s="26">
        <v>0</v>
      </c>
      <c r="R118" s="26">
        <v>0</v>
      </c>
      <c r="S118" s="16">
        <v>0</v>
      </c>
      <c r="T118" s="16">
        <v>0</v>
      </c>
      <c r="U118" s="16">
        <v>0</v>
      </c>
      <c r="V118" s="16">
        <v>0</v>
      </c>
      <c r="W118" s="16">
        <v>0</v>
      </c>
      <c r="X118" s="16">
        <v>0</v>
      </c>
      <c r="Y118" s="16">
        <v>0</v>
      </c>
      <c r="Z118" s="16">
        <v>0</v>
      </c>
      <c r="AA118" s="16">
        <v>0</v>
      </c>
      <c r="AB118" s="26" t="s">
        <v>1710</v>
      </c>
      <c r="AC118" s="16">
        <v>0</v>
      </c>
      <c r="AD118" s="16" t="s">
        <v>1779</v>
      </c>
      <c r="AE118" s="16" t="s">
        <v>35</v>
      </c>
      <c r="AF118" s="16" t="b">
        <v>0</v>
      </c>
      <c r="AG118" s="16" t="b">
        <v>0</v>
      </c>
      <c r="AH118" s="16" t="s">
        <v>2032</v>
      </c>
      <c r="AI118" s="16" t="s">
        <v>1740</v>
      </c>
    </row>
    <row r="119" spans="1:35" x14ac:dyDescent="0.25">
      <c r="A119" s="16" t="s">
        <v>58</v>
      </c>
      <c r="B119" s="26" t="s">
        <v>40</v>
      </c>
      <c r="C119" s="26" t="s">
        <v>40</v>
      </c>
      <c r="D119" s="26" t="s">
        <v>228</v>
      </c>
      <c r="E119" s="16" t="s">
        <v>229</v>
      </c>
      <c r="F119" s="16" t="s">
        <v>230</v>
      </c>
      <c r="G119" s="26" t="s">
        <v>232</v>
      </c>
      <c r="H119" s="16" t="s">
        <v>233</v>
      </c>
      <c r="I119" s="26">
        <v>2016</v>
      </c>
      <c r="J119" s="26" t="s">
        <v>32</v>
      </c>
      <c r="K119" s="26" t="s">
        <v>33</v>
      </c>
      <c r="L119" s="26" t="s">
        <v>41</v>
      </c>
      <c r="M119" s="16">
        <v>241233.48</v>
      </c>
      <c r="N119" s="16">
        <v>241233.48</v>
      </c>
      <c r="O119" s="26">
        <v>0</v>
      </c>
      <c r="P119" s="26">
        <v>0</v>
      </c>
      <c r="Q119" s="26">
        <v>0</v>
      </c>
      <c r="R119" s="26">
        <v>0</v>
      </c>
      <c r="S119" s="16">
        <v>345294.48</v>
      </c>
      <c r="T119" s="16">
        <v>0</v>
      </c>
      <c r="U119" s="16">
        <v>0</v>
      </c>
      <c r="V119" s="16">
        <v>217069.05249999999</v>
      </c>
      <c r="W119" s="16">
        <v>8383.5769999999993</v>
      </c>
      <c r="X119" s="16">
        <v>0</v>
      </c>
      <c r="Y119" s="16">
        <v>0</v>
      </c>
      <c r="Z119" s="16">
        <v>2465.7577999999999</v>
      </c>
      <c r="AA119" s="16">
        <v>13315.092699999999</v>
      </c>
      <c r="AB119" s="26" t="s">
        <v>1710</v>
      </c>
      <c r="AC119" s="16">
        <v>0</v>
      </c>
      <c r="AD119" s="16" t="s">
        <v>1779</v>
      </c>
      <c r="AE119" s="16" t="s">
        <v>35</v>
      </c>
      <c r="AF119" s="16" t="b">
        <v>0</v>
      </c>
      <c r="AG119" s="16" t="b">
        <v>0</v>
      </c>
      <c r="AH119" s="16" t="s">
        <v>2032</v>
      </c>
      <c r="AI119" s="16" t="s">
        <v>1740</v>
      </c>
    </row>
    <row r="120" spans="1:35" x14ac:dyDescent="0.25">
      <c r="A120" s="16" t="s">
        <v>58</v>
      </c>
      <c r="B120" s="26" t="s">
        <v>40</v>
      </c>
      <c r="C120" s="26" t="s">
        <v>40</v>
      </c>
      <c r="D120" s="26" t="s">
        <v>228</v>
      </c>
      <c r="E120" s="16" t="s">
        <v>229</v>
      </c>
      <c r="F120" s="16" t="s">
        <v>230</v>
      </c>
      <c r="G120" s="26" t="s">
        <v>234</v>
      </c>
      <c r="H120" s="16" t="s">
        <v>235</v>
      </c>
      <c r="I120" s="26">
        <v>2016</v>
      </c>
      <c r="J120" s="26" t="s">
        <v>32</v>
      </c>
      <c r="K120" s="26" t="s">
        <v>33</v>
      </c>
      <c r="L120" s="26" t="s">
        <v>41</v>
      </c>
      <c r="M120" s="16">
        <v>208672.54</v>
      </c>
      <c r="N120" s="16">
        <v>208672.54</v>
      </c>
      <c r="O120" s="26">
        <v>0</v>
      </c>
      <c r="P120" s="26">
        <v>0</v>
      </c>
      <c r="Q120" s="26">
        <v>0</v>
      </c>
      <c r="R120" s="26">
        <v>0</v>
      </c>
      <c r="S120" s="16">
        <v>138255.54</v>
      </c>
      <c r="T120" s="16">
        <v>0</v>
      </c>
      <c r="U120" s="16">
        <v>0</v>
      </c>
      <c r="V120" s="16">
        <v>181345.29190000001</v>
      </c>
      <c r="W120" s="16">
        <v>9480.8819999999996</v>
      </c>
      <c r="X120" s="16">
        <v>0</v>
      </c>
      <c r="Y120" s="16">
        <v>0</v>
      </c>
      <c r="Z120" s="16">
        <v>2788.4947000000002</v>
      </c>
      <c r="AA120" s="16">
        <v>15057.8714</v>
      </c>
      <c r="AB120" s="26" t="s">
        <v>1710</v>
      </c>
      <c r="AC120" s="16">
        <v>0</v>
      </c>
      <c r="AD120" s="16" t="s">
        <v>1779</v>
      </c>
      <c r="AE120" s="16" t="s">
        <v>35</v>
      </c>
      <c r="AF120" s="16" t="b">
        <v>0</v>
      </c>
      <c r="AG120" s="16" t="b">
        <v>0</v>
      </c>
      <c r="AH120" s="16" t="s">
        <v>2032</v>
      </c>
      <c r="AI120" s="16" t="s">
        <v>1740</v>
      </c>
    </row>
    <row r="121" spans="1:35" x14ac:dyDescent="0.25">
      <c r="A121" s="16" t="s">
        <v>43</v>
      </c>
      <c r="B121" s="26" t="s">
        <v>44</v>
      </c>
      <c r="C121" s="26" t="s">
        <v>44</v>
      </c>
      <c r="D121" s="26" t="s">
        <v>228</v>
      </c>
      <c r="E121" s="16" t="s">
        <v>229</v>
      </c>
      <c r="F121" s="16" t="s">
        <v>230</v>
      </c>
      <c r="G121" s="26">
        <v>68783</v>
      </c>
      <c r="H121" s="16" t="s">
        <v>236</v>
      </c>
      <c r="I121" s="26">
        <v>2016</v>
      </c>
      <c r="J121" s="26" t="s">
        <v>32</v>
      </c>
      <c r="K121" s="26" t="s">
        <v>33</v>
      </c>
      <c r="L121" s="26" t="s">
        <v>41</v>
      </c>
      <c r="M121" s="16">
        <v>76389.77</v>
      </c>
      <c r="N121" s="16">
        <v>76389.77</v>
      </c>
      <c r="O121" s="26">
        <v>0</v>
      </c>
      <c r="P121" s="26">
        <v>0</v>
      </c>
      <c r="Q121" s="26">
        <v>0</v>
      </c>
      <c r="R121" s="26">
        <v>0</v>
      </c>
      <c r="S121" s="16">
        <v>87650.77</v>
      </c>
      <c r="T121" s="16">
        <v>0</v>
      </c>
      <c r="U121" s="16">
        <v>0</v>
      </c>
      <c r="V121" s="16">
        <v>68874.7592</v>
      </c>
      <c r="W121" s="16">
        <v>670.08569999999997</v>
      </c>
      <c r="X121" s="16">
        <v>0</v>
      </c>
      <c r="Y121" s="16">
        <v>0</v>
      </c>
      <c r="Z121" s="16">
        <v>670.08569999999997</v>
      </c>
      <c r="AA121" s="16">
        <v>6174.8395</v>
      </c>
      <c r="AB121" s="26" t="s">
        <v>1710</v>
      </c>
      <c r="AC121" s="16">
        <v>0</v>
      </c>
      <c r="AD121" s="16" t="s">
        <v>1779</v>
      </c>
      <c r="AE121" s="16" t="s">
        <v>35</v>
      </c>
      <c r="AF121" s="16" t="b">
        <v>0</v>
      </c>
      <c r="AG121" s="16" t="b">
        <v>0</v>
      </c>
      <c r="AH121" s="16" t="s">
        <v>2032</v>
      </c>
      <c r="AI121" s="16" t="s">
        <v>1740</v>
      </c>
    </row>
    <row r="122" spans="1:35" x14ac:dyDescent="0.25">
      <c r="A122" s="16" t="s">
        <v>43</v>
      </c>
      <c r="B122" s="26" t="s">
        <v>44</v>
      </c>
      <c r="C122" s="26" t="s">
        <v>44</v>
      </c>
      <c r="D122" s="26" t="s">
        <v>228</v>
      </c>
      <c r="E122" s="16" t="s">
        <v>229</v>
      </c>
      <c r="F122" s="16" t="s">
        <v>230</v>
      </c>
      <c r="G122" s="26">
        <v>72268</v>
      </c>
      <c r="H122" s="16" t="s">
        <v>237</v>
      </c>
      <c r="I122" s="26">
        <v>2016</v>
      </c>
      <c r="J122" s="26" t="s">
        <v>32</v>
      </c>
      <c r="K122" s="26" t="s">
        <v>33</v>
      </c>
      <c r="L122" s="26" t="s">
        <v>41</v>
      </c>
      <c r="M122" s="16">
        <v>50311.75</v>
      </c>
      <c r="N122" s="16">
        <v>50311.75</v>
      </c>
      <c r="O122" s="26">
        <v>0</v>
      </c>
      <c r="P122" s="26">
        <v>0</v>
      </c>
      <c r="Q122" s="26">
        <v>0</v>
      </c>
      <c r="R122" s="26">
        <v>0</v>
      </c>
      <c r="S122" s="16">
        <v>31640.75</v>
      </c>
      <c r="T122" s="16">
        <v>0</v>
      </c>
      <c r="U122" s="16">
        <v>0</v>
      </c>
      <c r="V122" s="16">
        <v>45362.2215</v>
      </c>
      <c r="W122" s="16">
        <v>441.33109999999999</v>
      </c>
      <c r="X122" s="16">
        <v>0</v>
      </c>
      <c r="Y122" s="16">
        <v>0</v>
      </c>
      <c r="Z122" s="16">
        <v>441.33109999999999</v>
      </c>
      <c r="AA122" s="16">
        <v>4066.8663999999999</v>
      </c>
      <c r="AB122" s="26" t="s">
        <v>1710</v>
      </c>
      <c r="AC122" s="16">
        <v>0</v>
      </c>
      <c r="AD122" s="16" t="s">
        <v>1779</v>
      </c>
      <c r="AE122" s="16" t="s">
        <v>35</v>
      </c>
      <c r="AF122" s="16" t="b">
        <v>0</v>
      </c>
      <c r="AG122" s="16" t="b">
        <v>0</v>
      </c>
      <c r="AH122" s="16" t="s">
        <v>2032</v>
      </c>
      <c r="AI122" s="16" t="s">
        <v>1740</v>
      </c>
    </row>
    <row r="123" spans="1:35" x14ac:dyDescent="0.25">
      <c r="A123" s="16" t="s">
        <v>31</v>
      </c>
      <c r="B123" s="26" t="s">
        <v>31</v>
      </c>
      <c r="C123" s="26" t="s">
        <v>31</v>
      </c>
      <c r="D123" s="26" t="s">
        <v>238</v>
      </c>
      <c r="E123" s="16" t="s">
        <v>239</v>
      </c>
      <c r="F123" s="16" t="s">
        <v>240</v>
      </c>
      <c r="G123" s="26" t="s">
        <v>31</v>
      </c>
      <c r="H123" s="16" t="s">
        <v>31</v>
      </c>
      <c r="I123" s="26">
        <v>2016</v>
      </c>
      <c r="J123" s="26" t="s">
        <v>32</v>
      </c>
      <c r="K123" s="26" t="s">
        <v>33</v>
      </c>
      <c r="L123" s="26" t="s">
        <v>34</v>
      </c>
      <c r="M123" s="16">
        <v>0</v>
      </c>
      <c r="N123" s="16">
        <v>0</v>
      </c>
      <c r="O123" s="26">
        <v>0</v>
      </c>
      <c r="P123" s="26">
        <v>0</v>
      </c>
      <c r="Q123" s="26">
        <v>0</v>
      </c>
      <c r="R123" s="26">
        <v>0</v>
      </c>
      <c r="S123" s="16">
        <v>0</v>
      </c>
      <c r="T123" s="16">
        <v>0</v>
      </c>
      <c r="U123" s="16">
        <v>0</v>
      </c>
      <c r="V123" s="16">
        <v>0</v>
      </c>
      <c r="W123" s="16">
        <v>0</v>
      </c>
      <c r="X123" s="16">
        <v>0</v>
      </c>
      <c r="Y123" s="16">
        <v>0</v>
      </c>
      <c r="Z123" s="16">
        <v>0</v>
      </c>
      <c r="AA123" s="16">
        <v>0</v>
      </c>
      <c r="AB123" s="26" t="s">
        <v>1777</v>
      </c>
      <c r="AC123" s="16" t="s">
        <v>2040</v>
      </c>
      <c r="AD123" s="16" t="s">
        <v>1779</v>
      </c>
      <c r="AE123" s="16" t="s">
        <v>35</v>
      </c>
      <c r="AF123" s="16" t="b">
        <v>0</v>
      </c>
      <c r="AG123" s="16" t="b">
        <v>0</v>
      </c>
      <c r="AH123" s="16" t="s">
        <v>2042</v>
      </c>
      <c r="AI123" s="16" t="s">
        <v>2047</v>
      </c>
    </row>
    <row r="124" spans="1:35" x14ac:dyDescent="0.25">
      <c r="A124" s="16" t="s">
        <v>66</v>
      </c>
      <c r="B124" s="30" t="s">
        <v>5785</v>
      </c>
      <c r="C124" s="28"/>
      <c r="D124" s="28"/>
      <c r="E124" s="29"/>
      <c r="F124" s="29"/>
      <c r="G124" s="28"/>
      <c r="H124" s="29"/>
      <c r="I124" s="28"/>
      <c r="J124" s="28"/>
      <c r="K124" s="28"/>
      <c r="L124" s="28"/>
      <c r="M124" s="29"/>
      <c r="N124" s="29"/>
      <c r="O124" s="28"/>
      <c r="P124" s="28"/>
      <c r="Q124" s="28"/>
      <c r="R124" s="28"/>
      <c r="S124" s="29"/>
      <c r="T124" s="29"/>
      <c r="U124" s="29"/>
      <c r="V124" s="29"/>
      <c r="W124" s="29"/>
      <c r="X124" s="29"/>
      <c r="Y124" s="29"/>
      <c r="Z124" s="29"/>
      <c r="AA124" s="29"/>
      <c r="AB124" s="28"/>
      <c r="AC124" s="29"/>
      <c r="AD124" s="29"/>
      <c r="AE124" s="29"/>
      <c r="AF124" s="29"/>
      <c r="AG124" s="29"/>
      <c r="AH124" s="29"/>
      <c r="AI124" s="29"/>
    </row>
    <row r="125" spans="1:35" x14ac:dyDescent="0.25">
      <c r="A125" s="16" t="s">
        <v>182</v>
      </c>
      <c r="B125" s="26" t="s">
        <v>44</v>
      </c>
      <c r="C125" s="26" t="s">
        <v>44</v>
      </c>
      <c r="D125" s="26" t="s">
        <v>238</v>
      </c>
      <c r="E125" s="16" t="s">
        <v>239</v>
      </c>
      <c r="F125" s="16" t="s">
        <v>240</v>
      </c>
      <c r="G125" s="26">
        <v>67577</v>
      </c>
      <c r="H125" s="16" t="s">
        <v>242</v>
      </c>
      <c r="I125" s="26">
        <v>2016</v>
      </c>
      <c r="J125" s="26" t="s">
        <v>32</v>
      </c>
      <c r="K125" s="26" t="s">
        <v>33</v>
      </c>
      <c r="L125" s="26" t="s">
        <v>41</v>
      </c>
      <c r="M125" s="16">
        <v>70485.61</v>
      </c>
      <c r="N125" s="16">
        <v>70485.61</v>
      </c>
      <c r="O125" s="26">
        <v>0</v>
      </c>
      <c r="P125" s="26">
        <v>0</v>
      </c>
      <c r="Q125" s="26">
        <v>0</v>
      </c>
      <c r="R125" s="26">
        <v>0</v>
      </c>
      <c r="S125" s="16">
        <v>89524.61</v>
      </c>
      <c r="T125" s="16">
        <v>0</v>
      </c>
      <c r="U125" s="16">
        <v>0</v>
      </c>
      <c r="V125" s="16">
        <v>16327.2598</v>
      </c>
      <c r="W125" s="16">
        <v>2767.3319999999999</v>
      </c>
      <c r="X125" s="16">
        <v>0</v>
      </c>
      <c r="Y125" s="16">
        <v>0</v>
      </c>
      <c r="Z125" s="16">
        <v>553.46640000000002</v>
      </c>
      <c r="AA125" s="16">
        <v>50837.551599999999</v>
      </c>
      <c r="AB125" s="26" t="s">
        <v>1777</v>
      </c>
      <c r="AC125" s="16" t="s">
        <v>2040</v>
      </c>
      <c r="AD125" s="16" t="s">
        <v>1779</v>
      </c>
      <c r="AE125" s="16" t="s">
        <v>35</v>
      </c>
      <c r="AF125" s="16" t="b">
        <v>0</v>
      </c>
      <c r="AG125" s="16" t="b">
        <v>0</v>
      </c>
      <c r="AH125" s="16" t="s">
        <v>2042</v>
      </c>
      <c r="AI125" s="16" t="s">
        <v>2047</v>
      </c>
    </row>
    <row r="126" spans="1:35" x14ac:dyDescent="0.25">
      <c r="A126" s="16" t="s">
        <v>243</v>
      </c>
      <c r="B126" s="30" t="s">
        <v>5785</v>
      </c>
      <c r="C126" s="28"/>
      <c r="D126" s="28"/>
      <c r="E126" s="29"/>
      <c r="F126" s="29"/>
      <c r="G126" s="28"/>
      <c r="H126" s="29"/>
      <c r="I126" s="28"/>
      <c r="J126" s="28"/>
      <c r="K126" s="28"/>
      <c r="L126" s="28"/>
      <c r="M126" s="29"/>
      <c r="N126" s="29"/>
      <c r="O126" s="28"/>
      <c r="P126" s="28"/>
      <c r="Q126" s="28"/>
      <c r="R126" s="28"/>
      <c r="S126" s="29"/>
      <c r="T126" s="29"/>
      <c r="U126" s="29"/>
      <c r="V126" s="29"/>
      <c r="W126" s="29"/>
      <c r="X126" s="29"/>
      <c r="Y126" s="29"/>
      <c r="Z126" s="29"/>
      <c r="AA126" s="29"/>
      <c r="AB126" s="28"/>
      <c r="AC126" s="29"/>
      <c r="AD126" s="29"/>
      <c r="AE126" s="29"/>
      <c r="AF126" s="29"/>
      <c r="AG126" s="29"/>
      <c r="AH126" s="29"/>
      <c r="AI126" s="29"/>
    </row>
    <row r="127" spans="1:35" x14ac:dyDescent="0.25">
      <c r="A127" s="16" t="s">
        <v>31</v>
      </c>
      <c r="B127" s="26" t="s">
        <v>31</v>
      </c>
      <c r="C127" s="26" t="s">
        <v>31</v>
      </c>
      <c r="D127" s="26" t="s">
        <v>244</v>
      </c>
      <c r="E127" s="16" t="s">
        <v>245</v>
      </c>
      <c r="F127" s="16" t="s">
        <v>54</v>
      </c>
      <c r="G127" s="26" t="s">
        <v>31</v>
      </c>
      <c r="H127" s="16" t="s">
        <v>31</v>
      </c>
      <c r="I127" s="26">
        <v>2016</v>
      </c>
      <c r="J127" s="26" t="s">
        <v>32</v>
      </c>
      <c r="K127" s="26" t="s">
        <v>33</v>
      </c>
      <c r="L127" s="26" t="s">
        <v>34</v>
      </c>
      <c r="M127" s="16">
        <v>0</v>
      </c>
      <c r="N127" s="16">
        <v>0</v>
      </c>
      <c r="O127" s="26">
        <v>0</v>
      </c>
      <c r="P127" s="26">
        <v>0</v>
      </c>
      <c r="Q127" s="26">
        <v>0</v>
      </c>
      <c r="R127" s="26">
        <v>0</v>
      </c>
      <c r="S127" s="16">
        <v>0</v>
      </c>
      <c r="T127" s="16">
        <v>0</v>
      </c>
      <c r="U127" s="16">
        <v>0</v>
      </c>
      <c r="V127" s="16">
        <v>0</v>
      </c>
      <c r="W127" s="16">
        <v>0</v>
      </c>
      <c r="X127" s="16">
        <v>0</v>
      </c>
      <c r="Y127" s="16">
        <v>0</v>
      </c>
      <c r="Z127" s="16">
        <v>0</v>
      </c>
      <c r="AA127" s="16">
        <v>0</v>
      </c>
      <c r="AB127" s="26" t="s">
        <v>1710</v>
      </c>
      <c r="AC127" s="16">
        <v>0</v>
      </c>
      <c r="AD127" s="16" t="s">
        <v>1711</v>
      </c>
      <c r="AE127" s="16" t="s">
        <v>35</v>
      </c>
      <c r="AF127" s="16" t="b">
        <v>0</v>
      </c>
      <c r="AG127" s="16" t="b">
        <v>0</v>
      </c>
      <c r="AH127" s="16" t="s">
        <v>2062</v>
      </c>
      <c r="AI127" s="16" t="s">
        <v>2064</v>
      </c>
    </row>
    <row r="128" spans="1:35" x14ac:dyDescent="0.25">
      <c r="A128" s="16" t="s">
        <v>247</v>
      </c>
      <c r="B128" s="26" t="s">
        <v>248</v>
      </c>
      <c r="C128" s="26" t="s">
        <v>248</v>
      </c>
      <c r="D128" s="26" t="s">
        <v>244</v>
      </c>
      <c r="E128" s="16" t="s">
        <v>245</v>
      </c>
      <c r="F128" s="16" t="s">
        <v>54</v>
      </c>
      <c r="G128" s="26">
        <v>67518</v>
      </c>
      <c r="H128" s="16" t="s">
        <v>246</v>
      </c>
      <c r="I128" s="26">
        <v>2016</v>
      </c>
      <c r="J128" s="26" t="s">
        <v>32</v>
      </c>
      <c r="K128" s="26" t="s">
        <v>33</v>
      </c>
      <c r="L128" s="26" t="s">
        <v>41</v>
      </c>
      <c r="M128" s="16">
        <v>18563.900000000001</v>
      </c>
      <c r="N128" s="16">
        <v>18563.900000000001</v>
      </c>
      <c r="O128" s="26">
        <v>0</v>
      </c>
      <c r="P128" s="26">
        <v>0</v>
      </c>
      <c r="Q128" s="26">
        <v>0</v>
      </c>
      <c r="R128" s="26">
        <v>0</v>
      </c>
      <c r="S128" s="16">
        <v>19773.900000000001</v>
      </c>
      <c r="T128" s="16">
        <v>0</v>
      </c>
      <c r="U128" s="16">
        <v>0</v>
      </c>
      <c r="V128" s="16">
        <v>13603.913500000001</v>
      </c>
      <c r="W128" s="16">
        <v>4153.8648000000003</v>
      </c>
      <c r="X128" s="16">
        <v>0</v>
      </c>
      <c r="Y128" s="16">
        <v>0</v>
      </c>
      <c r="Z128" s="16">
        <v>0.79930000000000001</v>
      </c>
      <c r="AA128" s="16">
        <v>805.32240000000002</v>
      </c>
      <c r="AB128" s="26" t="s">
        <v>1710</v>
      </c>
      <c r="AC128" s="16">
        <v>0</v>
      </c>
      <c r="AD128" s="16" t="s">
        <v>1711</v>
      </c>
      <c r="AE128" s="16" t="s">
        <v>35</v>
      </c>
      <c r="AF128" s="16" t="b">
        <v>0</v>
      </c>
      <c r="AG128" s="16" t="b">
        <v>0</v>
      </c>
      <c r="AH128" s="16" t="s">
        <v>2062</v>
      </c>
      <c r="AI128" s="16" t="s">
        <v>2064</v>
      </c>
    </row>
    <row r="129" spans="1:35" x14ac:dyDescent="0.25">
      <c r="A129" s="16" t="s">
        <v>247</v>
      </c>
      <c r="B129" s="26" t="s">
        <v>248</v>
      </c>
      <c r="C129" s="26" t="s">
        <v>248</v>
      </c>
      <c r="D129" s="26" t="s">
        <v>244</v>
      </c>
      <c r="E129" s="16" t="s">
        <v>245</v>
      </c>
      <c r="F129" s="16" t="s">
        <v>54</v>
      </c>
      <c r="G129" s="26">
        <v>70916</v>
      </c>
      <c r="H129" s="16" t="s">
        <v>249</v>
      </c>
      <c r="I129" s="26">
        <v>2016</v>
      </c>
      <c r="J129" s="26" t="s">
        <v>32</v>
      </c>
      <c r="K129" s="26" t="s">
        <v>33</v>
      </c>
      <c r="L129" s="26" t="s">
        <v>41</v>
      </c>
      <c r="M129" s="16">
        <v>180589.66</v>
      </c>
      <c r="N129" s="16">
        <v>180589.66</v>
      </c>
      <c r="O129" s="26">
        <v>0</v>
      </c>
      <c r="P129" s="26">
        <v>0</v>
      </c>
      <c r="Q129" s="26">
        <v>0</v>
      </c>
      <c r="R129" s="26">
        <v>0</v>
      </c>
      <c r="S129" s="16">
        <v>163121.66</v>
      </c>
      <c r="T129" s="16">
        <v>0</v>
      </c>
      <c r="U129" s="16">
        <v>0</v>
      </c>
      <c r="V129" s="16">
        <v>135723.96230000001</v>
      </c>
      <c r="W129" s="16">
        <v>37746.995699999999</v>
      </c>
      <c r="X129" s="16">
        <v>0</v>
      </c>
      <c r="Y129" s="16">
        <v>0</v>
      </c>
      <c r="Z129" s="16">
        <v>159.3159</v>
      </c>
      <c r="AA129" s="16">
        <v>6959.3863000000001</v>
      </c>
      <c r="AB129" s="26" t="s">
        <v>1710</v>
      </c>
      <c r="AC129" s="16">
        <v>0</v>
      </c>
      <c r="AD129" s="16" t="s">
        <v>1711</v>
      </c>
      <c r="AE129" s="16" t="s">
        <v>35</v>
      </c>
      <c r="AF129" s="16" t="b">
        <v>0</v>
      </c>
      <c r="AG129" s="16" t="b">
        <v>0</v>
      </c>
      <c r="AH129" s="16" t="s">
        <v>2062</v>
      </c>
      <c r="AI129" s="16" t="s">
        <v>2064</v>
      </c>
    </row>
    <row r="130" spans="1:35" ht="15.75" x14ac:dyDescent="0.3">
      <c r="A130" s="17" t="s">
        <v>5748</v>
      </c>
      <c r="B130" s="26" t="s">
        <v>248</v>
      </c>
      <c r="C130" s="26" t="s">
        <v>248</v>
      </c>
      <c r="D130" s="26" t="s">
        <v>250</v>
      </c>
      <c r="E130" s="16" t="s">
        <v>251</v>
      </c>
      <c r="F130" s="16" t="s">
        <v>54</v>
      </c>
      <c r="G130" s="26" t="s">
        <v>31</v>
      </c>
      <c r="H130" s="16" t="s">
        <v>31</v>
      </c>
      <c r="I130" s="26">
        <v>2016</v>
      </c>
      <c r="J130" s="26" t="s">
        <v>32</v>
      </c>
      <c r="K130" s="26" t="s">
        <v>33</v>
      </c>
      <c r="L130" s="26" t="s">
        <v>34</v>
      </c>
      <c r="M130" s="16">
        <v>-25.1</v>
      </c>
      <c r="N130" s="16">
        <v>-25.1</v>
      </c>
      <c r="O130" s="26">
        <v>0</v>
      </c>
      <c r="P130" s="26">
        <v>0</v>
      </c>
      <c r="Q130" s="26">
        <v>0</v>
      </c>
      <c r="R130" s="26">
        <v>0</v>
      </c>
      <c r="S130" s="16">
        <v>-25.1</v>
      </c>
      <c r="T130" s="16">
        <v>0</v>
      </c>
      <c r="U130" s="16">
        <v>0</v>
      </c>
      <c r="V130" s="16">
        <v>0</v>
      </c>
      <c r="W130" s="16">
        <v>0</v>
      </c>
      <c r="X130" s="16">
        <v>0</v>
      </c>
      <c r="Y130" s="16">
        <v>0</v>
      </c>
      <c r="Z130" s="16">
        <v>0</v>
      </c>
      <c r="AA130" s="16">
        <v>0</v>
      </c>
      <c r="AB130" s="26" t="s">
        <v>1710</v>
      </c>
      <c r="AC130" s="16">
        <v>0</v>
      </c>
      <c r="AD130" s="16" t="s">
        <v>1765</v>
      </c>
      <c r="AE130" s="16" t="s">
        <v>35</v>
      </c>
      <c r="AF130" s="16" t="b">
        <v>1</v>
      </c>
      <c r="AG130" s="16" t="b">
        <v>1</v>
      </c>
      <c r="AH130" s="16" t="s">
        <v>1767</v>
      </c>
      <c r="AI130" s="16" t="s">
        <v>2072</v>
      </c>
    </row>
    <row r="131" spans="1:35" x14ac:dyDescent="0.25">
      <c r="A131" s="16" t="s">
        <v>247</v>
      </c>
      <c r="B131" s="26" t="s">
        <v>248</v>
      </c>
      <c r="C131" s="26" t="s">
        <v>248</v>
      </c>
      <c r="D131" s="26" t="s">
        <v>250</v>
      </c>
      <c r="E131" s="16" t="s">
        <v>251</v>
      </c>
      <c r="F131" s="16" t="s">
        <v>54</v>
      </c>
      <c r="G131" s="26">
        <v>66635</v>
      </c>
      <c r="H131" s="16" t="s">
        <v>252</v>
      </c>
      <c r="I131" s="26">
        <v>2016</v>
      </c>
      <c r="J131" s="26" t="s">
        <v>32</v>
      </c>
      <c r="K131" s="26" t="s">
        <v>33</v>
      </c>
      <c r="L131" s="26" t="s">
        <v>41</v>
      </c>
      <c r="M131" s="16">
        <v>23152.27</v>
      </c>
      <c r="N131" s="16">
        <v>23152.27</v>
      </c>
      <c r="O131" s="26">
        <v>0</v>
      </c>
      <c r="P131" s="26">
        <v>0</v>
      </c>
      <c r="Q131" s="26">
        <v>0</v>
      </c>
      <c r="R131" s="26">
        <v>0</v>
      </c>
      <c r="S131" s="16">
        <v>29445.27</v>
      </c>
      <c r="T131" s="16">
        <v>0</v>
      </c>
      <c r="U131" s="16">
        <v>0</v>
      </c>
      <c r="V131" s="16">
        <v>19431.695599999999</v>
      </c>
      <c r="W131" s="16">
        <v>1946.3557000000001</v>
      </c>
      <c r="X131" s="16">
        <v>0</v>
      </c>
      <c r="Y131" s="16">
        <v>0</v>
      </c>
      <c r="Z131" s="16">
        <v>34.859699999999997</v>
      </c>
      <c r="AA131" s="16">
        <v>1739.3588999999999</v>
      </c>
      <c r="AB131" s="26" t="s">
        <v>1710</v>
      </c>
      <c r="AC131" s="16">
        <v>0</v>
      </c>
      <c r="AD131" s="16" t="s">
        <v>1765</v>
      </c>
      <c r="AE131" s="16" t="s">
        <v>35</v>
      </c>
      <c r="AF131" s="16" t="b">
        <v>1</v>
      </c>
      <c r="AG131" s="16" t="b">
        <v>1</v>
      </c>
      <c r="AH131" s="16" t="s">
        <v>1767</v>
      </c>
      <c r="AI131" s="16" t="s">
        <v>2072</v>
      </c>
    </row>
    <row r="132" spans="1:35" x14ac:dyDescent="0.25">
      <c r="A132" s="16" t="s">
        <v>247</v>
      </c>
      <c r="B132" s="26" t="s">
        <v>248</v>
      </c>
      <c r="C132" s="26" t="s">
        <v>248</v>
      </c>
      <c r="D132" s="26" t="s">
        <v>250</v>
      </c>
      <c r="E132" s="16" t="s">
        <v>251</v>
      </c>
      <c r="F132" s="16" t="s">
        <v>54</v>
      </c>
      <c r="G132" s="26">
        <v>70642</v>
      </c>
      <c r="H132" s="16" t="s">
        <v>253</v>
      </c>
      <c r="I132" s="26">
        <v>2016</v>
      </c>
      <c r="J132" s="26" t="s">
        <v>32</v>
      </c>
      <c r="K132" s="26" t="s">
        <v>33</v>
      </c>
      <c r="L132" s="26" t="s">
        <v>41</v>
      </c>
      <c r="M132" s="16">
        <v>308832.48</v>
      </c>
      <c r="N132" s="16">
        <v>308832.48</v>
      </c>
      <c r="O132" s="26">
        <v>0</v>
      </c>
      <c r="P132" s="26">
        <v>0</v>
      </c>
      <c r="Q132" s="26">
        <v>0</v>
      </c>
      <c r="R132" s="26">
        <v>0</v>
      </c>
      <c r="S132" s="16">
        <v>253781.48</v>
      </c>
      <c r="T132" s="16">
        <v>0</v>
      </c>
      <c r="U132" s="16">
        <v>0</v>
      </c>
      <c r="V132" s="16">
        <v>239958.95740000001</v>
      </c>
      <c r="W132" s="16">
        <v>32188.383099999999</v>
      </c>
      <c r="X132" s="16">
        <v>0</v>
      </c>
      <c r="Y132" s="16">
        <v>0</v>
      </c>
      <c r="Z132" s="16">
        <v>1247.9033999999999</v>
      </c>
      <c r="AA132" s="16">
        <v>35437.2356</v>
      </c>
      <c r="AB132" s="26" t="s">
        <v>1710</v>
      </c>
      <c r="AC132" s="16">
        <v>0</v>
      </c>
      <c r="AD132" s="16" t="s">
        <v>1765</v>
      </c>
      <c r="AE132" s="16" t="s">
        <v>35</v>
      </c>
      <c r="AF132" s="16" t="b">
        <v>1</v>
      </c>
      <c r="AG132" s="16" t="b">
        <v>1</v>
      </c>
      <c r="AH132" s="16" t="s">
        <v>1767</v>
      </c>
      <c r="AI132" s="16" t="s">
        <v>2072</v>
      </c>
    </row>
    <row r="133" spans="1:35" x14ac:dyDescent="0.25">
      <c r="A133" s="16" t="s">
        <v>31</v>
      </c>
      <c r="B133" s="26" t="s">
        <v>31</v>
      </c>
      <c r="C133" s="26" t="s">
        <v>31</v>
      </c>
      <c r="D133" s="26" t="s">
        <v>254</v>
      </c>
      <c r="E133" s="16" t="s">
        <v>255</v>
      </c>
      <c r="F133" s="16" t="s">
        <v>208</v>
      </c>
      <c r="G133" s="26" t="s">
        <v>31</v>
      </c>
      <c r="H133" s="16" t="s">
        <v>31</v>
      </c>
      <c r="I133" s="26">
        <v>2016</v>
      </c>
      <c r="J133" s="26" t="s">
        <v>32</v>
      </c>
      <c r="K133" s="26" t="s">
        <v>33</v>
      </c>
      <c r="L133" s="26" t="s">
        <v>34</v>
      </c>
      <c r="M133" s="16">
        <v>0</v>
      </c>
      <c r="N133" s="16">
        <v>0</v>
      </c>
      <c r="O133" s="26">
        <v>0</v>
      </c>
      <c r="P133" s="26">
        <v>0</v>
      </c>
      <c r="Q133" s="26">
        <v>0</v>
      </c>
      <c r="R133" s="26">
        <v>0</v>
      </c>
      <c r="S133" s="16">
        <v>0</v>
      </c>
      <c r="T133" s="16">
        <v>0</v>
      </c>
      <c r="U133" s="16">
        <v>0</v>
      </c>
      <c r="V133" s="16">
        <v>0</v>
      </c>
      <c r="W133" s="16">
        <v>0</v>
      </c>
      <c r="X133" s="16">
        <v>0</v>
      </c>
      <c r="Y133" s="16">
        <v>0</v>
      </c>
      <c r="Z133" s="16">
        <v>0</v>
      </c>
      <c r="AA133" s="16">
        <v>0</v>
      </c>
      <c r="AB133" s="26" t="s">
        <v>1777</v>
      </c>
      <c r="AC133" s="16" t="s">
        <v>1796</v>
      </c>
      <c r="AD133" s="16" t="s">
        <v>1779</v>
      </c>
      <c r="AE133" s="16" t="s">
        <v>35</v>
      </c>
      <c r="AF133" s="16" t="b">
        <v>0</v>
      </c>
      <c r="AG133" s="16" t="b">
        <v>0</v>
      </c>
      <c r="AH133" s="16" t="s">
        <v>2078</v>
      </c>
      <c r="AI133" s="16" t="s">
        <v>1772</v>
      </c>
    </row>
    <row r="134" spans="1:35" x14ac:dyDescent="0.25">
      <c r="A134" s="16" t="s">
        <v>43</v>
      </c>
      <c r="B134" s="26" t="s">
        <v>44</v>
      </c>
      <c r="C134" s="26" t="s">
        <v>44</v>
      </c>
      <c r="D134" s="26" t="s">
        <v>254</v>
      </c>
      <c r="E134" s="16" t="s">
        <v>255</v>
      </c>
      <c r="F134" s="16" t="s">
        <v>208</v>
      </c>
      <c r="G134" s="26">
        <v>66987</v>
      </c>
      <c r="H134" s="16" t="s">
        <v>256</v>
      </c>
      <c r="I134" s="26">
        <v>2016</v>
      </c>
      <c r="J134" s="26" t="s">
        <v>32</v>
      </c>
      <c r="K134" s="26" t="s">
        <v>33</v>
      </c>
      <c r="L134" s="26" t="s">
        <v>41</v>
      </c>
      <c r="M134" s="16">
        <v>84857.12</v>
      </c>
      <c r="N134" s="16">
        <v>84857.12</v>
      </c>
      <c r="O134" s="26">
        <v>0</v>
      </c>
      <c r="P134" s="26">
        <v>0</v>
      </c>
      <c r="Q134" s="26">
        <v>0</v>
      </c>
      <c r="R134" s="26">
        <v>0</v>
      </c>
      <c r="S134" s="16">
        <v>129922.12</v>
      </c>
      <c r="T134" s="16">
        <v>0</v>
      </c>
      <c r="U134" s="16">
        <v>13413.3519</v>
      </c>
      <c r="V134" s="16">
        <v>65961.705900000001</v>
      </c>
      <c r="W134" s="16">
        <v>2747.8027000000002</v>
      </c>
      <c r="X134" s="16">
        <v>0</v>
      </c>
      <c r="Y134" s="16">
        <v>0</v>
      </c>
      <c r="Z134" s="16">
        <v>0</v>
      </c>
      <c r="AA134" s="16">
        <v>2734.2602999999999</v>
      </c>
      <c r="AB134" s="26" t="s">
        <v>1777</v>
      </c>
      <c r="AC134" s="16" t="s">
        <v>1796</v>
      </c>
      <c r="AD134" s="16" t="s">
        <v>1779</v>
      </c>
      <c r="AE134" s="16" t="s">
        <v>35</v>
      </c>
      <c r="AF134" s="16" t="b">
        <v>0</v>
      </c>
      <c r="AG134" s="16" t="b">
        <v>0</v>
      </c>
      <c r="AH134" s="16" t="s">
        <v>2078</v>
      </c>
      <c r="AI134" s="16" t="s">
        <v>1772</v>
      </c>
    </row>
    <row r="135" spans="1:35" x14ac:dyDescent="0.25">
      <c r="A135" s="16" t="s">
        <v>43</v>
      </c>
      <c r="B135" s="26" t="s">
        <v>44</v>
      </c>
      <c r="C135" s="26" t="s">
        <v>44</v>
      </c>
      <c r="D135" s="26" t="s">
        <v>254</v>
      </c>
      <c r="E135" s="16" t="s">
        <v>255</v>
      </c>
      <c r="F135" s="16" t="s">
        <v>208</v>
      </c>
      <c r="G135" s="26">
        <v>70363</v>
      </c>
      <c r="H135" s="16" t="s">
        <v>257</v>
      </c>
      <c r="I135" s="26">
        <v>2016</v>
      </c>
      <c r="J135" s="26" t="s">
        <v>32</v>
      </c>
      <c r="K135" s="26" t="s">
        <v>33</v>
      </c>
      <c r="L135" s="26" t="s">
        <v>41</v>
      </c>
      <c r="M135" s="16">
        <v>561806.68000000005</v>
      </c>
      <c r="N135" s="16">
        <v>561806.68000000005</v>
      </c>
      <c r="O135" s="26">
        <v>0</v>
      </c>
      <c r="P135" s="26">
        <v>0</v>
      </c>
      <c r="Q135" s="26">
        <v>0</v>
      </c>
      <c r="R135" s="26">
        <v>0</v>
      </c>
      <c r="S135" s="16">
        <v>483237.68</v>
      </c>
      <c r="T135" s="16">
        <v>0</v>
      </c>
      <c r="U135" s="16">
        <v>95891.275599999994</v>
      </c>
      <c r="V135" s="16">
        <v>429008.76260000002</v>
      </c>
      <c r="W135" s="16">
        <v>18498.905299999999</v>
      </c>
      <c r="X135" s="16">
        <v>0</v>
      </c>
      <c r="Y135" s="16">
        <v>0</v>
      </c>
      <c r="Z135" s="16">
        <v>0</v>
      </c>
      <c r="AA135" s="16">
        <v>18407.735199999999</v>
      </c>
      <c r="AB135" s="26" t="s">
        <v>1777</v>
      </c>
      <c r="AC135" s="16" t="s">
        <v>1796</v>
      </c>
      <c r="AD135" s="16" t="s">
        <v>1779</v>
      </c>
      <c r="AE135" s="16" t="s">
        <v>35</v>
      </c>
      <c r="AF135" s="16" t="b">
        <v>0</v>
      </c>
      <c r="AG135" s="16" t="b">
        <v>0</v>
      </c>
      <c r="AH135" s="16" t="s">
        <v>2078</v>
      </c>
      <c r="AI135" s="16" t="s">
        <v>1772</v>
      </c>
    </row>
    <row r="136" spans="1:35" x14ac:dyDescent="0.25">
      <c r="A136" s="16" t="s">
        <v>75</v>
      </c>
      <c r="B136" s="26" t="s">
        <v>40</v>
      </c>
      <c r="C136" s="26" t="s">
        <v>40</v>
      </c>
      <c r="D136" s="26" t="s">
        <v>254</v>
      </c>
      <c r="E136" s="16" t="s">
        <v>255</v>
      </c>
      <c r="F136" s="16" t="s">
        <v>208</v>
      </c>
      <c r="G136" s="26" t="s">
        <v>258</v>
      </c>
      <c r="H136" s="16" t="s">
        <v>259</v>
      </c>
      <c r="I136" s="26">
        <v>2016</v>
      </c>
      <c r="J136" s="26" t="s">
        <v>32</v>
      </c>
      <c r="K136" s="26" t="s">
        <v>33</v>
      </c>
      <c r="L136" s="26" t="s">
        <v>41</v>
      </c>
      <c r="M136" s="16">
        <v>20639.37</v>
      </c>
      <c r="N136" s="16">
        <v>20639.37</v>
      </c>
      <c r="O136" s="26">
        <v>0</v>
      </c>
      <c r="P136" s="26">
        <v>20639.37</v>
      </c>
      <c r="Q136" s="26">
        <v>0</v>
      </c>
      <c r="R136" s="26">
        <v>0</v>
      </c>
      <c r="S136" s="16">
        <v>0</v>
      </c>
      <c r="T136" s="16">
        <v>0</v>
      </c>
      <c r="U136" s="16">
        <v>0</v>
      </c>
      <c r="V136" s="16">
        <v>20639.37</v>
      </c>
      <c r="W136" s="16">
        <v>0</v>
      </c>
      <c r="X136" s="16">
        <v>0</v>
      </c>
      <c r="Y136" s="16">
        <v>0</v>
      </c>
      <c r="Z136" s="16">
        <v>0</v>
      </c>
      <c r="AA136" s="16">
        <v>0</v>
      </c>
      <c r="AB136" s="26" t="s">
        <v>1777</v>
      </c>
      <c r="AC136" s="16" t="s">
        <v>1796</v>
      </c>
      <c r="AD136" s="16" t="s">
        <v>1779</v>
      </c>
      <c r="AE136" s="16" t="s">
        <v>35</v>
      </c>
      <c r="AF136" s="16" t="b">
        <v>0</v>
      </c>
      <c r="AG136" s="16" t="b">
        <v>0</v>
      </c>
      <c r="AH136" s="16" t="s">
        <v>2078</v>
      </c>
      <c r="AI136" s="16" t="s">
        <v>1772</v>
      </c>
    </row>
    <row r="137" spans="1:35" x14ac:dyDescent="0.25">
      <c r="A137" s="16" t="s">
        <v>31</v>
      </c>
      <c r="B137" s="26" t="s">
        <v>31</v>
      </c>
      <c r="C137" s="26" t="s">
        <v>31</v>
      </c>
      <c r="D137" s="26" t="s">
        <v>260</v>
      </c>
      <c r="E137" s="16" t="s">
        <v>261</v>
      </c>
      <c r="F137" s="16" t="s">
        <v>208</v>
      </c>
      <c r="G137" s="26" t="s">
        <v>31</v>
      </c>
      <c r="H137" s="16" t="s">
        <v>31</v>
      </c>
      <c r="I137" s="26">
        <v>2016</v>
      </c>
      <c r="J137" s="26" t="s">
        <v>32</v>
      </c>
      <c r="K137" s="26" t="s">
        <v>33</v>
      </c>
      <c r="L137" s="26" t="s">
        <v>34</v>
      </c>
      <c r="M137" s="16">
        <v>0</v>
      </c>
      <c r="N137" s="16">
        <v>0</v>
      </c>
      <c r="O137" s="26">
        <v>0</v>
      </c>
      <c r="P137" s="26">
        <v>0</v>
      </c>
      <c r="Q137" s="26">
        <v>0</v>
      </c>
      <c r="R137" s="26">
        <v>0</v>
      </c>
      <c r="S137" s="16">
        <v>0</v>
      </c>
      <c r="T137" s="16">
        <v>0</v>
      </c>
      <c r="U137" s="16">
        <v>0</v>
      </c>
      <c r="V137" s="16">
        <v>0</v>
      </c>
      <c r="W137" s="16">
        <v>0</v>
      </c>
      <c r="X137" s="16">
        <v>0</v>
      </c>
      <c r="Y137" s="16">
        <v>0</v>
      </c>
      <c r="Z137" s="16">
        <v>0</v>
      </c>
      <c r="AA137" s="16">
        <v>0</v>
      </c>
      <c r="AB137" s="26" t="s">
        <v>1777</v>
      </c>
      <c r="AC137" s="16" t="s">
        <v>1796</v>
      </c>
      <c r="AD137" s="16" t="s">
        <v>1779</v>
      </c>
      <c r="AE137" s="16" t="s">
        <v>35</v>
      </c>
      <c r="AF137" s="16" t="b">
        <v>0</v>
      </c>
      <c r="AG137" s="16" t="b">
        <v>0</v>
      </c>
      <c r="AH137" s="16" t="s">
        <v>1928</v>
      </c>
      <c r="AI137" s="16" t="s">
        <v>2084</v>
      </c>
    </row>
    <row r="138" spans="1:35" x14ac:dyDescent="0.25">
      <c r="A138" s="16" t="s">
        <v>79</v>
      </c>
      <c r="B138" s="30" t="s">
        <v>5785</v>
      </c>
      <c r="C138" s="28"/>
      <c r="D138" s="28"/>
      <c r="E138" s="29"/>
      <c r="F138" s="29"/>
      <c r="G138" s="28"/>
      <c r="H138" s="29"/>
      <c r="I138" s="28"/>
      <c r="J138" s="28"/>
      <c r="K138" s="28"/>
      <c r="L138" s="28"/>
      <c r="M138" s="29"/>
      <c r="N138" s="29"/>
      <c r="O138" s="28"/>
      <c r="P138" s="28"/>
      <c r="Q138" s="28"/>
      <c r="R138" s="28"/>
      <c r="S138" s="29"/>
      <c r="T138" s="29"/>
      <c r="U138" s="29"/>
      <c r="V138" s="29"/>
      <c r="W138" s="29"/>
      <c r="X138" s="29"/>
      <c r="Y138" s="29"/>
      <c r="Z138" s="29"/>
      <c r="AA138" s="29"/>
      <c r="AB138" s="28"/>
      <c r="AC138" s="29"/>
      <c r="AD138" s="29"/>
      <c r="AE138" s="29"/>
      <c r="AF138" s="29"/>
      <c r="AG138" s="29"/>
      <c r="AH138" s="29"/>
      <c r="AI138" s="29"/>
    </row>
    <row r="139" spans="1:35" x14ac:dyDescent="0.25">
      <c r="A139" s="16" t="s">
        <v>79</v>
      </c>
      <c r="B139" s="28"/>
      <c r="C139" s="28"/>
      <c r="D139" s="28"/>
      <c r="E139" s="29"/>
      <c r="F139" s="29"/>
      <c r="G139" s="28"/>
      <c r="H139" s="29"/>
      <c r="I139" s="28"/>
      <c r="J139" s="28"/>
      <c r="K139" s="28"/>
      <c r="L139" s="28"/>
      <c r="M139" s="29"/>
      <c r="N139" s="29"/>
      <c r="O139" s="28"/>
      <c r="P139" s="28"/>
      <c r="Q139" s="28"/>
      <c r="R139" s="28"/>
      <c r="S139" s="29"/>
      <c r="T139" s="29"/>
      <c r="U139" s="29"/>
      <c r="V139" s="29"/>
      <c r="W139" s="29"/>
      <c r="X139" s="29"/>
      <c r="Y139" s="29"/>
      <c r="Z139" s="29"/>
      <c r="AA139" s="29"/>
      <c r="AB139" s="28"/>
      <c r="AC139" s="29"/>
      <c r="AD139" s="29"/>
      <c r="AE139" s="29"/>
      <c r="AF139" s="29"/>
      <c r="AG139" s="29"/>
      <c r="AH139" s="29"/>
      <c r="AI139" s="29"/>
    </row>
    <row r="140" spans="1:35" x14ac:dyDescent="0.25">
      <c r="A140" s="16" t="s">
        <v>75</v>
      </c>
      <c r="B140" s="26" t="s">
        <v>40</v>
      </c>
      <c r="C140" s="26" t="s">
        <v>40</v>
      </c>
      <c r="D140" s="26" t="s">
        <v>260</v>
      </c>
      <c r="E140" s="16" t="s">
        <v>261</v>
      </c>
      <c r="F140" s="16" t="s">
        <v>208</v>
      </c>
      <c r="G140" s="26" t="s">
        <v>262</v>
      </c>
      <c r="H140" s="16" t="s">
        <v>263</v>
      </c>
      <c r="I140" s="26">
        <v>2016</v>
      </c>
      <c r="J140" s="26" t="s">
        <v>32</v>
      </c>
      <c r="K140" s="26" t="s">
        <v>33</v>
      </c>
      <c r="L140" s="26" t="s">
        <v>41</v>
      </c>
      <c r="M140" s="16">
        <v>13223.98</v>
      </c>
      <c r="N140" s="16">
        <v>13223.98</v>
      </c>
      <c r="O140" s="26">
        <v>0</v>
      </c>
      <c r="P140" s="26">
        <v>13223.98</v>
      </c>
      <c r="Q140" s="26">
        <v>0</v>
      </c>
      <c r="R140" s="26">
        <v>0</v>
      </c>
      <c r="S140" s="16">
        <v>0</v>
      </c>
      <c r="T140" s="16">
        <v>0</v>
      </c>
      <c r="U140" s="16">
        <v>0</v>
      </c>
      <c r="V140" s="16">
        <v>13223.98</v>
      </c>
      <c r="W140" s="16">
        <v>0</v>
      </c>
      <c r="X140" s="16">
        <v>0</v>
      </c>
      <c r="Y140" s="16">
        <v>0</v>
      </c>
      <c r="Z140" s="16">
        <v>0</v>
      </c>
      <c r="AA140" s="16">
        <v>0</v>
      </c>
      <c r="AB140" s="26" t="s">
        <v>1777</v>
      </c>
      <c r="AC140" s="16" t="s">
        <v>1796</v>
      </c>
      <c r="AD140" s="16" t="s">
        <v>1779</v>
      </c>
      <c r="AE140" s="16" t="s">
        <v>35</v>
      </c>
      <c r="AF140" s="16" t="b">
        <v>0</v>
      </c>
      <c r="AG140" s="16" t="b">
        <v>0</v>
      </c>
      <c r="AH140" s="16" t="s">
        <v>1928</v>
      </c>
      <c r="AI140" s="16" t="s">
        <v>2084</v>
      </c>
    </row>
    <row r="141" spans="1:35" x14ac:dyDescent="0.25">
      <c r="A141" s="16" t="s">
        <v>31</v>
      </c>
      <c r="B141" s="26" t="s">
        <v>31</v>
      </c>
      <c r="C141" s="26" t="s">
        <v>31</v>
      </c>
      <c r="D141" s="26" t="s">
        <v>264</v>
      </c>
      <c r="E141" s="16" t="s">
        <v>265</v>
      </c>
      <c r="F141" s="16" t="s">
        <v>64</v>
      </c>
      <c r="G141" s="26" t="s">
        <v>31</v>
      </c>
      <c r="H141" s="16" t="s">
        <v>31</v>
      </c>
      <c r="I141" s="26">
        <v>2016</v>
      </c>
      <c r="J141" s="26" t="s">
        <v>32</v>
      </c>
      <c r="K141" s="26" t="s">
        <v>33</v>
      </c>
      <c r="L141" s="26" t="s">
        <v>34</v>
      </c>
      <c r="M141" s="16">
        <v>0</v>
      </c>
      <c r="N141" s="16">
        <v>0</v>
      </c>
      <c r="O141" s="26">
        <v>0</v>
      </c>
      <c r="P141" s="26">
        <v>0</v>
      </c>
      <c r="Q141" s="26">
        <v>0</v>
      </c>
      <c r="R141" s="26">
        <v>0</v>
      </c>
      <c r="S141" s="16">
        <v>0</v>
      </c>
      <c r="T141" s="16">
        <v>0</v>
      </c>
      <c r="U141" s="16">
        <v>0</v>
      </c>
      <c r="V141" s="16">
        <v>0</v>
      </c>
      <c r="W141" s="16">
        <v>0</v>
      </c>
      <c r="X141" s="16">
        <v>0</v>
      </c>
      <c r="Y141" s="16">
        <v>0</v>
      </c>
      <c r="Z141" s="16">
        <v>0</v>
      </c>
      <c r="AA141" s="16">
        <v>0</v>
      </c>
      <c r="AB141" s="26" t="s">
        <v>1777</v>
      </c>
      <c r="AC141" s="16" t="s">
        <v>1831</v>
      </c>
      <c r="AD141" s="16" t="s">
        <v>1789</v>
      </c>
      <c r="AE141" s="16" t="s">
        <v>82</v>
      </c>
      <c r="AF141" s="16" t="b">
        <v>0</v>
      </c>
      <c r="AG141" s="16" t="b">
        <v>0</v>
      </c>
      <c r="AH141" s="16">
        <v>0</v>
      </c>
      <c r="AI141" s="16" t="s">
        <v>2088</v>
      </c>
    </row>
    <row r="142" spans="1:35" x14ac:dyDescent="0.25">
      <c r="A142" s="16" t="s">
        <v>106</v>
      </c>
      <c r="B142" s="30" t="s">
        <v>5785</v>
      </c>
      <c r="C142" s="28"/>
      <c r="D142" s="28"/>
      <c r="E142" s="29"/>
      <c r="F142" s="29"/>
      <c r="G142" s="28"/>
      <c r="H142" s="29"/>
      <c r="I142" s="28"/>
      <c r="J142" s="28"/>
      <c r="K142" s="28"/>
      <c r="L142" s="28"/>
      <c r="M142" s="29"/>
      <c r="N142" s="29"/>
      <c r="O142" s="28"/>
      <c r="P142" s="28"/>
      <c r="Q142" s="28"/>
      <c r="R142" s="28"/>
      <c r="S142" s="29"/>
      <c r="T142" s="29"/>
      <c r="U142" s="29"/>
      <c r="V142" s="29"/>
      <c r="W142" s="29"/>
      <c r="X142" s="29"/>
      <c r="Y142" s="29"/>
      <c r="Z142" s="29"/>
      <c r="AA142" s="29"/>
      <c r="AB142" s="28"/>
      <c r="AC142" s="29"/>
      <c r="AD142" s="29"/>
      <c r="AE142" s="29"/>
      <c r="AF142" s="29"/>
      <c r="AG142" s="29"/>
      <c r="AH142" s="29"/>
      <c r="AI142" s="29"/>
    </row>
    <row r="143" spans="1:35" x14ac:dyDescent="0.25">
      <c r="A143" s="16" t="s">
        <v>106</v>
      </c>
      <c r="B143" s="28"/>
      <c r="C143" s="28"/>
      <c r="D143" s="28"/>
      <c r="E143" s="29"/>
      <c r="F143" s="29"/>
      <c r="G143" s="28"/>
      <c r="H143" s="29"/>
      <c r="I143" s="28"/>
      <c r="J143" s="28"/>
      <c r="K143" s="28"/>
      <c r="L143" s="28"/>
      <c r="M143" s="29"/>
      <c r="N143" s="29"/>
      <c r="O143" s="28"/>
      <c r="P143" s="28"/>
      <c r="Q143" s="28"/>
      <c r="R143" s="28"/>
      <c r="S143" s="29"/>
      <c r="T143" s="29"/>
      <c r="U143" s="29"/>
      <c r="V143" s="29"/>
      <c r="W143" s="29"/>
      <c r="X143" s="29"/>
      <c r="Y143" s="29"/>
      <c r="Z143" s="29"/>
      <c r="AA143" s="29"/>
      <c r="AB143" s="28"/>
      <c r="AC143" s="29"/>
      <c r="AD143" s="29"/>
      <c r="AE143" s="29"/>
      <c r="AF143" s="29"/>
      <c r="AG143" s="29"/>
      <c r="AH143" s="29"/>
      <c r="AI143" s="29"/>
    </row>
    <row r="144" spans="1:35" x14ac:dyDescent="0.25">
      <c r="A144" s="16" t="s">
        <v>31</v>
      </c>
      <c r="B144" s="26" t="s">
        <v>31</v>
      </c>
      <c r="C144" s="26" t="s">
        <v>31</v>
      </c>
      <c r="D144" s="26" t="s">
        <v>267</v>
      </c>
      <c r="E144" s="16" t="s">
        <v>268</v>
      </c>
      <c r="F144" s="16" t="s">
        <v>173</v>
      </c>
      <c r="G144" s="26" t="s">
        <v>31</v>
      </c>
      <c r="H144" s="16" t="s">
        <v>31</v>
      </c>
      <c r="I144" s="26">
        <v>2016</v>
      </c>
      <c r="J144" s="26" t="s">
        <v>32</v>
      </c>
      <c r="K144" s="26" t="s">
        <v>33</v>
      </c>
      <c r="L144" s="26" t="s">
        <v>34</v>
      </c>
      <c r="M144" s="16">
        <v>0</v>
      </c>
      <c r="N144" s="16">
        <v>0</v>
      </c>
      <c r="O144" s="26">
        <v>0</v>
      </c>
      <c r="P144" s="26">
        <v>0</v>
      </c>
      <c r="Q144" s="26">
        <v>0</v>
      </c>
      <c r="R144" s="26">
        <v>0</v>
      </c>
      <c r="S144" s="16">
        <v>0</v>
      </c>
      <c r="T144" s="16">
        <v>0</v>
      </c>
      <c r="U144" s="16">
        <v>0</v>
      </c>
      <c r="V144" s="16">
        <v>0</v>
      </c>
      <c r="W144" s="16">
        <v>0</v>
      </c>
      <c r="X144" s="16">
        <v>0</v>
      </c>
      <c r="Y144" s="16">
        <v>0</v>
      </c>
      <c r="Z144" s="16">
        <v>0</v>
      </c>
      <c r="AA144" s="16">
        <v>0</v>
      </c>
      <c r="AB144" s="26" t="s">
        <v>1777</v>
      </c>
      <c r="AC144" s="16" t="s">
        <v>2091</v>
      </c>
      <c r="AD144" s="16" t="s">
        <v>1789</v>
      </c>
      <c r="AE144" s="16" t="s">
        <v>82</v>
      </c>
      <c r="AF144" s="16" t="b">
        <v>0</v>
      </c>
      <c r="AG144" s="16" t="b">
        <v>0</v>
      </c>
      <c r="AH144" s="16">
        <v>0</v>
      </c>
      <c r="AI144" s="16" t="s">
        <v>1712</v>
      </c>
    </row>
    <row r="145" spans="1:35" x14ac:dyDescent="0.25">
      <c r="A145" s="16" t="s">
        <v>270</v>
      </c>
      <c r="B145" s="30" t="s">
        <v>5785</v>
      </c>
      <c r="C145" s="28"/>
      <c r="D145" s="28"/>
      <c r="E145" s="29"/>
      <c r="F145" s="29"/>
      <c r="G145" s="28"/>
      <c r="H145" s="29"/>
      <c r="I145" s="28"/>
      <c r="J145" s="28"/>
      <c r="K145" s="28"/>
      <c r="L145" s="28"/>
      <c r="M145" s="29"/>
      <c r="N145" s="29"/>
      <c r="O145" s="28"/>
      <c r="P145" s="28"/>
      <c r="Q145" s="28"/>
      <c r="R145" s="28"/>
      <c r="S145" s="29"/>
      <c r="T145" s="29"/>
      <c r="U145" s="29"/>
      <c r="V145" s="29"/>
      <c r="W145" s="29"/>
      <c r="X145" s="29"/>
      <c r="Y145" s="29"/>
      <c r="Z145" s="29"/>
      <c r="AA145" s="29"/>
      <c r="AB145" s="28"/>
      <c r="AC145" s="29"/>
      <c r="AD145" s="29"/>
      <c r="AE145" s="29"/>
      <c r="AF145" s="29"/>
      <c r="AG145" s="29"/>
      <c r="AH145" s="29"/>
      <c r="AI145" s="29"/>
    </row>
    <row r="146" spans="1:35" x14ac:dyDescent="0.25">
      <c r="A146" s="16" t="s">
        <v>270</v>
      </c>
      <c r="B146" s="28"/>
      <c r="C146" s="28"/>
      <c r="D146" s="28"/>
      <c r="E146" s="29"/>
      <c r="F146" s="29"/>
      <c r="G146" s="28"/>
      <c r="H146" s="29"/>
      <c r="I146" s="28"/>
      <c r="J146" s="28"/>
      <c r="K146" s="28"/>
      <c r="L146" s="28"/>
      <c r="M146" s="29"/>
      <c r="N146" s="29"/>
      <c r="O146" s="28"/>
      <c r="P146" s="28"/>
      <c r="Q146" s="28"/>
      <c r="R146" s="28"/>
      <c r="S146" s="29"/>
      <c r="T146" s="29"/>
      <c r="U146" s="29"/>
      <c r="V146" s="29"/>
      <c r="W146" s="29"/>
      <c r="X146" s="29"/>
      <c r="Y146" s="29"/>
      <c r="Z146" s="29"/>
      <c r="AA146" s="29"/>
      <c r="AB146" s="28"/>
      <c r="AC146" s="29"/>
      <c r="AD146" s="29"/>
      <c r="AE146" s="29"/>
      <c r="AF146" s="29"/>
      <c r="AG146" s="29"/>
      <c r="AH146" s="29"/>
      <c r="AI146" s="29"/>
    </row>
    <row r="147" spans="1:35" x14ac:dyDescent="0.25">
      <c r="A147" s="16" t="s">
        <v>31</v>
      </c>
      <c r="B147" s="26" t="s">
        <v>31</v>
      </c>
      <c r="C147" s="26" t="s">
        <v>31</v>
      </c>
      <c r="D147" s="26" t="s">
        <v>271</v>
      </c>
      <c r="E147" s="16" t="s">
        <v>272</v>
      </c>
      <c r="F147" s="16" t="s">
        <v>121</v>
      </c>
      <c r="G147" s="26" t="s">
        <v>31</v>
      </c>
      <c r="H147" s="16" t="s">
        <v>31</v>
      </c>
      <c r="I147" s="26">
        <v>2016</v>
      </c>
      <c r="J147" s="26" t="s">
        <v>32</v>
      </c>
      <c r="K147" s="26" t="s">
        <v>33</v>
      </c>
      <c r="L147" s="26" t="s">
        <v>34</v>
      </c>
      <c r="M147" s="16">
        <v>0</v>
      </c>
      <c r="N147" s="16">
        <v>0</v>
      </c>
      <c r="O147" s="26">
        <v>0</v>
      </c>
      <c r="P147" s="26">
        <v>0</v>
      </c>
      <c r="Q147" s="26">
        <v>0</v>
      </c>
      <c r="R147" s="26">
        <v>0</v>
      </c>
      <c r="S147" s="16">
        <v>0</v>
      </c>
      <c r="T147" s="16">
        <v>0</v>
      </c>
      <c r="U147" s="16">
        <v>0</v>
      </c>
      <c r="V147" s="16">
        <v>0</v>
      </c>
      <c r="W147" s="16">
        <v>0</v>
      </c>
      <c r="X147" s="16">
        <v>0</v>
      </c>
      <c r="Y147" s="16">
        <v>0</v>
      </c>
      <c r="Z147" s="16">
        <v>0</v>
      </c>
      <c r="AA147" s="16">
        <v>0</v>
      </c>
      <c r="AB147" s="26" t="s">
        <v>1777</v>
      </c>
      <c r="AC147" s="16" t="s">
        <v>1778</v>
      </c>
      <c r="AD147" s="16" t="s">
        <v>1779</v>
      </c>
      <c r="AE147" s="16" t="s">
        <v>35</v>
      </c>
      <c r="AF147" s="16" t="b">
        <v>0</v>
      </c>
      <c r="AG147" s="16" t="b">
        <v>0</v>
      </c>
      <c r="AH147" s="16" t="s">
        <v>2101</v>
      </c>
      <c r="AI147" s="16" t="s">
        <v>2105</v>
      </c>
    </row>
    <row r="148" spans="1:35" x14ac:dyDescent="0.25">
      <c r="A148" s="16" t="s">
        <v>182</v>
      </c>
      <c r="B148" s="26" t="s">
        <v>44</v>
      </c>
      <c r="C148" s="26" t="s">
        <v>44</v>
      </c>
      <c r="D148" s="26" t="s">
        <v>271</v>
      </c>
      <c r="E148" s="16" t="s">
        <v>272</v>
      </c>
      <c r="F148" s="16" t="s">
        <v>121</v>
      </c>
      <c r="G148" s="26">
        <v>67655</v>
      </c>
      <c r="H148" s="16" t="s">
        <v>274</v>
      </c>
      <c r="I148" s="26">
        <v>2016</v>
      </c>
      <c r="J148" s="26" t="s">
        <v>32</v>
      </c>
      <c r="K148" s="26" t="s">
        <v>33</v>
      </c>
      <c r="L148" s="26" t="s">
        <v>41</v>
      </c>
      <c r="M148" s="16">
        <v>444337.64</v>
      </c>
      <c r="N148" s="16">
        <v>444337.64</v>
      </c>
      <c r="O148" s="26">
        <v>0</v>
      </c>
      <c r="P148" s="26">
        <v>0</v>
      </c>
      <c r="Q148" s="26">
        <v>0</v>
      </c>
      <c r="R148" s="26">
        <v>0</v>
      </c>
      <c r="S148" s="16">
        <v>570425.64</v>
      </c>
      <c r="T148" s="16">
        <v>0</v>
      </c>
      <c r="U148" s="16">
        <v>0</v>
      </c>
      <c r="V148" s="16">
        <v>432723.15899999999</v>
      </c>
      <c r="W148" s="16">
        <v>5546.5523000000003</v>
      </c>
      <c r="X148" s="16">
        <v>0</v>
      </c>
      <c r="Y148" s="16">
        <v>0</v>
      </c>
      <c r="Z148" s="16">
        <v>521.3759</v>
      </c>
      <c r="AA148" s="16">
        <v>5546.5526</v>
      </c>
      <c r="AB148" s="26" t="s">
        <v>1777</v>
      </c>
      <c r="AC148" s="16" t="s">
        <v>1778</v>
      </c>
      <c r="AD148" s="16" t="s">
        <v>1779</v>
      </c>
      <c r="AE148" s="16" t="s">
        <v>35</v>
      </c>
      <c r="AF148" s="16" t="b">
        <v>0</v>
      </c>
      <c r="AG148" s="16" t="b">
        <v>0</v>
      </c>
      <c r="AH148" s="16" t="s">
        <v>2101</v>
      </c>
      <c r="AI148" s="16" t="s">
        <v>2105</v>
      </c>
    </row>
    <row r="149" spans="1:35" x14ac:dyDescent="0.25">
      <c r="A149" s="16" t="s">
        <v>182</v>
      </c>
      <c r="B149" s="26" t="s">
        <v>44</v>
      </c>
      <c r="C149" s="26" t="s">
        <v>44</v>
      </c>
      <c r="D149" s="26" t="s">
        <v>271</v>
      </c>
      <c r="E149" s="16" t="s">
        <v>272</v>
      </c>
      <c r="F149" s="16" t="s">
        <v>121</v>
      </c>
      <c r="G149" s="26">
        <v>71170</v>
      </c>
      <c r="H149" s="16" t="s">
        <v>275</v>
      </c>
      <c r="I149" s="26">
        <v>2016</v>
      </c>
      <c r="J149" s="26" t="s">
        <v>32</v>
      </c>
      <c r="K149" s="26" t="s">
        <v>33</v>
      </c>
      <c r="L149" s="26" t="s">
        <v>41</v>
      </c>
      <c r="M149" s="16">
        <v>685641.53</v>
      </c>
      <c r="N149" s="16">
        <v>685641.53</v>
      </c>
      <c r="O149" s="26">
        <v>0</v>
      </c>
      <c r="P149" s="26">
        <v>0</v>
      </c>
      <c r="Q149" s="26">
        <v>0</v>
      </c>
      <c r="R149" s="26">
        <v>0</v>
      </c>
      <c r="S149" s="16">
        <v>542433.53</v>
      </c>
      <c r="T149" s="16">
        <v>0</v>
      </c>
      <c r="U149" s="16">
        <v>0</v>
      </c>
      <c r="V149" s="16">
        <v>667882.18799999997</v>
      </c>
      <c r="W149" s="16">
        <v>7416.1516000000001</v>
      </c>
      <c r="X149" s="16">
        <v>0</v>
      </c>
      <c r="Y149" s="16">
        <v>0</v>
      </c>
      <c r="Z149" s="16">
        <v>872.48839999999996</v>
      </c>
      <c r="AA149" s="16">
        <v>9470.7019999999993</v>
      </c>
      <c r="AB149" s="26" t="s">
        <v>1777</v>
      </c>
      <c r="AC149" s="16" t="s">
        <v>1778</v>
      </c>
      <c r="AD149" s="16" t="s">
        <v>1779</v>
      </c>
      <c r="AE149" s="16" t="s">
        <v>35</v>
      </c>
      <c r="AF149" s="16" t="b">
        <v>0</v>
      </c>
      <c r="AG149" s="16" t="b">
        <v>0</v>
      </c>
      <c r="AH149" s="16" t="s">
        <v>2101</v>
      </c>
      <c r="AI149" s="16" t="s">
        <v>2105</v>
      </c>
    </row>
    <row r="150" spans="1:35" x14ac:dyDescent="0.25">
      <c r="A150" s="16" t="s">
        <v>75</v>
      </c>
      <c r="B150" s="26" t="s">
        <v>40</v>
      </c>
      <c r="C150" s="26" t="s">
        <v>40</v>
      </c>
      <c r="D150" s="26" t="s">
        <v>271</v>
      </c>
      <c r="E150" s="16" t="s">
        <v>272</v>
      </c>
      <c r="F150" s="16" t="s">
        <v>121</v>
      </c>
      <c r="G150" s="26" t="s">
        <v>276</v>
      </c>
      <c r="H150" s="16" t="s">
        <v>277</v>
      </c>
      <c r="I150" s="26">
        <v>2016</v>
      </c>
      <c r="J150" s="26" t="s">
        <v>32</v>
      </c>
      <c r="K150" s="26" t="s">
        <v>33</v>
      </c>
      <c r="L150" s="26" t="s">
        <v>41</v>
      </c>
      <c r="M150" s="16">
        <v>52082.39</v>
      </c>
      <c r="N150" s="16">
        <v>52082.39</v>
      </c>
      <c r="O150" s="26">
        <v>0</v>
      </c>
      <c r="P150" s="26">
        <v>52082.39</v>
      </c>
      <c r="Q150" s="26">
        <v>0</v>
      </c>
      <c r="R150" s="26">
        <v>0</v>
      </c>
      <c r="S150" s="16">
        <v>0</v>
      </c>
      <c r="T150" s="16">
        <v>0</v>
      </c>
      <c r="U150" s="16">
        <v>0</v>
      </c>
      <c r="V150" s="16">
        <v>52082.39</v>
      </c>
      <c r="W150" s="16">
        <v>0</v>
      </c>
      <c r="X150" s="16">
        <v>0</v>
      </c>
      <c r="Y150" s="16">
        <v>0</v>
      </c>
      <c r="Z150" s="16">
        <v>0</v>
      </c>
      <c r="AA150" s="16">
        <v>0</v>
      </c>
      <c r="AB150" s="26" t="s">
        <v>1777</v>
      </c>
      <c r="AC150" s="16" t="s">
        <v>1778</v>
      </c>
      <c r="AD150" s="16" t="s">
        <v>1779</v>
      </c>
      <c r="AE150" s="16" t="s">
        <v>35</v>
      </c>
      <c r="AF150" s="16" t="b">
        <v>0</v>
      </c>
      <c r="AG150" s="16" t="b">
        <v>0</v>
      </c>
      <c r="AH150" s="16" t="s">
        <v>2101</v>
      </c>
      <c r="AI150" s="16" t="s">
        <v>2105</v>
      </c>
    </row>
    <row r="151" spans="1:35" x14ac:dyDescent="0.25">
      <c r="A151" s="16" t="s">
        <v>75</v>
      </c>
      <c r="B151" s="26" t="s">
        <v>40</v>
      </c>
      <c r="C151" s="26" t="s">
        <v>40</v>
      </c>
      <c r="D151" s="26" t="s">
        <v>278</v>
      </c>
      <c r="E151" s="16" t="s">
        <v>279</v>
      </c>
      <c r="F151" s="16" t="s">
        <v>30</v>
      </c>
      <c r="G151" s="26" t="s">
        <v>31</v>
      </c>
      <c r="H151" s="16" t="s">
        <v>31</v>
      </c>
      <c r="I151" s="26">
        <v>2016</v>
      </c>
      <c r="J151" s="26" t="s">
        <v>32</v>
      </c>
      <c r="K151" s="26" t="s">
        <v>33</v>
      </c>
      <c r="L151" s="26" t="s">
        <v>34</v>
      </c>
      <c r="M151" s="16">
        <v>-527.54</v>
      </c>
      <c r="N151" s="16">
        <v>-527.54</v>
      </c>
      <c r="O151" s="26">
        <v>0</v>
      </c>
      <c r="P151" s="26">
        <v>0</v>
      </c>
      <c r="Q151" s="26">
        <v>0</v>
      </c>
      <c r="R151" s="26">
        <v>0</v>
      </c>
      <c r="S151" s="16">
        <v>-527.54</v>
      </c>
      <c r="T151" s="16">
        <v>0</v>
      </c>
      <c r="U151" s="16">
        <v>0</v>
      </c>
      <c r="V151" s="16">
        <v>0</v>
      </c>
      <c r="W151" s="16">
        <v>0</v>
      </c>
      <c r="X151" s="16">
        <v>0</v>
      </c>
      <c r="Y151" s="16">
        <v>0</v>
      </c>
      <c r="Z151" s="16">
        <v>0</v>
      </c>
      <c r="AA151" s="16">
        <v>0</v>
      </c>
      <c r="AB151" s="26" t="s">
        <v>1853</v>
      </c>
      <c r="AC151" s="16">
        <v>0</v>
      </c>
      <c r="AD151" s="16" t="s">
        <v>2109</v>
      </c>
      <c r="AE151" s="16" t="s">
        <v>280</v>
      </c>
      <c r="AF151" s="16" t="b">
        <v>0</v>
      </c>
      <c r="AG151" s="16" t="b">
        <v>0</v>
      </c>
      <c r="AH151" s="16" t="s">
        <v>2111</v>
      </c>
      <c r="AI151" s="16" t="s">
        <v>1772</v>
      </c>
    </row>
    <row r="152" spans="1:35" x14ac:dyDescent="0.25">
      <c r="A152" s="16" t="s">
        <v>39</v>
      </c>
      <c r="B152" s="26" t="s">
        <v>40</v>
      </c>
      <c r="C152" s="26" t="s">
        <v>5746</v>
      </c>
      <c r="D152" s="26" t="s">
        <v>278</v>
      </c>
      <c r="E152" s="16" t="s">
        <v>279</v>
      </c>
      <c r="F152" s="16" t="s">
        <v>30</v>
      </c>
      <c r="G152" s="26">
        <v>68321</v>
      </c>
      <c r="H152" s="16" t="s">
        <v>282</v>
      </c>
      <c r="I152" s="26">
        <v>2016</v>
      </c>
      <c r="J152" s="26" t="s">
        <v>32</v>
      </c>
      <c r="K152" s="26" t="s">
        <v>33</v>
      </c>
      <c r="L152" s="26" t="s">
        <v>41</v>
      </c>
      <c r="M152" s="16">
        <v>953035.47</v>
      </c>
      <c r="N152" s="16">
        <v>953035.47</v>
      </c>
      <c r="O152" s="26">
        <v>0</v>
      </c>
      <c r="P152" s="26">
        <v>0</v>
      </c>
      <c r="Q152" s="26">
        <v>0</v>
      </c>
      <c r="R152" s="26">
        <v>0</v>
      </c>
      <c r="S152" s="16">
        <v>1837503.47</v>
      </c>
      <c r="T152" s="16">
        <v>661159.94920000003</v>
      </c>
      <c r="U152" s="16">
        <v>0</v>
      </c>
      <c r="V152" s="16">
        <v>207039.93090000001</v>
      </c>
      <c r="W152" s="16">
        <v>83196.403600000005</v>
      </c>
      <c r="X152" s="16">
        <v>0</v>
      </c>
      <c r="Y152" s="16">
        <v>0</v>
      </c>
      <c r="Z152" s="16">
        <v>468.33879999999999</v>
      </c>
      <c r="AA152" s="16">
        <v>1170.8471</v>
      </c>
      <c r="AB152" s="26" t="s">
        <v>1853</v>
      </c>
      <c r="AC152" s="16">
        <v>0</v>
      </c>
      <c r="AD152" s="16" t="s">
        <v>2109</v>
      </c>
      <c r="AE152" s="16" t="s">
        <v>280</v>
      </c>
      <c r="AF152" s="16" t="b">
        <v>0</v>
      </c>
      <c r="AG152" s="16" t="b">
        <v>0</v>
      </c>
      <c r="AH152" s="16" t="s">
        <v>2111</v>
      </c>
      <c r="AI152" s="16" t="s">
        <v>1772</v>
      </c>
    </row>
    <row r="153" spans="1:35" x14ac:dyDescent="0.25">
      <c r="A153" s="16" t="s">
        <v>39</v>
      </c>
      <c r="B153" s="26" t="s">
        <v>40</v>
      </c>
      <c r="C153" s="26" t="s">
        <v>5746</v>
      </c>
      <c r="D153" s="26" t="s">
        <v>278</v>
      </c>
      <c r="E153" s="16" t="s">
        <v>279</v>
      </c>
      <c r="F153" s="16" t="s">
        <v>30</v>
      </c>
      <c r="G153" s="26">
        <v>71866</v>
      </c>
      <c r="H153" s="16" t="s">
        <v>282</v>
      </c>
      <c r="I153" s="26">
        <v>2016</v>
      </c>
      <c r="J153" s="26" t="s">
        <v>32</v>
      </c>
      <c r="K153" s="26" t="s">
        <v>33</v>
      </c>
      <c r="L153" s="26" t="s">
        <v>41</v>
      </c>
      <c r="M153" s="16">
        <v>3295100.43</v>
      </c>
      <c r="N153" s="16">
        <v>3295100.43</v>
      </c>
      <c r="O153" s="26">
        <v>0</v>
      </c>
      <c r="P153" s="26">
        <v>0</v>
      </c>
      <c r="Q153" s="26">
        <v>0</v>
      </c>
      <c r="R153" s="26">
        <v>0</v>
      </c>
      <c r="S153" s="16">
        <v>2198100.4300000002</v>
      </c>
      <c r="T153" s="16">
        <v>2337217.577</v>
      </c>
      <c r="U153" s="16">
        <v>0</v>
      </c>
      <c r="V153" s="16">
        <v>683357.40590000001</v>
      </c>
      <c r="W153" s="16">
        <v>269194.08419999998</v>
      </c>
      <c r="X153" s="16">
        <v>0</v>
      </c>
      <c r="Y153" s="16">
        <v>0</v>
      </c>
      <c r="Z153" s="16">
        <v>1523.2465</v>
      </c>
      <c r="AA153" s="16">
        <v>3808.1163999999999</v>
      </c>
      <c r="AB153" s="26" t="s">
        <v>1853</v>
      </c>
      <c r="AC153" s="16">
        <v>0</v>
      </c>
      <c r="AD153" s="16" t="s">
        <v>2109</v>
      </c>
      <c r="AE153" s="16" t="s">
        <v>280</v>
      </c>
      <c r="AF153" s="16" t="b">
        <v>0</v>
      </c>
      <c r="AG153" s="16" t="b">
        <v>0</v>
      </c>
      <c r="AH153" s="16" t="s">
        <v>2111</v>
      </c>
      <c r="AI153" s="16" t="s">
        <v>1772</v>
      </c>
    </row>
    <row r="154" spans="1:35" x14ac:dyDescent="0.25">
      <c r="A154" s="16" t="s">
        <v>75</v>
      </c>
      <c r="B154" s="26" t="s">
        <v>40</v>
      </c>
      <c r="C154" s="26" t="s">
        <v>40</v>
      </c>
      <c r="D154" s="26" t="s">
        <v>278</v>
      </c>
      <c r="E154" s="16" t="s">
        <v>279</v>
      </c>
      <c r="F154" s="16" t="s">
        <v>30</v>
      </c>
      <c r="G154" s="26" t="s">
        <v>283</v>
      </c>
      <c r="H154" s="16" t="s">
        <v>284</v>
      </c>
      <c r="I154" s="26">
        <v>2016</v>
      </c>
      <c r="J154" s="26" t="s">
        <v>32</v>
      </c>
      <c r="K154" s="26" t="s">
        <v>33</v>
      </c>
      <c r="L154" s="26" t="s">
        <v>41</v>
      </c>
      <c r="M154" s="16">
        <v>4153.7700000000004</v>
      </c>
      <c r="N154" s="16">
        <v>4153.7700000000004</v>
      </c>
      <c r="O154" s="26">
        <v>0</v>
      </c>
      <c r="P154" s="26">
        <v>4153.7700000000004</v>
      </c>
      <c r="Q154" s="26">
        <v>0</v>
      </c>
      <c r="R154" s="26">
        <v>0</v>
      </c>
      <c r="S154" s="16">
        <v>0</v>
      </c>
      <c r="T154" s="16">
        <v>0</v>
      </c>
      <c r="U154" s="16">
        <v>0</v>
      </c>
      <c r="V154" s="16">
        <v>1956.1002000000001</v>
      </c>
      <c r="W154" s="16">
        <v>0</v>
      </c>
      <c r="X154" s="16">
        <v>2197.6696999999999</v>
      </c>
      <c r="Y154" s="16">
        <v>0</v>
      </c>
      <c r="Z154" s="16">
        <v>0</v>
      </c>
      <c r="AA154" s="16">
        <v>0</v>
      </c>
      <c r="AB154" s="26" t="s">
        <v>1853</v>
      </c>
      <c r="AC154" s="16">
        <v>0</v>
      </c>
      <c r="AD154" s="16" t="s">
        <v>2109</v>
      </c>
      <c r="AE154" s="16" t="s">
        <v>280</v>
      </c>
      <c r="AF154" s="16" t="b">
        <v>0</v>
      </c>
      <c r="AG154" s="16" t="b">
        <v>0</v>
      </c>
      <c r="AH154" s="16" t="s">
        <v>2111</v>
      </c>
      <c r="AI154" s="16" t="s">
        <v>1772</v>
      </c>
    </row>
    <row r="155" spans="1:35" x14ac:dyDescent="0.25">
      <c r="A155" s="16" t="s">
        <v>31</v>
      </c>
      <c r="B155" s="26" t="s">
        <v>31</v>
      </c>
      <c r="C155" s="26" t="s">
        <v>31</v>
      </c>
      <c r="D155" s="26" t="s">
        <v>285</v>
      </c>
      <c r="E155" s="16" t="s">
        <v>286</v>
      </c>
      <c r="F155" s="16" t="s">
        <v>186</v>
      </c>
      <c r="G155" s="26" t="s">
        <v>31</v>
      </c>
      <c r="H155" s="16" t="s">
        <v>31</v>
      </c>
      <c r="I155" s="26">
        <v>2016</v>
      </c>
      <c r="J155" s="26" t="s">
        <v>32</v>
      </c>
      <c r="K155" s="26" t="s">
        <v>33</v>
      </c>
      <c r="L155" s="26" t="s">
        <v>34</v>
      </c>
      <c r="M155" s="16">
        <v>0</v>
      </c>
      <c r="N155" s="16">
        <v>0</v>
      </c>
      <c r="O155" s="26">
        <v>0</v>
      </c>
      <c r="P155" s="26">
        <v>0</v>
      </c>
      <c r="Q155" s="26">
        <v>0</v>
      </c>
      <c r="R155" s="26">
        <v>0</v>
      </c>
      <c r="S155" s="16">
        <v>0</v>
      </c>
      <c r="T155" s="16">
        <v>0</v>
      </c>
      <c r="U155" s="16">
        <v>0</v>
      </c>
      <c r="V155" s="16">
        <v>0</v>
      </c>
      <c r="W155" s="16">
        <v>0</v>
      </c>
      <c r="X155" s="16">
        <v>0</v>
      </c>
      <c r="Y155" s="16">
        <v>0</v>
      </c>
      <c r="Z155" s="16">
        <v>0</v>
      </c>
      <c r="AA155" s="16">
        <v>0</v>
      </c>
      <c r="AB155" s="26" t="s">
        <v>1710</v>
      </c>
      <c r="AC155" s="16">
        <v>0</v>
      </c>
      <c r="AD155" s="16" t="s">
        <v>1711</v>
      </c>
      <c r="AE155" s="16" t="s">
        <v>35</v>
      </c>
      <c r="AF155" s="16" t="b">
        <v>0</v>
      </c>
      <c r="AG155" s="16" t="b">
        <v>0</v>
      </c>
      <c r="AH155" s="16" t="s">
        <v>1959</v>
      </c>
      <c r="AI155" s="16" t="s">
        <v>1721</v>
      </c>
    </row>
    <row r="156" spans="1:35" x14ac:dyDescent="0.25">
      <c r="A156" s="16" t="s">
        <v>39</v>
      </c>
      <c r="B156" s="26" t="s">
        <v>40</v>
      </c>
      <c r="C156" s="26" t="s">
        <v>5746</v>
      </c>
      <c r="D156" s="26" t="s">
        <v>285</v>
      </c>
      <c r="E156" s="16" t="s">
        <v>286</v>
      </c>
      <c r="F156" s="16" t="s">
        <v>186</v>
      </c>
      <c r="G156" s="26">
        <v>68472</v>
      </c>
      <c r="H156" s="16" t="s">
        <v>289</v>
      </c>
      <c r="I156" s="26">
        <v>2016</v>
      </c>
      <c r="J156" s="26" t="s">
        <v>32</v>
      </c>
      <c r="K156" s="26" t="s">
        <v>33</v>
      </c>
      <c r="L156" s="26" t="s">
        <v>41</v>
      </c>
      <c r="M156" s="16">
        <v>695201.7</v>
      </c>
      <c r="N156" s="16">
        <v>695201.7</v>
      </c>
      <c r="O156" s="26">
        <v>0</v>
      </c>
      <c r="P156" s="26">
        <v>0</v>
      </c>
      <c r="Q156" s="26">
        <v>0</v>
      </c>
      <c r="R156" s="26">
        <v>0</v>
      </c>
      <c r="S156" s="16">
        <v>932201.7</v>
      </c>
      <c r="T156" s="16">
        <v>0</v>
      </c>
      <c r="U156" s="16">
        <v>0</v>
      </c>
      <c r="V156" s="16">
        <v>488999.53139999998</v>
      </c>
      <c r="W156" s="16">
        <v>204663.08720000001</v>
      </c>
      <c r="X156" s="16">
        <v>0</v>
      </c>
      <c r="Y156" s="16">
        <v>0</v>
      </c>
      <c r="Z156" s="16">
        <v>0</v>
      </c>
      <c r="AA156" s="16">
        <v>1539.0812000000001</v>
      </c>
      <c r="AB156" s="26" t="s">
        <v>1710</v>
      </c>
      <c r="AC156" s="16">
        <v>0</v>
      </c>
      <c r="AD156" s="16" t="s">
        <v>1711</v>
      </c>
      <c r="AE156" s="16" t="s">
        <v>35</v>
      </c>
      <c r="AF156" s="16" t="b">
        <v>0</v>
      </c>
      <c r="AG156" s="16" t="b">
        <v>0</v>
      </c>
      <c r="AH156" s="16" t="s">
        <v>1959</v>
      </c>
      <c r="AI156" s="16" t="s">
        <v>1721</v>
      </c>
    </row>
    <row r="157" spans="1:35" x14ac:dyDescent="0.25">
      <c r="A157" s="16" t="s">
        <v>39</v>
      </c>
      <c r="B157" s="26" t="s">
        <v>40</v>
      </c>
      <c r="C157" s="26" t="s">
        <v>5746</v>
      </c>
      <c r="D157" s="26" t="s">
        <v>285</v>
      </c>
      <c r="E157" s="16" t="s">
        <v>286</v>
      </c>
      <c r="F157" s="16" t="s">
        <v>186</v>
      </c>
      <c r="G157" s="26">
        <v>71755</v>
      </c>
      <c r="H157" s="16" t="s">
        <v>289</v>
      </c>
      <c r="I157" s="26">
        <v>2016</v>
      </c>
      <c r="J157" s="26" t="s">
        <v>32</v>
      </c>
      <c r="K157" s="26" t="s">
        <v>33</v>
      </c>
      <c r="L157" s="26" t="s">
        <v>41</v>
      </c>
      <c r="M157" s="16">
        <v>1595223.39</v>
      </c>
      <c r="N157" s="16">
        <v>1595223.39</v>
      </c>
      <c r="O157" s="26">
        <v>0</v>
      </c>
      <c r="P157" s="26">
        <v>0</v>
      </c>
      <c r="Q157" s="26">
        <v>0</v>
      </c>
      <c r="R157" s="26">
        <v>0</v>
      </c>
      <c r="S157" s="16">
        <v>1298223.3899999999</v>
      </c>
      <c r="T157" s="16">
        <v>0</v>
      </c>
      <c r="U157" s="16">
        <v>0</v>
      </c>
      <c r="V157" s="16">
        <v>1108616.3155</v>
      </c>
      <c r="W157" s="16">
        <v>482708.75670000003</v>
      </c>
      <c r="X157" s="16">
        <v>0</v>
      </c>
      <c r="Y157" s="16">
        <v>0</v>
      </c>
      <c r="Z157" s="16">
        <v>318.69830000000002</v>
      </c>
      <c r="AA157" s="16">
        <v>3579.6194</v>
      </c>
      <c r="AB157" s="26" t="s">
        <v>1710</v>
      </c>
      <c r="AC157" s="16">
        <v>0</v>
      </c>
      <c r="AD157" s="16" t="s">
        <v>1711</v>
      </c>
      <c r="AE157" s="16" t="s">
        <v>35</v>
      </c>
      <c r="AF157" s="16" t="b">
        <v>0</v>
      </c>
      <c r="AG157" s="16" t="b">
        <v>0</v>
      </c>
      <c r="AH157" s="16" t="s">
        <v>1959</v>
      </c>
      <c r="AI157" s="16" t="s">
        <v>1721</v>
      </c>
    </row>
    <row r="158" spans="1:35" x14ac:dyDescent="0.25">
      <c r="A158" s="16" t="s">
        <v>75</v>
      </c>
      <c r="B158" s="26" t="s">
        <v>40</v>
      </c>
      <c r="C158" s="26" t="s">
        <v>40</v>
      </c>
      <c r="D158" s="26" t="s">
        <v>285</v>
      </c>
      <c r="E158" s="16" t="s">
        <v>286</v>
      </c>
      <c r="F158" s="16" t="s">
        <v>186</v>
      </c>
      <c r="G158" s="26" t="s">
        <v>290</v>
      </c>
      <c r="H158" s="16" t="s">
        <v>291</v>
      </c>
      <c r="I158" s="26">
        <v>2016</v>
      </c>
      <c r="J158" s="26" t="s">
        <v>32</v>
      </c>
      <c r="K158" s="26" t="s">
        <v>33</v>
      </c>
      <c r="L158" s="26" t="s">
        <v>41</v>
      </c>
      <c r="M158" s="16">
        <v>591.29999999999995</v>
      </c>
      <c r="N158" s="16">
        <v>591.29999999999995</v>
      </c>
      <c r="O158" s="26">
        <v>0</v>
      </c>
      <c r="P158" s="26">
        <v>591.29999999999995</v>
      </c>
      <c r="Q158" s="26">
        <v>0</v>
      </c>
      <c r="R158" s="26">
        <v>0</v>
      </c>
      <c r="S158" s="16">
        <v>0</v>
      </c>
      <c r="T158" s="16">
        <v>0</v>
      </c>
      <c r="U158" s="16">
        <v>0</v>
      </c>
      <c r="V158" s="16">
        <v>591.29999999999995</v>
      </c>
      <c r="W158" s="16">
        <v>0</v>
      </c>
      <c r="X158" s="16">
        <v>0</v>
      </c>
      <c r="Y158" s="16">
        <v>0</v>
      </c>
      <c r="Z158" s="16">
        <v>0</v>
      </c>
      <c r="AA158" s="16">
        <v>0</v>
      </c>
      <c r="AB158" s="26" t="s">
        <v>1710</v>
      </c>
      <c r="AC158" s="16">
        <v>0</v>
      </c>
      <c r="AD158" s="16" t="s">
        <v>1711</v>
      </c>
      <c r="AE158" s="16" t="s">
        <v>35</v>
      </c>
      <c r="AF158" s="16" t="b">
        <v>0</v>
      </c>
      <c r="AG158" s="16" t="b">
        <v>0</v>
      </c>
      <c r="AH158" s="16" t="s">
        <v>1959</v>
      </c>
      <c r="AI158" s="16" t="s">
        <v>1721</v>
      </c>
    </row>
    <row r="159" spans="1:35" x14ac:dyDescent="0.25">
      <c r="A159" s="16" t="s">
        <v>31</v>
      </c>
      <c r="B159" s="26" t="s">
        <v>31</v>
      </c>
      <c r="C159" s="26" t="s">
        <v>31</v>
      </c>
      <c r="D159" s="26" t="s">
        <v>292</v>
      </c>
      <c r="E159" s="16" t="s">
        <v>293</v>
      </c>
      <c r="F159" s="16" t="s">
        <v>294</v>
      </c>
      <c r="G159" s="26" t="s">
        <v>31</v>
      </c>
      <c r="H159" s="16" t="s">
        <v>31</v>
      </c>
      <c r="I159" s="26">
        <v>2016</v>
      </c>
      <c r="J159" s="26" t="s">
        <v>32</v>
      </c>
      <c r="K159" s="26" t="s">
        <v>33</v>
      </c>
      <c r="L159" s="26" t="s">
        <v>34</v>
      </c>
      <c r="M159" s="16">
        <v>0</v>
      </c>
      <c r="N159" s="16">
        <v>0</v>
      </c>
      <c r="O159" s="26">
        <v>0</v>
      </c>
      <c r="P159" s="26">
        <v>0</v>
      </c>
      <c r="Q159" s="26">
        <v>0</v>
      </c>
      <c r="R159" s="26">
        <v>0</v>
      </c>
      <c r="S159" s="16">
        <v>0</v>
      </c>
      <c r="T159" s="16">
        <v>0</v>
      </c>
      <c r="U159" s="16">
        <v>0</v>
      </c>
      <c r="V159" s="16">
        <v>0</v>
      </c>
      <c r="W159" s="16">
        <v>0</v>
      </c>
      <c r="X159" s="16">
        <v>0</v>
      </c>
      <c r="Y159" s="16">
        <v>0</v>
      </c>
      <c r="Z159" s="16">
        <v>0</v>
      </c>
      <c r="AA159" s="16">
        <v>0</v>
      </c>
      <c r="AB159" s="26" t="s">
        <v>1777</v>
      </c>
      <c r="AC159" s="16" t="s">
        <v>1796</v>
      </c>
      <c r="AD159" s="16" t="s">
        <v>1789</v>
      </c>
      <c r="AE159" s="16" t="s">
        <v>82</v>
      </c>
      <c r="AF159" s="16" t="b">
        <v>0</v>
      </c>
      <c r="AG159" s="16" t="b">
        <v>0</v>
      </c>
      <c r="AH159" s="16">
        <v>0</v>
      </c>
      <c r="AI159" s="16" t="s">
        <v>1872</v>
      </c>
    </row>
    <row r="160" spans="1:35" x14ac:dyDescent="0.25">
      <c r="A160" s="16" t="s">
        <v>79</v>
      </c>
      <c r="B160" s="30" t="s">
        <v>5785</v>
      </c>
      <c r="C160" s="28"/>
      <c r="D160" s="28"/>
      <c r="E160" s="29"/>
      <c r="F160" s="29"/>
      <c r="G160" s="28"/>
      <c r="H160" s="29"/>
      <c r="I160" s="28"/>
      <c r="J160" s="28"/>
      <c r="K160" s="28"/>
      <c r="L160" s="28"/>
      <c r="M160" s="29"/>
      <c r="N160" s="29"/>
      <c r="O160" s="28"/>
      <c r="P160" s="28"/>
      <c r="Q160" s="28"/>
      <c r="R160" s="28"/>
      <c r="S160" s="29"/>
      <c r="T160" s="29"/>
      <c r="U160" s="29"/>
      <c r="V160" s="29"/>
      <c r="W160" s="29"/>
      <c r="X160" s="29"/>
      <c r="Y160" s="29"/>
      <c r="Z160" s="29"/>
      <c r="AA160" s="29"/>
      <c r="AB160" s="28"/>
      <c r="AC160" s="29"/>
      <c r="AD160" s="29"/>
      <c r="AE160" s="29"/>
      <c r="AF160" s="29"/>
      <c r="AG160" s="29"/>
      <c r="AH160" s="29"/>
      <c r="AI160" s="29"/>
    </row>
    <row r="161" spans="1:35" x14ac:dyDescent="0.25">
      <c r="A161" s="16" t="s">
        <v>79</v>
      </c>
      <c r="B161" s="28"/>
      <c r="C161" s="28"/>
      <c r="D161" s="28"/>
      <c r="E161" s="29"/>
      <c r="F161" s="29"/>
      <c r="G161" s="28"/>
      <c r="H161" s="29"/>
      <c r="I161" s="28"/>
      <c r="J161" s="28"/>
      <c r="K161" s="28"/>
      <c r="L161" s="28"/>
      <c r="M161" s="29"/>
      <c r="N161" s="29"/>
      <c r="O161" s="28"/>
      <c r="P161" s="28"/>
      <c r="Q161" s="28"/>
      <c r="R161" s="28"/>
      <c r="S161" s="29"/>
      <c r="T161" s="29"/>
      <c r="U161" s="29"/>
      <c r="V161" s="29"/>
      <c r="W161" s="29"/>
      <c r="X161" s="29"/>
      <c r="Y161" s="29"/>
      <c r="Z161" s="29"/>
      <c r="AA161" s="29"/>
      <c r="AB161" s="28"/>
      <c r="AC161" s="29"/>
      <c r="AD161" s="29"/>
      <c r="AE161" s="29"/>
      <c r="AF161" s="29"/>
      <c r="AG161" s="29"/>
      <c r="AH161" s="29"/>
      <c r="AI161" s="29"/>
    </row>
    <row r="162" spans="1:35" x14ac:dyDescent="0.25">
      <c r="A162" s="16" t="s">
        <v>31</v>
      </c>
      <c r="B162" s="26" t="s">
        <v>31</v>
      </c>
      <c r="C162" s="26" t="s">
        <v>31</v>
      </c>
      <c r="D162" s="26" t="s">
        <v>296</v>
      </c>
      <c r="E162" s="16" t="s">
        <v>297</v>
      </c>
      <c r="F162" s="16" t="s">
        <v>298</v>
      </c>
      <c r="G162" s="26" t="s">
        <v>31</v>
      </c>
      <c r="H162" s="16" t="s">
        <v>31</v>
      </c>
      <c r="I162" s="26">
        <v>2016</v>
      </c>
      <c r="J162" s="26" t="s">
        <v>32</v>
      </c>
      <c r="K162" s="26" t="s">
        <v>33</v>
      </c>
      <c r="L162" s="26" t="s">
        <v>34</v>
      </c>
      <c r="M162" s="16">
        <v>0</v>
      </c>
      <c r="N162" s="16">
        <v>0</v>
      </c>
      <c r="O162" s="26">
        <v>0</v>
      </c>
      <c r="P162" s="26">
        <v>0</v>
      </c>
      <c r="Q162" s="26">
        <v>0</v>
      </c>
      <c r="R162" s="26">
        <v>0</v>
      </c>
      <c r="S162" s="16">
        <v>0</v>
      </c>
      <c r="T162" s="16">
        <v>0</v>
      </c>
      <c r="U162" s="16">
        <v>0</v>
      </c>
      <c r="V162" s="16">
        <v>0</v>
      </c>
      <c r="W162" s="16">
        <v>0</v>
      </c>
      <c r="X162" s="16">
        <v>0</v>
      </c>
      <c r="Y162" s="16">
        <v>0</v>
      </c>
      <c r="Z162" s="16">
        <v>0</v>
      </c>
      <c r="AA162" s="16">
        <v>0</v>
      </c>
      <c r="AB162" s="26" t="s">
        <v>1777</v>
      </c>
      <c r="AC162" s="16" t="s">
        <v>2141</v>
      </c>
      <c r="AD162" s="16" t="s">
        <v>1789</v>
      </c>
      <c r="AE162" s="16" t="s">
        <v>82</v>
      </c>
      <c r="AF162" s="16" t="b">
        <v>0</v>
      </c>
      <c r="AG162" s="16" t="b">
        <v>0</v>
      </c>
      <c r="AH162" s="16">
        <v>0</v>
      </c>
      <c r="AI162" s="16" t="s">
        <v>1712</v>
      </c>
    </row>
    <row r="163" spans="1:35" x14ac:dyDescent="0.25">
      <c r="A163" s="16" t="s">
        <v>300</v>
      </c>
      <c r="B163" s="30" t="s">
        <v>5785</v>
      </c>
      <c r="C163" s="28"/>
      <c r="D163" s="28"/>
      <c r="E163" s="29"/>
      <c r="F163" s="29"/>
      <c r="G163" s="28"/>
      <c r="H163" s="29"/>
      <c r="I163" s="28"/>
      <c r="J163" s="28"/>
      <c r="K163" s="28"/>
      <c r="L163" s="28"/>
      <c r="M163" s="29"/>
      <c r="N163" s="29"/>
      <c r="O163" s="28"/>
      <c r="P163" s="28"/>
      <c r="Q163" s="28"/>
      <c r="R163" s="28"/>
      <c r="S163" s="29"/>
      <c r="T163" s="29"/>
      <c r="U163" s="29"/>
      <c r="V163" s="29"/>
      <c r="W163" s="29"/>
      <c r="X163" s="29"/>
      <c r="Y163" s="29"/>
      <c r="Z163" s="29"/>
      <c r="AA163" s="29"/>
      <c r="AB163" s="28"/>
      <c r="AC163" s="29"/>
      <c r="AD163" s="29"/>
      <c r="AE163" s="29"/>
      <c r="AF163" s="29"/>
      <c r="AG163" s="29"/>
      <c r="AH163" s="29"/>
      <c r="AI163" s="29"/>
    </row>
    <row r="164" spans="1:35" x14ac:dyDescent="0.25">
      <c r="A164" s="16" t="s">
        <v>300</v>
      </c>
      <c r="B164" s="28"/>
      <c r="C164" s="28"/>
      <c r="D164" s="28"/>
      <c r="E164" s="29"/>
      <c r="F164" s="29"/>
      <c r="G164" s="28"/>
      <c r="H164" s="29"/>
      <c r="I164" s="28"/>
      <c r="J164" s="28"/>
      <c r="K164" s="28"/>
      <c r="L164" s="28"/>
      <c r="M164" s="29"/>
      <c r="N164" s="29"/>
      <c r="O164" s="28"/>
      <c r="P164" s="28"/>
      <c r="Q164" s="28"/>
      <c r="R164" s="28"/>
      <c r="S164" s="29"/>
      <c r="T164" s="29"/>
      <c r="U164" s="29"/>
      <c r="V164" s="29"/>
      <c r="W164" s="29"/>
      <c r="X164" s="29"/>
      <c r="Y164" s="29"/>
      <c r="Z164" s="29"/>
      <c r="AA164" s="29"/>
      <c r="AB164" s="28"/>
      <c r="AC164" s="29"/>
      <c r="AD164" s="29"/>
      <c r="AE164" s="29"/>
      <c r="AF164" s="29"/>
      <c r="AG164" s="29"/>
      <c r="AH164" s="29"/>
      <c r="AI164" s="29"/>
    </row>
    <row r="165" spans="1:35" x14ac:dyDescent="0.25">
      <c r="A165" s="16" t="s">
        <v>31</v>
      </c>
      <c r="B165" s="26" t="s">
        <v>31</v>
      </c>
      <c r="C165" s="26" t="s">
        <v>31</v>
      </c>
      <c r="D165" s="26" t="s">
        <v>301</v>
      </c>
      <c r="E165" s="16" t="s">
        <v>302</v>
      </c>
      <c r="F165" s="16" t="s">
        <v>298</v>
      </c>
      <c r="G165" s="26" t="s">
        <v>31</v>
      </c>
      <c r="H165" s="16" t="s">
        <v>31</v>
      </c>
      <c r="I165" s="26">
        <v>2016</v>
      </c>
      <c r="J165" s="26" t="s">
        <v>32</v>
      </c>
      <c r="K165" s="26" t="s">
        <v>33</v>
      </c>
      <c r="L165" s="26" t="s">
        <v>34</v>
      </c>
      <c r="M165" s="16">
        <v>0</v>
      </c>
      <c r="N165" s="16">
        <v>0</v>
      </c>
      <c r="O165" s="26">
        <v>0</v>
      </c>
      <c r="P165" s="26">
        <v>0</v>
      </c>
      <c r="Q165" s="26">
        <v>0</v>
      </c>
      <c r="R165" s="26">
        <v>0</v>
      </c>
      <c r="S165" s="16">
        <v>0</v>
      </c>
      <c r="T165" s="16">
        <v>0</v>
      </c>
      <c r="U165" s="16">
        <v>0</v>
      </c>
      <c r="V165" s="16">
        <v>0</v>
      </c>
      <c r="W165" s="16">
        <v>0</v>
      </c>
      <c r="X165" s="16">
        <v>0</v>
      </c>
      <c r="Y165" s="16">
        <v>0</v>
      </c>
      <c r="Z165" s="16">
        <v>0</v>
      </c>
      <c r="AA165" s="16">
        <v>0</v>
      </c>
      <c r="AB165" s="26" t="s">
        <v>1777</v>
      </c>
      <c r="AC165" s="16" t="s">
        <v>2141</v>
      </c>
      <c r="AD165" s="16" t="s">
        <v>1789</v>
      </c>
      <c r="AE165" s="16" t="s">
        <v>82</v>
      </c>
      <c r="AF165" s="16" t="b">
        <v>0</v>
      </c>
      <c r="AG165" s="16" t="b">
        <v>0</v>
      </c>
      <c r="AH165" s="16">
        <v>0</v>
      </c>
      <c r="AI165" s="16" t="s">
        <v>2147</v>
      </c>
    </row>
    <row r="166" spans="1:35" x14ac:dyDescent="0.25">
      <c r="A166" s="16" t="s">
        <v>306</v>
      </c>
      <c r="B166" s="26" t="s">
        <v>44</v>
      </c>
      <c r="C166" s="26" t="s">
        <v>44</v>
      </c>
      <c r="D166" s="26" t="s">
        <v>301</v>
      </c>
      <c r="E166" s="16" t="s">
        <v>302</v>
      </c>
      <c r="F166" s="16" t="s">
        <v>298</v>
      </c>
      <c r="G166" s="26">
        <v>63309</v>
      </c>
      <c r="H166" s="16" t="s">
        <v>305</v>
      </c>
      <c r="I166" s="26">
        <v>2016</v>
      </c>
      <c r="J166" s="26" t="s">
        <v>32</v>
      </c>
      <c r="K166" s="26" t="s">
        <v>33</v>
      </c>
      <c r="L166" s="26" t="s">
        <v>41</v>
      </c>
      <c r="M166" s="16">
        <v>659955.32999999996</v>
      </c>
      <c r="N166" s="16">
        <v>659955.32999999996</v>
      </c>
      <c r="O166" s="26">
        <v>0</v>
      </c>
      <c r="P166" s="26">
        <v>0</v>
      </c>
      <c r="Q166" s="26">
        <v>0</v>
      </c>
      <c r="R166" s="26">
        <v>0</v>
      </c>
      <c r="S166" s="16">
        <v>464570.33</v>
      </c>
      <c r="T166" s="16">
        <v>29267.122800000001</v>
      </c>
      <c r="U166" s="16">
        <v>511205.99690000003</v>
      </c>
      <c r="V166" s="16">
        <v>0</v>
      </c>
      <c r="W166" s="16">
        <v>80798.762900000002</v>
      </c>
      <c r="X166" s="16">
        <v>0</v>
      </c>
      <c r="Y166" s="16">
        <v>0</v>
      </c>
      <c r="Z166" s="16">
        <v>6597.6832999999997</v>
      </c>
      <c r="AA166" s="16">
        <v>32085.763999999999</v>
      </c>
      <c r="AB166" s="26" t="s">
        <v>1777</v>
      </c>
      <c r="AC166" s="16" t="s">
        <v>2141</v>
      </c>
      <c r="AD166" s="16" t="s">
        <v>1789</v>
      </c>
      <c r="AE166" s="16" t="s">
        <v>82</v>
      </c>
      <c r="AF166" s="16" t="b">
        <v>0</v>
      </c>
      <c r="AG166" s="16" t="b">
        <v>0</v>
      </c>
      <c r="AH166" s="16">
        <v>0</v>
      </c>
      <c r="AI166" s="16" t="s">
        <v>2147</v>
      </c>
    </row>
    <row r="167" spans="1:35" x14ac:dyDescent="0.25">
      <c r="A167" s="16" t="s">
        <v>306</v>
      </c>
      <c r="B167" s="26" t="s">
        <v>44</v>
      </c>
      <c r="C167" s="26" t="s">
        <v>44</v>
      </c>
      <c r="D167" s="26" t="s">
        <v>301</v>
      </c>
      <c r="E167" s="16" t="s">
        <v>302</v>
      </c>
      <c r="F167" s="16" t="s">
        <v>298</v>
      </c>
      <c r="G167" s="26">
        <v>69667</v>
      </c>
      <c r="H167" s="16" t="s">
        <v>307</v>
      </c>
      <c r="I167" s="26">
        <v>2016</v>
      </c>
      <c r="J167" s="26" t="s">
        <v>32</v>
      </c>
      <c r="K167" s="26" t="s">
        <v>33</v>
      </c>
      <c r="L167" s="26" t="s">
        <v>41</v>
      </c>
      <c r="M167" s="16">
        <v>1460149.52</v>
      </c>
      <c r="N167" s="16">
        <v>1460149.52</v>
      </c>
      <c r="O167" s="26">
        <v>0</v>
      </c>
      <c r="P167" s="26">
        <v>0</v>
      </c>
      <c r="Q167" s="26">
        <v>0</v>
      </c>
      <c r="R167" s="26">
        <v>0</v>
      </c>
      <c r="S167" s="16">
        <v>1347025.52</v>
      </c>
      <c r="T167" s="16">
        <v>327376.065</v>
      </c>
      <c r="U167" s="16">
        <v>109601.9571</v>
      </c>
      <c r="V167" s="16">
        <v>899912.43389999995</v>
      </c>
      <c r="W167" s="16">
        <v>56699.168299999998</v>
      </c>
      <c r="X167" s="16">
        <v>0</v>
      </c>
      <c r="Y167" s="16">
        <v>0</v>
      </c>
      <c r="Z167" s="16">
        <v>19721.449700000001</v>
      </c>
      <c r="AA167" s="16">
        <v>46838.443399999996</v>
      </c>
      <c r="AB167" s="26" t="s">
        <v>1777</v>
      </c>
      <c r="AC167" s="16" t="s">
        <v>2141</v>
      </c>
      <c r="AD167" s="16" t="s">
        <v>1789</v>
      </c>
      <c r="AE167" s="16" t="s">
        <v>82</v>
      </c>
      <c r="AF167" s="16" t="b">
        <v>0</v>
      </c>
      <c r="AG167" s="16" t="b">
        <v>0</v>
      </c>
      <c r="AH167" s="16">
        <v>0</v>
      </c>
      <c r="AI167" s="16" t="s">
        <v>2147</v>
      </c>
    </row>
    <row r="168" spans="1:35" x14ac:dyDescent="0.25">
      <c r="A168" s="16" t="s">
        <v>306</v>
      </c>
      <c r="B168" s="26" t="s">
        <v>44</v>
      </c>
      <c r="C168" s="26" t="s">
        <v>44</v>
      </c>
      <c r="D168" s="26" t="s">
        <v>301</v>
      </c>
      <c r="E168" s="16" t="s">
        <v>302</v>
      </c>
      <c r="F168" s="16" t="s">
        <v>298</v>
      </c>
      <c r="G168" s="26">
        <v>73409</v>
      </c>
      <c r="H168" s="16" t="s">
        <v>307</v>
      </c>
      <c r="I168" s="26">
        <v>2016</v>
      </c>
      <c r="J168" s="26" t="s">
        <v>32</v>
      </c>
      <c r="K168" s="26" t="s">
        <v>33</v>
      </c>
      <c r="L168" s="26" t="s">
        <v>41</v>
      </c>
      <c r="M168" s="16">
        <v>457009</v>
      </c>
      <c r="N168" s="16">
        <v>457009</v>
      </c>
      <c r="O168" s="26">
        <v>0</v>
      </c>
      <c r="P168" s="26">
        <v>0</v>
      </c>
      <c r="Q168" s="26">
        <v>0</v>
      </c>
      <c r="R168" s="26">
        <v>0</v>
      </c>
      <c r="S168" s="16">
        <v>0</v>
      </c>
      <c r="T168" s="16">
        <v>177414.25169999999</v>
      </c>
      <c r="U168" s="16">
        <v>20683.008600000001</v>
      </c>
      <c r="V168" s="16">
        <v>197637.6378</v>
      </c>
      <c r="W168" s="16">
        <v>22981.120699999999</v>
      </c>
      <c r="X168" s="16">
        <v>0</v>
      </c>
      <c r="Y168" s="16">
        <v>0</v>
      </c>
      <c r="Z168" s="16">
        <v>17235.840499999998</v>
      </c>
      <c r="AA168" s="16">
        <v>21057.141199999998</v>
      </c>
      <c r="AB168" s="26" t="s">
        <v>1777</v>
      </c>
      <c r="AC168" s="16" t="s">
        <v>2141</v>
      </c>
      <c r="AD168" s="16" t="s">
        <v>1789</v>
      </c>
      <c r="AE168" s="16" t="s">
        <v>82</v>
      </c>
      <c r="AF168" s="16" t="b">
        <v>0</v>
      </c>
      <c r="AG168" s="16" t="b">
        <v>0</v>
      </c>
      <c r="AH168" s="16">
        <v>0</v>
      </c>
      <c r="AI168" s="16" t="s">
        <v>2147</v>
      </c>
    </row>
    <row r="169" spans="1:35" x14ac:dyDescent="0.25">
      <c r="A169" s="16" t="s">
        <v>31</v>
      </c>
      <c r="B169" s="26" t="s">
        <v>31</v>
      </c>
      <c r="C169" s="26" t="s">
        <v>31</v>
      </c>
      <c r="D169" s="26" t="s">
        <v>308</v>
      </c>
      <c r="E169" s="16" t="s">
        <v>309</v>
      </c>
      <c r="F169" s="16" t="s">
        <v>298</v>
      </c>
      <c r="G169" s="26" t="s">
        <v>31</v>
      </c>
      <c r="H169" s="16" t="s">
        <v>31</v>
      </c>
      <c r="I169" s="26">
        <v>2016</v>
      </c>
      <c r="J169" s="26" t="s">
        <v>32</v>
      </c>
      <c r="K169" s="26" t="s">
        <v>33</v>
      </c>
      <c r="L169" s="26" t="s">
        <v>34</v>
      </c>
      <c r="M169" s="16">
        <v>0</v>
      </c>
      <c r="N169" s="16">
        <v>0</v>
      </c>
      <c r="O169" s="26">
        <v>0</v>
      </c>
      <c r="P169" s="26">
        <v>0</v>
      </c>
      <c r="Q169" s="26">
        <v>0</v>
      </c>
      <c r="R169" s="26">
        <v>0</v>
      </c>
      <c r="S169" s="16">
        <v>0</v>
      </c>
      <c r="T169" s="16">
        <v>0</v>
      </c>
      <c r="U169" s="16">
        <v>0</v>
      </c>
      <c r="V169" s="16">
        <v>0</v>
      </c>
      <c r="W169" s="16">
        <v>0</v>
      </c>
      <c r="X169" s="16">
        <v>0</v>
      </c>
      <c r="Y169" s="16">
        <v>0</v>
      </c>
      <c r="Z169" s="16">
        <v>0</v>
      </c>
      <c r="AA169" s="16">
        <v>0</v>
      </c>
      <c r="AB169" s="26" t="s">
        <v>1777</v>
      </c>
      <c r="AC169" s="16" t="s">
        <v>2141</v>
      </c>
      <c r="AD169" s="16" t="s">
        <v>1779</v>
      </c>
      <c r="AE169" s="16" t="s">
        <v>65</v>
      </c>
      <c r="AF169" s="16" t="b">
        <v>0</v>
      </c>
      <c r="AG169" s="16" t="b">
        <v>0</v>
      </c>
      <c r="AH169" s="16">
        <v>0</v>
      </c>
      <c r="AI169" s="16" t="s">
        <v>1712</v>
      </c>
    </row>
    <row r="170" spans="1:35" x14ac:dyDescent="0.25">
      <c r="A170" s="16" t="s">
        <v>51</v>
      </c>
      <c r="B170" s="26" t="s">
        <v>40</v>
      </c>
      <c r="C170" s="26" t="s">
        <v>40</v>
      </c>
      <c r="D170" s="26" t="s">
        <v>308</v>
      </c>
      <c r="E170" s="16" t="s">
        <v>309</v>
      </c>
      <c r="F170" s="16" t="s">
        <v>298</v>
      </c>
      <c r="G170" s="26">
        <v>68272</v>
      </c>
      <c r="H170" s="16" t="s">
        <v>310</v>
      </c>
      <c r="I170" s="26">
        <v>2016</v>
      </c>
      <c r="J170" s="26" t="s">
        <v>32</v>
      </c>
      <c r="K170" s="26" t="s">
        <v>33</v>
      </c>
      <c r="L170" s="26" t="s">
        <v>41</v>
      </c>
      <c r="M170" s="16">
        <v>92773.37</v>
      </c>
      <c r="N170" s="16">
        <v>92773.37</v>
      </c>
      <c r="O170" s="26">
        <v>0</v>
      </c>
      <c r="P170" s="26">
        <v>0</v>
      </c>
      <c r="Q170" s="26">
        <v>0</v>
      </c>
      <c r="R170" s="26">
        <v>0</v>
      </c>
      <c r="S170" s="16">
        <v>112864.37</v>
      </c>
      <c r="T170" s="16">
        <v>0</v>
      </c>
      <c r="U170" s="16">
        <v>75097.155100000004</v>
      </c>
      <c r="V170" s="16">
        <v>0</v>
      </c>
      <c r="W170" s="16">
        <v>15902.266</v>
      </c>
      <c r="X170" s="16">
        <v>0</v>
      </c>
      <c r="Y170" s="16">
        <v>0</v>
      </c>
      <c r="Z170" s="16">
        <v>0</v>
      </c>
      <c r="AA170" s="16">
        <v>1773.9485999999999</v>
      </c>
      <c r="AB170" s="26" t="s">
        <v>1777</v>
      </c>
      <c r="AC170" s="16" t="s">
        <v>2141</v>
      </c>
      <c r="AD170" s="16" t="s">
        <v>1779</v>
      </c>
      <c r="AE170" s="16" t="s">
        <v>65</v>
      </c>
      <c r="AF170" s="16" t="b">
        <v>0</v>
      </c>
      <c r="AG170" s="16" t="b">
        <v>0</v>
      </c>
      <c r="AH170" s="16">
        <v>0</v>
      </c>
      <c r="AI170" s="16" t="s">
        <v>1712</v>
      </c>
    </row>
    <row r="171" spans="1:35" x14ac:dyDescent="0.25">
      <c r="A171" s="16" t="s">
        <v>51</v>
      </c>
      <c r="B171" s="26" t="s">
        <v>40</v>
      </c>
      <c r="C171" s="26" t="s">
        <v>40</v>
      </c>
      <c r="D171" s="26" t="s">
        <v>308</v>
      </c>
      <c r="E171" s="16" t="s">
        <v>309</v>
      </c>
      <c r="F171" s="16" t="s">
        <v>298</v>
      </c>
      <c r="G171" s="26">
        <v>71984</v>
      </c>
      <c r="H171" s="16" t="s">
        <v>310</v>
      </c>
      <c r="I171" s="26">
        <v>2016</v>
      </c>
      <c r="J171" s="26" t="s">
        <v>32</v>
      </c>
      <c r="K171" s="26" t="s">
        <v>33</v>
      </c>
      <c r="L171" s="26" t="s">
        <v>41</v>
      </c>
      <c r="M171" s="16">
        <v>71521.539999999994</v>
      </c>
      <c r="N171" s="16">
        <v>71521.539999999994</v>
      </c>
      <c r="O171" s="26">
        <v>0</v>
      </c>
      <c r="P171" s="26">
        <v>0</v>
      </c>
      <c r="Q171" s="26">
        <v>0</v>
      </c>
      <c r="R171" s="26">
        <v>0</v>
      </c>
      <c r="S171" s="16">
        <v>56017.54</v>
      </c>
      <c r="T171" s="16">
        <v>0</v>
      </c>
      <c r="U171" s="16">
        <v>56195.495600000002</v>
      </c>
      <c r="V171" s="16">
        <v>0</v>
      </c>
      <c r="W171" s="16">
        <v>14304.308000000001</v>
      </c>
      <c r="X171" s="16">
        <v>0</v>
      </c>
      <c r="Y171" s="16">
        <v>0</v>
      </c>
      <c r="Z171" s="16">
        <v>0</v>
      </c>
      <c r="AA171" s="16">
        <v>1021.7363</v>
      </c>
      <c r="AB171" s="26" t="s">
        <v>1777</v>
      </c>
      <c r="AC171" s="16" t="s">
        <v>2141</v>
      </c>
      <c r="AD171" s="16" t="s">
        <v>1779</v>
      </c>
      <c r="AE171" s="16" t="s">
        <v>65</v>
      </c>
      <c r="AF171" s="16" t="b">
        <v>0</v>
      </c>
      <c r="AG171" s="16" t="b">
        <v>0</v>
      </c>
      <c r="AH171" s="16">
        <v>0</v>
      </c>
      <c r="AI171" s="16" t="s">
        <v>1712</v>
      </c>
    </row>
    <row r="172" spans="1:35" x14ac:dyDescent="0.25">
      <c r="A172" s="16" t="s">
        <v>31</v>
      </c>
      <c r="B172" s="26" t="s">
        <v>31</v>
      </c>
      <c r="C172" s="26" t="s">
        <v>31</v>
      </c>
      <c r="D172" s="26" t="s">
        <v>311</v>
      </c>
      <c r="E172" s="16" t="s">
        <v>312</v>
      </c>
      <c r="F172" s="16" t="s">
        <v>313</v>
      </c>
      <c r="G172" s="26" t="s">
        <v>31</v>
      </c>
      <c r="H172" s="16" t="s">
        <v>31</v>
      </c>
      <c r="I172" s="26">
        <v>2016</v>
      </c>
      <c r="J172" s="26" t="s">
        <v>32</v>
      </c>
      <c r="K172" s="26" t="s">
        <v>33</v>
      </c>
      <c r="L172" s="26" t="s">
        <v>34</v>
      </c>
      <c r="M172" s="16">
        <v>0</v>
      </c>
      <c r="N172" s="16">
        <v>0</v>
      </c>
      <c r="O172" s="26">
        <v>0</v>
      </c>
      <c r="P172" s="26">
        <v>0</v>
      </c>
      <c r="Q172" s="26">
        <v>0</v>
      </c>
      <c r="R172" s="26">
        <v>0</v>
      </c>
      <c r="S172" s="16">
        <v>0</v>
      </c>
      <c r="T172" s="16">
        <v>0</v>
      </c>
      <c r="U172" s="16">
        <v>0</v>
      </c>
      <c r="V172" s="16">
        <v>0</v>
      </c>
      <c r="W172" s="16">
        <v>0</v>
      </c>
      <c r="X172" s="16">
        <v>0</v>
      </c>
      <c r="Y172" s="16">
        <v>0</v>
      </c>
      <c r="Z172" s="16">
        <v>0</v>
      </c>
      <c r="AA172" s="16">
        <v>0</v>
      </c>
      <c r="AB172" s="26" t="s">
        <v>1777</v>
      </c>
      <c r="AC172" s="16" t="s">
        <v>2040</v>
      </c>
      <c r="AD172" s="16" t="s">
        <v>1765</v>
      </c>
      <c r="AE172" s="16" t="s">
        <v>35</v>
      </c>
      <c r="AF172" s="16" t="b">
        <v>0</v>
      </c>
      <c r="AG172" s="16" t="b">
        <v>0</v>
      </c>
      <c r="AH172" s="16" t="s">
        <v>1886</v>
      </c>
      <c r="AI172" s="16" t="s">
        <v>1793</v>
      </c>
    </row>
    <row r="173" spans="1:35" x14ac:dyDescent="0.25">
      <c r="A173" s="16" t="s">
        <v>58</v>
      </c>
      <c r="B173" s="26" t="s">
        <v>40</v>
      </c>
      <c r="C173" s="26" t="s">
        <v>40</v>
      </c>
      <c r="D173" s="26" t="s">
        <v>311</v>
      </c>
      <c r="E173" s="16" t="s">
        <v>312</v>
      </c>
      <c r="F173" s="16" t="s">
        <v>313</v>
      </c>
      <c r="G173" s="26" t="s">
        <v>314</v>
      </c>
      <c r="H173" s="16" t="s">
        <v>315</v>
      </c>
      <c r="I173" s="26">
        <v>2016</v>
      </c>
      <c r="J173" s="26" t="s">
        <v>32</v>
      </c>
      <c r="K173" s="26" t="s">
        <v>33</v>
      </c>
      <c r="L173" s="26" t="s">
        <v>41</v>
      </c>
      <c r="M173" s="16">
        <v>166195.41</v>
      </c>
      <c r="N173" s="16">
        <v>166195.41</v>
      </c>
      <c r="O173" s="26">
        <v>0</v>
      </c>
      <c r="P173" s="26">
        <v>0</v>
      </c>
      <c r="Q173" s="26">
        <v>0</v>
      </c>
      <c r="R173" s="26">
        <v>0</v>
      </c>
      <c r="S173" s="16">
        <v>32709.41</v>
      </c>
      <c r="T173" s="16">
        <v>0</v>
      </c>
      <c r="U173" s="16">
        <v>0</v>
      </c>
      <c r="V173" s="16">
        <v>151394.42850000001</v>
      </c>
      <c r="W173" s="16">
        <v>1951.2198000000001</v>
      </c>
      <c r="X173" s="16">
        <v>0</v>
      </c>
      <c r="Y173" s="16">
        <v>0</v>
      </c>
      <c r="Z173" s="16">
        <v>901.46199999999999</v>
      </c>
      <c r="AA173" s="16">
        <v>11948.299800000001</v>
      </c>
      <c r="AB173" s="26" t="s">
        <v>1777</v>
      </c>
      <c r="AC173" s="16" t="s">
        <v>2040</v>
      </c>
      <c r="AD173" s="16" t="s">
        <v>1765</v>
      </c>
      <c r="AE173" s="16" t="s">
        <v>35</v>
      </c>
      <c r="AF173" s="16" t="b">
        <v>0</v>
      </c>
      <c r="AG173" s="16" t="b">
        <v>0</v>
      </c>
      <c r="AH173" s="16" t="s">
        <v>1886</v>
      </c>
      <c r="AI173" s="16" t="s">
        <v>1793</v>
      </c>
    </row>
    <row r="174" spans="1:35" x14ac:dyDescent="0.25">
      <c r="A174" s="16" t="s">
        <v>58</v>
      </c>
      <c r="B174" s="26" t="s">
        <v>40</v>
      </c>
      <c r="C174" s="26" t="s">
        <v>40</v>
      </c>
      <c r="D174" s="26" t="s">
        <v>311</v>
      </c>
      <c r="E174" s="16" t="s">
        <v>312</v>
      </c>
      <c r="F174" s="16" t="s">
        <v>313</v>
      </c>
      <c r="G174" s="26" t="s">
        <v>316</v>
      </c>
      <c r="H174" s="16" t="s">
        <v>315</v>
      </c>
      <c r="I174" s="26">
        <v>2016</v>
      </c>
      <c r="J174" s="26" t="s">
        <v>32</v>
      </c>
      <c r="K174" s="26" t="s">
        <v>33</v>
      </c>
      <c r="L174" s="26" t="s">
        <v>41</v>
      </c>
      <c r="M174" s="16">
        <v>298422.01</v>
      </c>
      <c r="N174" s="16">
        <v>298422.01</v>
      </c>
      <c r="O174" s="26">
        <v>0</v>
      </c>
      <c r="P174" s="26">
        <v>0</v>
      </c>
      <c r="Q174" s="26">
        <v>0</v>
      </c>
      <c r="R174" s="26">
        <v>0</v>
      </c>
      <c r="S174" s="16">
        <v>432384.01</v>
      </c>
      <c r="T174" s="16">
        <v>0</v>
      </c>
      <c r="U174" s="16">
        <v>0</v>
      </c>
      <c r="V174" s="16">
        <v>259618.54130000001</v>
      </c>
      <c r="W174" s="16">
        <v>17396.781299999999</v>
      </c>
      <c r="X174" s="16">
        <v>0</v>
      </c>
      <c r="Y174" s="16">
        <v>0</v>
      </c>
      <c r="Z174" s="16">
        <v>2899.6795000000002</v>
      </c>
      <c r="AA174" s="16">
        <v>18507.007099999999</v>
      </c>
      <c r="AB174" s="26" t="s">
        <v>1777</v>
      </c>
      <c r="AC174" s="16" t="s">
        <v>2040</v>
      </c>
      <c r="AD174" s="16" t="s">
        <v>1765</v>
      </c>
      <c r="AE174" s="16" t="s">
        <v>35</v>
      </c>
      <c r="AF174" s="16" t="b">
        <v>0</v>
      </c>
      <c r="AG174" s="16" t="b">
        <v>0</v>
      </c>
      <c r="AH174" s="16" t="s">
        <v>1886</v>
      </c>
      <c r="AI174" s="16" t="s">
        <v>1793</v>
      </c>
    </row>
    <row r="175" spans="1:35" x14ac:dyDescent="0.25">
      <c r="A175" s="16" t="s">
        <v>75</v>
      </c>
      <c r="B175" s="26" t="s">
        <v>40</v>
      </c>
      <c r="C175" s="26" t="s">
        <v>40</v>
      </c>
      <c r="D175" s="26" t="s">
        <v>311</v>
      </c>
      <c r="E175" s="16" t="s">
        <v>312</v>
      </c>
      <c r="F175" s="16" t="s">
        <v>313</v>
      </c>
      <c r="G175" s="26" t="s">
        <v>317</v>
      </c>
      <c r="H175" s="16" t="s">
        <v>318</v>
      </c>
      <c r="I175" s="26">
        <v>2016</v>
      </c>
      <c r="J175" s="26" t="s">
        <v>32</v>
      </c>
      <c r="K175" s="26" t="s">
        <v>33</v>
      </c>
      <c r="L175" s="26" t="s">
        <v>41</v>
      </c>
      <c r="M175" s="16">
        <v>27861.599999999999</v>
      </c>
      <c r="N175" s="16">
        <v>27861.599999999999</v>
      </c>
      <c r="O175" s="26">
        <v>0</v>
      </c>
      <c r="P175" s="26">
        <v>27861.599999999999</v>
      </c>
      <c r="Q175" s="26">
        <v>0</v>
      </c>
      <c r="R175" s="26">
        <v>0</v>
      </c>
      <c r="S175" s="16">
        <v>0</v>
      </c>
      <c r="T175" s="16">
        <v>0</v>
      </c>
      <c r="U175" s="16">
        <v>0</v>
      </c>
      <c r="V175" s="16">
        <v>27861.599999999999</v>
      </c>
      <c r="W175" s="16">
        <v>0</v>
      </c>
      <c r="X175" s="16">
        <v>0</v>
      </c>
      <c r="Y175" s="16">
        <v>0</v>
      </c>
      <c r="Z175" s="16">
        <v>0</v>
      </c>
      <c r="AA175" s="16">
        <v>0</v>
      </c>
      <c r="AB175" s="26" t="s">
        <v>1777</v>
      </c>
      <c r="AC175" s="16" t="s">
        <v>2040</v>
      </c>
      <c r="AD175" s="16" t="s">
        <v>1765</v>
      </c>
      <c r="AE175" s="16" t="s">
        <v>35</v>
      </c>
      <c r="AF175" s="16" t="b">
        <v>0</v>
      </c>
      <c r="AG175" s="16" t="b">
        <v>0</v>
      </c>
      <c r="AH175" s="16" t="s">
        <v>1886</v>
      </c>
      <c r="AI175" s="16" t="s">
        <v>1793</v>
      </c>
    </row>
    <row r="176" spans="1:35" x14ac:dyDescent="0.25">
      <c r="A176" s="16" t="s">
        <v>51</v>
      </c>
      <c r="B176" s="26" t="s">
        <v>40</v>
      </c>
      <c r="C176" s="26" t="s">
        <v>40</v>
      </c>
      <c r="D176" s="26" t="s">
        <v>319</v>
      </c>
      <c r="E176" s="16" t="s">
        <v>320</v>
      </c>
      <c r="F176" s="16" t="s">
        <v>313</v>
      </c>
      <c r="G176" s="26" t="s">
        <v>31</v>
      </c>
      <c r="H176" s="16" t="s">
        <v>322</v>
      </c>
      <c r="I176" s="26">
        <v>2016</v>
      </c>
      <c r="J176" s="26" t="s">
        <v>32</v>
      </c>
      <c r="K176" s="26" t="s">
        <v>33</v>
      </c>
      <c r="L176" s="26" t="s">
        <v>34</v>
      </c>
      <c r="M176" s="16">
        <v>-454.29</v>
      </c>
      <c r="N176" s="16">
        <v>-454.29</v>
      </c>
      <c r="O176" s="26">
        <v>0</v>
      </c>
      <c r="P176" s="26">
        <v>0</v>
      </c>
      <c r="Q176" s="26">
        <v>0</v>
      </c>
      <c r="R176" s="26">
        <v>0</v>
      </c>
      <c r="S176" s="16">
        <v>-454.29</v>
      </c>
      <c r="T176" s="16">
        <v>0</v>
      </c>
      <c r="U176" s="16">
        <v>0</v>
      </c>
      <c r="V176" s="16">
        <v>0</v>
      </c>
      <c r="W176" s="16">
        <v>0</v>
      </c>
      <c r="X176" s="16">
        <v>0</v>
      </c>
      <c r="Y176" s="16">
        <v>0</v>
      </c>
      <c r="Z176" s="16">
        <v>0</v>
      </c>
      <c r="AA176" s="16">
        <v>0</v>
      </c>
      <c r="AB176" s="26" t="s">
        <v>1710</v>
      </c>
      <c r="AC176" s="16">
        <v>0</v>
      </c>
      <c r="AD176" s="16" t="s">
        <v>1711</v>
      </c>
      <c r="AE176" s="16" t="s">
        <v>35</v>
      </c>
      <c r="AF176" s="16" t="b">
        <v>0</v>
      </c>
      <c r="AG176" s="16" t="b">
        <v>0</v>
      </c>
      <c r="AH176" s="16" t="s">
        <v>2164</v>
      </c>
      <c r="AI176" s="16" t="s">
        <v>1793</v>
      </c>
    </row>
    <row r="177" spans="1:35" x14ac:dyDescent="0.25">
      <c r="A177" s="16" t="s">
        <v>51</v>
      </c>
      <c r="B177" s="26" t="s">
        <v>40</v>
      </c>
      <c r="C177" s="26" t="s">
        <v>40</v>
      </c>
      <c r="D177" s="26" t="s">
        <v>319</v>
      </c>
      <c r="E177" s="16" t="s">
        <v>320</v>
      </c>
      <c r="F177" s="16" t="s">
        <v>313</v>
      </c>
      <c r="G177" s="26">
        <v>65396</v>
      </c>
      <c r="H177" s="16" t="s">
        <v>322</v>
      </c>
      <c r="I177" s="26">
        <v>2016</v>
      </c>
      <c r="J177" s="26" t="s">
        <v>32</v>
      </c>
      <c r="K177" s="26" t="s">
        <v>33</v>
      </c>
      <c r="L177" s="26" t="s">
        <v>41</v>
      </c>
      <c r="M177" s="16">
        <v>0</v>
      </c>
      <c r="N177" s="16">
        <v>0</v>
      </c>
      <c r="O177" s="26">
        <v>0</v>
      </c>
      <c r="P177" s="26">
        <v>0</v>
      </c>
      <c r="Q177" s="26">
        <v>0</v>
      </c>
      <c r="R177" s="26">
        <v>0</v>
      </c>
      <c r="S177" s="16">
        <v>0</v>
      </c>
      <c r="T177" s="16">
        <v>0</v>
      </c>
      <c r="U177" s="16">
        <v>0</v>
      </c>
      <c r="V177" s="16">
        <v>0</v>
      </c>
      <c r="W177" s="16">
        <v>0</v>
      </c>
      <c r="X177" s="16">
        <v>0</v>
      </c>
      <c r="Y177" s="16">
        <v>0</v>
      </c>
      <c r="Z177" s="16">
        <v>0</v>
      </c>
      <c r="AA177" s="16">
        <v>0</v>
      </c>
      <c r="AB177" s="26" t="s">
        <v>1710</v>
      </c>
      <c r="AC177" s="16">
        <v>0</v>
      </c>
      <c r="AD177" s="16" t="s">
        <v>1711</v>
      </c>
      <c r="AE177" s="16" t="s">
        <v>35</v>
      </c>
      <c r="AF177" s="16" t="b">
        <v>0</v>
      </c>
      <c r="AG177" s="16" t="b">
        <v>0</v>
      </c>
      <c r="AH177" s="16" t="s">
        <v>2164</v>
      </c>
      <c r="AI177" s="16" t="s">
        <v>1793</v>
      </c>
    </row>
    <row r="178" spans="1:35" x14ac:dyDescent="0.25">
      <c r="A178" s="16" t="s">
        <v>51</v>
      </c>
      <c r="B178" s="26" t="s">
        <v>40</v>
      </c>
      <c r="C178" s="26" t="s">
        <v>40</v>
      </c>
      <c r="D178" s="26" t="s">
        <v>319</v>
      </c>
      <c r="E178" s="16" t="s">
        <v>320</v>
      </c>
      <c r="F178" s="16" t="s">
        <v>313</v>
      </c>
      <c r="G178" s="26">
        <v>69273</v>
      </c>
      <c r="H178" s="16" t="s">
        <v>323</v>
      </c>
      <c r="I178" s="26">
        <v>2016</v>
      </c>
      <c r="J178" s="26" t="s">
        <v>32</v>
      </c>
      <c r="K178" s="26" t="s">
        <v>33</v>
      </c>
      <c r="L178" s="26" t="s">
        <v>41</v>
      </c>
      <c r="M178" s="16">
        <v>196666.07</v>
      </c>
      <c r="N178" s="16">
        <v>196666.07</v>
      </c>
      <c r="O178" s="26">
        <v>0</v>
      </c>
      <c r="P178" s="26">
        <v>0</v>
      </c>
      <c r="Q178" s="26">
        <v>0</v>
      </c>
      <c r="R178" s="26">
        <v>0</v>
      </c>
      <c r="S178" s="16">
        <v>218381.07</v>
      </c>
      <c r="T178" s="16">
        <v>0</v>
      </c>
      <c r="U178" s="16">
        <v>0</v>
      </c>
      <c r="V178" s="16">
        <v>160458.67259999999</v>
      </c>
      <c r="W178" s="16">
        <v>20869.446199999998</v>
      </c>
      <c r="X178" s="16">
        <v>0</v>
      </c>
      <c r="Y178" s="16">
        <v>0</v>
      </c>
      <c r="Z178" s="16">
        <v>426.39760000000001</v>
      </c>
      <c r="AA178" s="16">
        <v>14911.553599999999</v>
      </c>
      <c r="AB178" s="26" t="s">
        <v>1710</v>
      </c>
      <c r="AC178" s="16">
        <v>0</v>
      </c>
      <c r="AD178" s="16" t="s">
        <v>1711</v>
      </c>
      <c r="AE178" s="16" t="s">
        <v>35</v>
      </c>
      <c r="AF178" s="16" t="b">
        <v>0</v>
      </c>
      <c r="AG178" s="16" t="b">
        <v>0</v>
      </c>
      <c r="AH178" s="16" t="s">
        <v>2164</v>
      </c>
      <c r="AI178" s="16" t="s">
        <v>1793</v>
      </c>
    </row>
    <row r="179" spans="1:35" x14ac:dyDescent="0.25">
      <c r="A179" s="16" t="s">
        <v>325</v>
      </c>
      <c r="B179" s="26" t="s">
        <v>40</v>
      </c>
      <c r="C179" s="26" t="s">
        <v>40</v>
      </c>
      <c r="D179" s="26" t="s">
        <v>319</v>
      </c>
      <c r="E179" s="16" t="s">
        <v>320</v>
      </c>
      <c r="F179" s="16" t="s">
        <v>313</v>
      </c>
      <c r="G179" s="26">
        <v>69274</v>
      </c>
      <c r="H179" s="16" t="s">
        <v>324</v>
      </c>
      <c r="I179" s="26">
        <v>2016</v>
      </c>
      <c r="J179" s="26" t="s">
        <v>32</v>
      </c>
      <c r="K179" s="26" t="s">
        <v>33</v>
      </c>
      <c r="L179" s="26" t="s">
        <v>41</v>
      </c>
      <c r="M179" s="16">
        <v>292597.68</v>
      </c>
      <c r="N179" s="16">
        <v>292597.68</v>
      </c>
      <c r="O179" s="26">
        <v>0</v>
      </c>
      <c r="P179" s="26">
        <v>0</v>
      </c>
      <c r="Q179" s="26">
        <v>0</v>
      </c>
      <c r="R179" s="26">
        <v>0</v>
      </c>
      <c r="S179" s="16">
        <v>292597.68</v>
      </c>
      <c r="T179" s="16">
        <v>0</v>
      </c>
      <c r="U179" s="16">
        <v>0</v>
      </c>
      <c r="V179" s="16">
        <v>256808.51759999999</v>
      </c>
      <c r="W179" s="16">
        <v>967.27459999999996</v>
      </c>
      <c r="X179" s="16">
        <v>0</v>
      </c>
      <c r="Y179" s="16">
        <v>0</v>
      </c>
      <c r="Z179" s="16">
        <v>483.63729999999998</v>
      </c>
      <c r="AA179" s="16">
        <v>34338.250099999997</v>
      </c>
      <c r="AB179" s="26" t="s">
        <v>1710</v>
      </c>
      <c r="AC179" s="16">
        <v>0</v>
      </c>
      <c r="AD179" s="16" t="s">
        <v>1711</v>
      </c>
      <c r="AE179" s="16" t="s">
        <v>35</v>
      </c>
      <c r="AF179" s="16" t="b">
        <v>0</v>
      </c>
      <c r="AG179" s="16" t="b">
        <v>0</v>
      </c>
      <c r="AH179" s="16" t="s">
        <v>2164</v>
      </c>
      <c r="AI179" s="16" t="s">
        <v>1793</v>
      </c>
    </row>
    <row r="180" spans="1:35" x14ac:dyDescent="0.25">
      <c r="A180" s="16" t="s">
        <v>325</v>
      </c>
      <c r="B180" s="26" t="s">
        <v>40</v>
      </c>
      <c r="C180" s="26" t="s">
        <v>40</v>
      </c>
      <c r="D180" s="26" t="s">
        <v>319</v>
      </c>
      <c r="E180" s="16" t="s">
        <v>320</v>
      </c>
      <c r="F180" s="16" t="s">
        <v>313</v>
      </c>
      <c r="G180" s="26">
        <v>72898</v>
      </c>
      <c r="H180" s="16" t="s">
        <v>324</v>
      </c>
      <c r="I180" s="26">
        <v>2016</v>
      </c>
      <c r="J180" s="26" t="s">
        <v>32</v>
      </c>
      <c r="K180" s="26" t="s">
        <v>33</v>
      </c>
      <c r="L180" s="26" t="s">
        <v>41</v>
      </c>
      <c r="M180" s="16">
        <v>21815.13</v>
      </c>
      <c r="N180" s="16">
        <v>21815.13</v>
      </c>
      <c r="O180" s="26">
        <v>0</v>
      </c>
      <c r="P180" s="26">
        <v>0</v>
      </c>
      <c r="Q180" s="26">
        <v>0</v>
      </c>
      <c r="R180" s="26">
        <v>0</v>
      </c>
      <c r="S180" s="16">
        <v>14564.13</v>
      </c>
      <c r="T180" s="16">
        <v>0</v>
      </c>
      <c r="U180" s="16">
        <v>0</v>
      </c>
      <c r="V180" s="16">
        <v>19206.2889</v>
      </c>
      <c r="W180" s="16">
        <v>80.272000000000006</v>
      </c>
      <c r="X180" s="16">
        <v>0</v>
      </c>
      <c r="Y180" s="16">
        <v>0</v>
      </c>
      <c r="Z180" s="16">
        <v>40.136099999999999</v>
      </c>
      <c r="AA180" s="16">
        <v>2488.4331999999999</v>
      </c>
      <c r="AB180" s="26" t="s">
        <v>1710</v>
      </c>
      <c r="AC180" s="16">
        <v>0</v>
      </c>
      <c r="AD180" s="16" t="s">
        <v>1711</v>
      </c>
      <c r="AE180" s="16" t="s">
        <v>35</v>
      </c>
      <c r="AF180" s="16" t="b">
        <v>0</v>
      </c>
      <c r="AG180" s="16" t="b">
        <v>0</v>
      </c>
      <c r="AH180" s="16" t="s">
        <v>2164</v>
      </c>
      <c r="AI180" s="16" t="s">
        <v>1793</v>
      </c>
    </row>
    <row r="181" spans="1:35" x14ac:dyDescent="0.25">
      <c r="A181" s="16" t="s">
        <v>51</v>
      </c>
      <c r="B181" s="26" t="s">
        <v>40</v>
      </c>
      <c r="C181" s="26" t="s">
        <v>40</v>
      </c>
      <c r="D181" s="26" t="s">
        <v>319</v>
      </c>
      <c r="E181" s="16" t="s">
        <v>320</v>
      </c>
      <c r="F181" s="16" t="s">
        <v>313</v>
      </c>
      <c r="G181" s="26">
        <v>72899</v>
      </c>
      <c r="H181" s="16" t="s">
        <v>326</v>
      </c>
      <c r="I181" s="26">
        <v>2016</v>
      </c>
      <c r="J181" s="26" t="s">
        <v>32</v>
      </c>
      <c r="K181" s="26" t="s">
        <v>33</v>
      </c>
      <c r="L181" s="26" t="s">
        <v>41</v>
      </c>
      <c r="M181" s="16">
        <v>73012.17</v>
      </c>
      <c r="N181" s="16">
        <v>73012.17</v>
      </c>
      <c r="O181" s="26">
        <v>0</v>
      </c>
      <c r="P181" s="26">
        <v>0</v>
      </c>
      <c r="Q181" s="26">
        <v>0</v>
      </c>
      <c r="R181" s="26">
        <v>0</v>
      </c>
      <c r="S181" s="16">
        <v>45612.17</v>
      </c>
      <c r="T181" s="16">
        <v>0</v>
      </c>
      <c r="U181" s="16">
        <v>0</v>
      </c>
      <c r="V181" s="16">
        <v>62384.383500000004</v>
      </c>
      <c r="W181" s="16">
        <v>8147.3662000000004</v>
      </c>
      <c r="X181" s="16">
        <v>0</v>
      </c>
      <c r="Y181" s="16">
        <v>0</v>
      </c>
      <c r="Z181" s="16">
        <v>36.210599999999999</v>
      </c>
      <c r="AA181" s="16">
        <v>2444.2096999999999</v>
      </c>
      <c r="AB181" s="26" t="s">
        <v>1710</v>
      </c>
      <c r="AC181" s="16">
        <v>0</v>
      </c>
      <c r="AD181" s="16" t="s">
        <v>1711</v>
      </c>
      <c r="AE181" s="16" t="s">
        <v>35</v>
      </c>
      <c r="AF181" s="16" t="b">
        <v>0</v>
      </c>
      <c r="AG181" s="16" t="b">
        <v>0</v>
      </c>
      <c r="AH181" s="16" t="s">
        <v>2164</v>
      </c>
      <c r="AI181" s="16" t="s">
        <v>1793</v>
      </c>
    </row>
    <row r="182" spans="1:35" x14ac:dyDescent="0.25">
      <c r="A182" s="16" t="s">
        <v>31</v>
      </c>
      <c r="B182" s="26" t="s">
        <v>31</v>
      </c>
      <c r="C182" s="26" t="s">
        <v>31</v>
      </c>
      <c r="D182" s="26" t="s">
        <v>327</v>
      </c>
      <c r="E182" s="16" t="s">
        <v>328</v>
      </c>
      <c r="F182" s="16" t="s">
        <v>329</v>
      </c>
      <c r="G182" s="26" t="s">
        <v>31</v>
      </c>
      <c r="H182" s="16" t="s">
        <v>31</v>
      </c>
      <c r="I182" s="26">
        <v>2016</v>
      </c>
      <c r="J182" s="26" t="s">
        <v>32</v>
      </c>
      <c r="K182" s="26" t="s">
        <v>33</v>
      </c>
      <c r="L182" s="26" t="s">
        <v>34</v>
      </c>
      <c r="M182" s="16">
        <v>0</v>
      </c>
      <c r="N182" s="16">
        <v>0</v>
      </c>
      <c r="O182" s="26">
        <v>0</v>
      </c>
      <c r="P182" s="26">
        <v>0</v>
      </c>
      <c r="Q182" s="26">
        <v>0</v>
      </c>
      <c r="R182" s="26">
        <v>0</v>
      </c>
      <c r="S182" s="16">
        <v>0</v>
      </c>
      <c r="T182" s="16">
        <v>0</v>
      </c>
      <c r="U182" s="16">
        <v>0</v>
      </c>
      <c r="V182" s="16">
        <v>0</v>
      </c>
      <c r="W182" s="16">
        <v>0</v>
      </c>
      <c r="X182" s="16">
        <v>0</v>
      </c>
      <c r="Y182" s="16">
        <v>0</v>
      </c>
      <c r="Z182" s="16">
        <v>0</v>
      </c>
      <c r="AA182" s="16">
        <v>0</v>
      </c>
      <c r="AB182" s="26" t="s">
        <v>1777</v>
      </c>
      <c r="AC182" s="16" t="s">
        <v>2171</v>
      </c>
      <c r="AD182" s="16" t="s">
        <v>1779</v>
      </c>
      <c r="AE182" s="16" t="s">
        <v>330</v>
      </c>
      <c r="AF182" s="16" t="b">
        <v>0</v>
      </c>
      <c r="AG182" s="16" t="b">
        <v>0</v>
      </c>
      <c r="AH182" s="16">
        <v>0</v>
      </c>
      <c r="AI182" s="16" t="s">
        <v>1869</v>
      </c>
    </row>
    <row r="183" spans="1:35" x14ac:dyDescent="0.25">
      <c r="A183" s="16" t="s">
        <v>331</v>
      </c>
      <c r="B183" s="30" t="s">
        <v>5785</v>
      </c>
      <c r="C183" s="28"/>
      <c r="D183" s="28"/>
      <c r="E183" s="29"/>
      <c r="F183" s="29"/>
      <c r="G183" s="28"/>
      <c r="H183" s="29"/>
      <c r="I183" s="28"/>
      <c r="J183" s="28"/>
      <c r="K183" s="28"/>
      <c r="L183" s="28"/>
      <c r="M183" s="29"/>
      <c r="N183" s="29"/>
      <c r="O183" s="28"/>
      <c r="P183" s="28"/>
      <c r="Q183" s="28"/>
      <c r="R183" s="28"/>
      <c r="S183" s="29"/>
      <c r="T183" s="29"/>
      <c r="U183" s="29"/>
      <c r="V183" s="29"/>
      <c r="W183" s="29"/>
      <c r="X183" s="29"/>
      <c r="Y183" s="29"/>
      <c r="Z183" s="29"/>
      <c r="AA183" s="29"/>
      <c r="AB183" s="28"/>
      <c r="AC183" s="29"/>
      <c r="AD183" s="29"/>
      <c r="AE183" s="29"/>
      <c r="AF183" s="29"/>
      <c r="AG183" s="29"/>
      <c r="AH183" s="29"/>
      <c r="AI183" s="29"/>
    </row>
    <row r="184" spans="1:35" x14ac:dyDescent="0.25">
      <c r="A184" s="16" t="s">
        <v>331</v>
      </c>
      <c r="B184" s="28"/>
      <c r="C184" s="28"/>
      <c r="D184" s="28"/>
      <c r="E184" s="29"/>
      <c r="F184" s="29"/>
      <c r="G184" s="28"/>
      <c r="H184" s="29"/>
      <c r="I184" s="28"/>
      <c r="J184" s="28"/>
      <c r="K184" s="28"/>
      <c r="L184" s="28"/>
      <c r="M184" s="29"/>
      <c r="N184" s="29"/>
      <c r="O184" s="28"/>
      <c r="P184" s="28"/>
      <c r="Q184" s="28"/>
      <c r="R184" s="28"/>
      <c r="S184" s="29"/>
      <c r="T184" s="29"/>
      <c r="U184" s="29"/>
      <c r="V184" s="29"/>
      <c r="W184" s="29"/>
      <c r="X184" s="29"/>
      <c r="Y184" s="29"/>
      <c r="Z184" s="29"/>
      <c r="AA184" s="29"/>
      <c r="AB184" s="28"/>
      <c r="AC184" s="29"/>
      <c r="AD184" s="29"/>
      <c r="AE184" s="29"/>
      <c r="AF184" s="29"/>
      <c r="AG184" s="29"/>
      <c r="AH184" s="29"/>
      <c r="AI184" s="29"/>
    </row>
    <row r="185" spans="1:35" x14ac:dyDescent="0.25">
      <c r="A185" s="16" t="s">
        <v>31</v>
      </c>
      <c r="B185" s="26" t="s">
        <v>31</v>
      </c>
      <c r="C185" s="26" t="s">
        <v>31</v>
      </c>
      <c r="D185" s="26" t="s">
        <v>332</v>
      </c>
      <c r="E185" s="16" t="s">
        <v>333</v>
      </c>
      <c r="F185" s="16" t="s">
        <v>64</v>
      </c>
      <c r="G185" s="26" t="s">
        <v>31</v>
      </c>
      <c r="H185" s="16" t="s">
        <v>31</v>
      </c>
      <c r="I185" s="26">
        <v>2016</v>
      </c>
      <c r="J185" s="26" t="s">
        <v>32</v>
      </c>
      <c r="K185" s="26" t="s">
        <v>33</v>
      </c>
      <c r="L185" s="26" t="s">
        <v>34</v>
      </c>
      <c r="M185" s="16">
        <v>0</v>
      </c>
      <c r="N185" s="16">
        <v>0</v>
      </c>
      <c r="O185" s="26">
        <v>0</v>
      </c>
      <c r="P185" s="26">
        <v>0</v>
      </c>
      <c r="Q185" s="26">
        <v>0</v>
      </c>
      <c r="R185" s="26">
        <v>0</v>
      </c>
      <c r="S185" s="16">
        <v>0</v>
      </c>
      <c r="T185" s="16">
        <v>0</v>
      </c>
      <c r="U185" s="16">
        <v>0</v>
      </c>
      <c r="V185" s="16">
        <v>0</v>
      </c>
      <c r="W185" s="16">
        <v>0</v>
      </c>
      <c r="X185" s="16">
        <v>0</v>
      </c>
      <c r="Y185" s="16">
        <v>0</v>
      </c>
      <c r="Z185" s="16">
        <v>0</v>
      </c>
      <c r="AA185" s="16">
        <v>0</v>
      </c>
      <c r="AB185" s="26" t="s">
        <v>1777</v>
      </c>
      <c r="AC185" s="16" t="s">
        <v>2171</v>
      </c>
      <c r="AD185" s="16" t="s">
        <v>1779</v>
      </c>
      <c r="AE185" s="16" t="s">
        <v>330</v>
      </c>
      <c r="AF185" s="16" t="b">
        <v>0</v>
      </c>
      <c r="AG185" s="16" t="b">
        <v>0</v>
      </c>
      <c r="AH185" s="16">
        <v>0</v>
      </c>
      <c r="AI185" s="16" t="s">
        <v>2147</v>
      </c>
    </row>
    <row r="186" spans="1:35" x14ac:dyDescent="0.25">
      <c r="A186" s="16" t="s">
        <v>335</v>
      </c>
      <c r="B186" s="26" t="s">
        <v>44</v>
      </c>
      <c r="C186" s="26" t="s">
        <v>44</v>
      </c>
      <c r="D186" s="26" t="s">
        <v>332</v>
      </c>
      <c r="E186" s="16" t="s">
        <v>333</v>
      </c>
      <c r="F186" s="16" t="s">
        <v>64</v>
      </c>
      <c r="G186" s="26">
        <v>68691</v>
      </c>
      <c r="H186" s="16" t="s">
        <v>334</v>
      </c>
      <c r="I186" s="26">
        <v>2016</v>
      </c>
      <c r="J186" s="26" t="s">
        <v>32</v>
      </c>
      <c r="K186" s="26" t="s">
        <v>33</v>
      </c>
      <c r="L186" s="26" t="s">
        <v>41</v>
      </c>
      <c r="M186" s="16">
        <v>124271.45</v>
      </c>
      <c r="N186" s="16">
        <v>124271.45</v>
      </c>
      <c r="O186" s="26">
        <v>0</v>
      </c>
      <c r="P186" s="26">
        <v>0</v>
      </c>
      <c r="Q186" s="26">
        <v>0</v>
      </c>
      <c r="R186" s="26">
        <v>0</v>
      </c>
      <c r="S186" s="16">
        <v>205090.45</v>
      </c>
      <c r="T186" s="16">
        <v>0</v>
      </c>
      <c r="U186" s="16">
        <v>90263.818100000004</v>
      </c>
      <c r="V186" s="16">
        <v>0</v>
      </c>
      <c r="W186" s="16">
        <v>25606.603299999999</v>
      </c>
      <c r="X186" s="16">
        <v>0</v>
      </c>
      <c r="Y186" s="16">
        <v>0</v>
      </c>
      <c r="Z186" s="16">
        <v>2560.8573000000001</v>
      </c>
      <c r="AA186" s="16">
        <v>5840.1714000000002</v>
      </c>
      <c r="AB186" s="26" t="s">
        <v>1777</v>
      </c>
      <c r="AC186" s="16" t="s">
        <v>2171</v>
      </c>
      <c r="AD186" s="16" t="s">
        <v>1779</v>
      </c>
      <c r="AE186" s="16" t="s">
        <v>330</v>
      </c>
      <c r="AF186" s="16" t="b">
        <v>0</v>
      </c>
      <c r="AG186" s="16" t="b">
        <v>0</v>
      </c>
      <c r="AH186" s="16">
        <v>0</v>
      </c>
      <c r="AI186" s="16" t="s">
        <v>2147</v>
      </c>
    </row>
    <row r="187" spans="1:35" x14ac:dyDescent="0.25">
      <c r="A187" s="16" t="s">
        <v>335</v>
      </c>
      <c r="B187" s="26" t="s">
        <v>44</v>
      </c>
      <c r="C187" s="26" t="s">
        <v>44</v>
      </c>
      <c r="D187" s="26" t="s">
        <v>332</v>
      </c>
      <c r="E187" s="16" t="s">
        <v>333</v>
      </c>
      <c r="F187" s="16" t="s">
        <v>64</v>
      </c>
      <c r="G187" s="26">
        <v>72226</v>
      </c>
      <c r="H187" s="16" t="s">
        <v>334</v>
      </c>
      <c r="I187" s="26">
        <v>2016</v>
      </c>
      <c r="J187" s="26" t="s">
        <v>32</v>
      </c>
      <c r="K187" s="26" t="s">
        <v>33</v>
      </c>
      <c r="L187" s="26" t="s">
        <v>41</v>
      </c>
      <c r="M187" s="16">
        <v>173659.35</v>
      </c>
      <c r="N187" s="16">
        <v>173659.35</v>
      </c>
      <c r="O187" s="26">
        <v>0</v>
      </c>
      <c r="P187" s="26">
        <v>0</v>
      </c>
      <c r="Q187" s="26">
        <v>0</v>
      </c>
      <c r="R187" s="26">
        <v>0</v>
      </c>
      <c r="S187" s="16">
        <v>90576.35</v>
      </c>
      <c r="T187" s="16">
        <v>0</v>
      </c>
      <c r="U187" s="16">
        <v>125049.73480000001</v>
      </c>
      <c r="V187" s="16">
        <v>0</v>
      </c>
      <c r="W187" s="16">
        <v>34736.037400000001</v>
      </c>
      <c r="X187" s="16">
        <v>0</v>
      </c>
      <c r="Y187" s="16">
        <v>0</v>
      </c>
      <c r="Z187" s="16">
        <v>3473.6035999999999</v>
      </c>
      <c r="AA187" s="16">
        <v>10399.9735</v>
      </c>
      <c r="AB187" s="26" t="s">
        <v>1777</v>
      </c>
      <c r="AC187" s="16" t="s">
        <v>2171</v>
      </c>
      <c r="AD187" s="16" t="s">
        <v>1779</v>
      </c>
      <c r="AE187" s="16" t="s">
        <v>330</v>
      </c>
      <c r="AF187" s="16" t="b">
        <v>0</v>
      </c>
      <c r="AG187" s="16" t="b">
        <v>0</v>
      </c>
      <c r="AH187" s="16">
        <v>0</v>
      </c>
      <c r="AI187" s="16" t="s">
        <v>2147</v>
      </c>
    </row>
    <row r="188" spans="1:35" x14ac:dyDescent="0.25">
      <c r="A188" s="16" t="s">
        <v>31</v>
      </c>
      <c r="B188" s="26" t="s">
        <v>31</v>
      </c>
      <c r="C188" s="26" t="s">
        <v>31</v>
      </c>
      <c r="D188" s="26" t="s">
        <v>336</v>
      </c>
      <c r="E188" s="16" t="s">
        <v>337</v>
      </c>
      <c r="F188" s="16" t="s">
        <v>54</v>
      </c>
      <c r="G188" s="26" t="s">
        <v>31</v>
      </c>
      <c r="H188" s="16" t="s">
        <v>31</v>
      </c>
      <c r="I188" s="26">
        <v>2016</v>
      </c>
      <c r="J188" s="26" t="s">
        <v>32</v>
      </c>
      <c r="K188" s="26" t="s">
        <v>33</v>
      </c>
      <c r="L188" s="26" t="s">
        <v>34</v>
      </c>
      <c r="M188" s="16">
        <v>0</v>
      </c>
      <c r="N188" s="16">
        <v>0</v>
      </c>
      <c r="O188" s="26">
        <v>0</v>
      </c>
      <c r="P188" s="26">
        <v>0</v>
      </c>
      <c r="Q188" s="26">
        <v>0</v>
      </c>
      <c r="R188" s="26">
        <v>0</v>
      </c>
      <c r="S188" s="16">
        <v>0</v>
      </c>
      <c r="T188" s="16">
        <v>0</v>
      </c>
      <c r="U188" s="16">
        <v>0</v>
      </c>
      <c r="V188" s="16">
        <v>0</v>
      </c>
      <c r="W188" s="16">
        <v>0</v>
      </c>
      <c r="X188" s="16">
        <v>0</v>
      </c>
      <c r="Y188" s="16">
        <v>0</v>
      </c>
      <c r="Z188" s="16">
        <v>0</v>
      </c>
      <c r="AA188" s="16">
        <v>0</v>
      </c>
      <c r="AB188" s="26" t="s">
        <v>1710</v>
      </c>
      <c r="AC188" s="16">
        <v>0</v>
      </c>
      <c r="AD188" s="16" t="s">
        <v>1711</v>
      </c>
      <c r="AE188" s="16" t="s">
        <v>35</v>
      </c>
      <c r="AF188" s="16" t="b">
        <v>0</v>
      </c>
      <c r="AG188" s="16" t="b">
        <v>0</v>
      </c>
      <c r="AH188" s="16" t="s">
        <v>1767</v>
      </c>
      <c r="AI188" s="16" t="s">
        <v>2064</v>
      </c>
    </row>
    <row r="189" spans="1:35" x14ac:dyDescent="0.25">
      <c r="A189" s="16" t="s">
        <v>247</v>
      </c>
      <c r="B189" s="26" t="s">
        <v>248</v>
      </c>
      <c r="C189" s="26" t="s">
        <v>248</v>
      </c>
      <c r="D189" s="26" t="s">
        <v>336</v>
      </c>
      <c r="E189" s="16" t="s">
        <v>337</v>
      </c>
      <c r="F189" s="16" t="s">
        <v>54</v>
      </c>
      <c r="G189" s="26">
        <v>67446</v>
      </c>
      <c r="H189" s="16" t="s">
        <v>338</v>
      </c>
      <c r="I189" s="26">
        <v>2016</v>
      </c>
      <c r="J189" s="26" t="s">
        <v>32</v>
      </c>
      <c r="K189" s="26" t="s">
        <v>33</v>
      </c>
      <c r="L189" s="26" t="s">
        <v>41</v>
      </c>
      <c r="M189" s="16">
        <v>174752.98</v>
      </c>
      <c r="N189" s="16">
        <v>174752.98</v>
      </c>
      <c r="O189" s="26">
        <v>0</v>
      </c>
      <c r="P189" s="26">
        <v>0</v>
      </c>
      <c r="Q189" s="26">
        <v>0</v>
      </c>
      <c r="R189" s="26">
        <v>0</v>
      </c>
      <c r="S189" s="16">
        <v>222144.98</v>
      </c>
      <c r="T189" s="16">
        <v>0</v>
      </c>
      <c r="U189" s="16">
        <v>0</v>
      </c>
      <c r="V189" s="16">
        <v>104522.7349</v>
      </c>
      <c r="W189" s="16">
        <v>63669.415099999998</v>
      </c>
      <c r="X189" s="16">
        <v>0</v>
      </c>
      <c r="Y189" s="16">
        <v>0</v>
      </c>
      <c r="Z189" s="16">
        <v>0</v>
      </c>
      <c r="AA189" s="16">
        <v>6560.8302000000003</v>
      </c>
      <c r="AB189" s="26" t="s">
        <v>1710</v>
      </c>
      <c r="AC189" s="16">
        <v>0</v>
      </c>
      <c r="AD189" s="16" t="s">
        <v>1711</v>
      </c>
      <c r="AE189" s="16" t="s">
        <v>35</v>
      </c>
      <c r="AF189" s="16" t="b">
        <v>0</v>
      </c>
      <c r="AG189" s="16" t="b">
        <v>0</v>
      </c>
      <c r="AH189" s="16" t="s">
        <v>1767</v>
      </c>
      <c r="AI189" s="16" t="s">
        <v>2064</v>
      </c>
    </row>
    <row r="190" spans="1:35" x14ac:dyDescent="0.25">
      <c r="A190" s="16" t="s">
        <v>247</v>
      </c>
      <c r="B190" s="26" t="s">
        <v>248</v>
      </c>
      <c r="C190" s="26" t="s">
        <v>248</v>
      </c>
      <c r="D190" s="26" t="s">
        <v>336</v>
      </c>
      <c r="E190" s="16" t="s">
        <v>337</v>
      </c>
      <c r="F190" s="16" t="s">
        <v>54</v>
      </c>
      <c r="G190" s="26">
        <v>71343</v>
      </c>
      <c r="H190" s="16" t="s">
        <v>339</v>
      </c>
      <c r="I190" s="26">
        <v>2016</v>
      </c>
      <c r="J190" s="26" t="s">
        <v>32</v>
      </c>
      <c r="K190" s="26" t="s">
        <v>33</v>
      </c>
      <c r="L190" s="26" t="s">
        <v>41</v>
      </c>
      <c r="M190" s="16">
        <v>259712.95</v>
      </c>
      <c r="N190" s="16">
        <v>259712.95</v>
      </c>
      <c r="O190" s="26">
        <v>0</v>
      </c>
      <c r="P190" s="26">
        <v>0</v>
      </c>
      <c r="Q190" s="26">
        <v>0</v>
      </c>
      <c r="R190" s="26">
        <v>0</v>
      </c>
      <c r="S190" s="16">
        <v>215926.95</v>
      </c>
      <c r="T190" s="16">
        <v>0</v>
      </c>
      <c r="U190" s="16">
        <v>0</v>
      </c>
      <c r="V190" s="16">
        <v>169015.98560000001</v>
      </c>
      <c r="W190" s="16">
        <v>79261.027900000001</v>
      </c>
      <c r="X190" s="16">
        <v>0</v>
      </c>
      <c r="Y190" s="16">
        <v>0</v>
      </c>
      <c r="Z190" s="16">
        <v>0</v>
      </c>
      <c r="AA190" s="16">
        <v>11435.9362</v>
      </c>
      <c r="AB190" s="26" t="s">
        <v>1710</v>
      </c>
      <c r="AC190" s="16">
        <v>0</v>
      </c>
      <c r="AD190" s="16" t="s">
        <v>1711</v>
      </c>
      <c r="AE190" s="16" t="s">
        <v>35</v>
      </c>
      <c r="AF190" s="16" t="b">
        <v>0</v>
      </c>
      <c r="AG190" s="16" t="b">
        <v>0</v>
      </c>
      <c r="AH190" s="16" t="s">
        <v>1767</v>
      </c>
      <c r="AI190" s="16" t="s">
        <v>2064</v>
      </c>
    </row>
    <row r="191" spans="1:35" x14ac:dyDescent="0.25">
      <c r="A191" s="16" t="s">
        <v>31</v>
      </c>
      <c r="B191" s="26" t="s">
        <v>31</v>
      </c>
      <c r="C191" s="26" t="s">
        <v>31</v>
      </c>
      <c r="D191" s="26" t="s">
        <v>340</v>
      </c>
      <c r="E191" s="16" t="s">
        <v>341</v>
      </c>
      <c r="F191" s="16" t="s">
        <v>97</v>
      </c>
      <c r="G191" s="26" t="s">
        <v>31</v>
      </c>
      <c r="H191" s="16" t="s">
        <v>31</v>
      </c>
      <c r="I191" s="26">
        <v>2016</v>
      </c>
      <c r="J191" s="26" t="s">
        <v>32</v>
      </c>
      <c r="K191" s="26" t="s">
        <v>33</v>
      </c>
      <c r="L191" s="26" t="s">
        <v>34</v>
      </c>
      <c r="M191" s="16">
        <v>0</v>
      </c>
      <c r="N191" s="16">
        <v>0</v>
      </c>
      <c r="O191" s="26">
        <v>0</v>
      </c>
      <c r="P191" s="26">
        <v>0</v>
      </c>
      <c r="Q191" s="26">
        <v>0</v>
      </c>
      <c r="R191" s="26">
        <v>0</v>
      </c>
      <c r="S191" s="16">
        <v>0</v>
      </c>
      <c r="T191" s="16">
        <v>0</v>
      </c>
      <c r="U191" s="16">
        <v>0</v>
      </c>
      <c r="V191" s="16">
        <v>0</v>
      </c>
      <c r="W191" s="16">
        <v>0</v>
      </c>
      <c r="X191" s="16">
        <v>0</v>
      </c>
      <c r="Y191" s="16">
        <v>0</v>
      </c>
      <c r="Z191" s="16">
        <v>0</v>
      </c>
      <c r="AA191" s="16">
        <v>0</v>
      </c>
      <c r="AB191" s="26" t="s">
        <v>1777</v>
      </c>
      <c r="AC191" s="16" t="s">
        <v>2191</v>
      </c>
      <c r="AD191" s="16" t="s">
        <v>1789</v>
      </c>
      <c r="AE191" s="16" t="s">
        <v>82</v>
      </c>
      <c r="AF191" s="16" t="b">
        <v>0</v>
      </c>
      <c r="AG191" s="16" t="b">
        <v>0</v>
      </c>
      <c r="AH191" s="16">
        <v>0</v>
      </c>
      <c r="AI191" s="16" t="s">
        <v>1712</v>
      </c>
    </row>
    <row r="192" spans="1:35" x14ac:dyDescent="0.25">
      <c r="A192" s="16" t="s">
        <v>335</v>
      </c>
      <c r="B192" s="26" t="s">
        <v>44</v>
      </c>
      <c r="C192" s="26" t="s">
        <v>44</v>
      </c>
      <c r="D192" s="26" t="s">
        <v>340</v>
      </c>
      <c r="E192" s="16" t="s">
        <v>341</v>
      </c>
      <c r="F192" s="16" t="s">
        <v>97</v>
      </c>
      <c r="G192" s="26">
        <v>66989</v>
      </c>
      <c r="H192" s="16" t="s">
        <v>343</v>
      </c>
      <c r="I192" s="26">
        <v>2016</v>
      </c>
      <c r="J192" s="26" t="s">
        <v>32</v>
      </c>
      <c r="K192" s="26" t="s">
        <v>33</v>
      </c>
      <c r="L192" s="26" t="s">
        <v>41</v>
      </c>
      <c r="M192" s="16">
        <v>13481.4</v>
      </c>
      <c r="N192" s="16">
        <v>13481.4</v>
      </c>
      <c r="O192" s="26">
        <v>0</v>
      </c>
      <c r="P192" s="26">
        <v>0</v>
      </c>
      <c r="Q192" s="26">
        <v>0</v>
      </c>
      <c r="R192" s="26">
        <v>0</v>
      </c>
      <c r="S192" s="16">
        <v>45330.400000000001</v>
      </c>
      <c r="T192" s="16">
        <v>11168.8732</v>
      </c>
      <c r="U192" s="16">
        <v>0</v>
      </c>
      <c r="V192" s="16">
        <v>0</v>
      </c>
      <c r="W192" s="16">
        <v>2156.7060000000001</v>
      </c>
      <c r="X192" s="16">
        <v>0</v>
      </c>
      <c r="Y192" s="16">
        <v>0</v>
      </c>
      <c r="Z192" s="16">
        <v>6.02</v>
      </c>
      <c r="AA192" s="16">
        <v>149.8005</v>
      </c>
      <c r="AB192" s="26" t="s">
        <v>1777</v>
      </c>
      <c r="AC192" s="16" t="s">
        <v>2191</v>
      </c>
      <c r="AD192" s="16" t="s">
        <v>1789</v>
      </c>
      <c r="AE192" s="16" t="s">
        <v>82</v>
      </c>
      <c r="AF192" s="16" t="b">
        <v>0</v>
      </c>
      <c r="AG192" s="16" t="b">
        <v>0</v>
      </c>
      <c r="AH192" s="16">
        <v>0</v>
      </c>
      <c r="AI192" s="16" t="s">
        <v>1712</v>
      </c>
    </row>
    <row r="193" spans="1:35" x14ac:dyDescent="0.25">
      <c r="A193" s="16" t="s">
        <v>335</v>
      </c>
      <c r="B193" s="26" t="s">
        <v>44</v>
      </c>
      <c r="C193" s="26" t="s">
        <v>44</v>
      </c>
      <c r="D193" s="26" t="s">
        <v>340</v>
      </c>
      <c r="E193" s="16" t="s">
        <v>341</v>
      </c>
      <c r="F193" s="16" t="s">
        <v>97</v>
      </c>
      <c r="G193" s="26">
        <v>70557</v>
      </c>
      <c r="H193" s="16" t="s">
        <v>344</v>
      </c>
      <c r="I193" s="26">
        <v>2016</v>
      </c>
      <c r="J193" s="26" t="s">
        <v>32</v>
      </c>
      <c r="K193" s="26" t="s">
        <v>33</v>
      </c>
      <c r="L193" s="26" t="s">
        <v>41</v>
      </c>
      <c r="M193" s="16">
        <v>226749.03</v>
      </c>
      <c r="N193" s="16">
        <v>226749.03</v>
      </c>
      <c r="O193" s="26">
        <v>0</v>
      </c>
      <c r="P193" s="26">
        <v>0</v>
      </c>
      <c r="Q193" s="26">
        <v>0</v>
      </c>
      <c r="R193" s="26">
        <v>0</v>
      </c>
      <c r="S193" s="16">
        <v>173492.03</v>
      </c>
      <c r="T193" s="16">
        <v>188221.68729999999</v>
      </c>
      <c r="U193" s="16">
        <v>0</v>
      </c>
      <c r="V193" s="16">
        <v>0</v>
      </c>
      <c r="W193" s="16">
        <v>35622.720600000001</v>
      </c>
      <c r="X193" s="16">
        <v>0</v>
      </c>
      <c r="Y193" s="16">
        <v>0</v>
      </c>
      <c r="Z193" s="16">
        <v>548.04190000000006</v>
      </c>
      <c r="AA193" s="16">
        <v>2356.58</v>
      </c>
      <c r="AB193" s="26" t="s">
        <v>1777</v>
      </c>
      <c r="AC193" s="16" t="s">
        <v>2191</v>
      </c>
      <c r="AD193" s="16" t="s">
        <v>1789</v>
      </c>
      <c r="AE193" s="16" t="s">
        <v>82</v>
      </c>
      <c r="AF193" s="16" t="b">
        <v>0</v>
      </c>
      <c r="AG193" s="16" t="b">
        <v>0</v>
      </c>
      <c r="AH193" s="16">
        <v>0</v>
      </c>
      <c r="AI193" s="16" t="s">
        <v>1712</v>
      </c>
    </row>
    <row r="194" spans="1:35" x14ac:dyDescent="0.25">
      <c r="A194" s="16" t="s">
        <v>31</v>
      </c>
      <c r="B194" s="26" t="s">
        <v>31</v>
      </c>
      <c r="C194" s="26" t="s">
        <v>31</v>
      </c>
      <c r="D194" s="26" t="s">
        <v>345</v>
      </c>
      <c r="E194" s="16" t="s">
        <v>346</v>
      </c>
      <c r="F194" s="16" t="s">
        <v>121</v>
      </c>
      <c r="G194" s="26" t="s">
        <v>31</v>
      </c>
      <c r="H194" s="16" t="s">
        <v>31</v>
      </c>
      <c r="I194" s="26">
        <v>2016</v>
      </c>
      <c r="J194" s="26" t="s">
        <v>32</v>
      </c>
      <c r="K194" s="26" t="s">
        <v>33</v>
      </c>
      <c r="L194" s="26" t="s">
        <v>34</v>
      </c>
      <c r="M194" s="16">
        <v>0</v>
      </c>
      <c r="N194" s="16">
        <v>0</v>
      </c>
      <c r="O194" s="26">
        <v>0</v>
      </c>
      <c r="P194" s="26">
        <v>0</v>
      </c>
      <c r="Q194" s="26">
        <v>0</v>
      </c>
      <c r="R194" s="26">
        <v>0</v>
      </c>
      <c r="S194" s="16">
        <v>0</v>
      </c>
      <c r="T194" s="16">
        <v>0</v>
      </c>
      <c r="U194" s="16">
        <v>0</v>
      </c>
      <c r="V194" s="16">
        <v>0</v>
      </c>
      <c r="W194" s="16">
        <v>0</v>
      </c>
      <c r="X194" s="16">
        <v>0</v>
      </c>
      <c r="Y194" s="16">
        <v>0</v>
      </c>
      <c r="Z194" s="16">
        <v>0</v>
      </c>
      <c r="AA194" s="16">
        <v>0</v>
      </c>
      <c r="AB194" s="26" t="s">
        <v>1777</v>
      </c>
      <c r="AC194" s="16" t="s">
        <v>2040</v>
      </c>
      <c r="AD194" s="16" t="s">
        <v>1779</v>
      </c>
      <c r="AE194" s="16" t="s">
        <v>35</v>
      </c>
      <c r="AF194" s="16" t="b">
        <v>0</v>
      </c>
      <c r="AG194" s="16" t="b">
        <v>0</v>
      </c>
      <c r="AH194" s="16" t="s">
        <v>1928</v>
      </c>
      <c r="AI194" s="16" t="s">
        <v>1793</v>
      </c>
    </row>
    <row r="195" spans="1:35" x14ac:dyDescent="0.25">
      <c r="A195" s="16" t="s">
        <v>182</v>
      </c>
      <c r="B195" s="26" t="s">
        <v>44</v>
      </c>
      <c r="C195" s="26" t="s">
        <v>44</v>
      </c>
      <c r="D195" s="26" t="s">
        <v>345</v>
      </c>
      <c r="E195" s="16" t="s">
        <v>346</v>
      </c>
      <c r="F195" s="16" t="s">
        <v>121</v>
      </c>
      <c r="G195" s="26">
        <v>67977</v>
      </c>
      <c r="H195" s="16" t="s">
        <v>347</v>
      </c>
      <c r="I195" s="26">
        <v>2016</v>
      </c>
      <c r="J195" s="26" t="s">
        <v>32</v>
      </c>
      <c r="K195" s="26" t="s">
        <v>33</v>
      </c>
      <c r="L195" s="26" t="s">
        <v>41</v>
      </c>
      <c r="M195" s="16">
        <v>521017.7</v>
      </c>
      <c r="N195" s="16">
        <v>521017.7</v>
      </c>
      <c r="O195" s="26">
        <v>0</v>
      </c>
      <c r="P195" s="26">
        <v>0</v>
      </c>
      <c r="Q195" s="26">
        <v>0</v>
      </c>
      <c r="R195" s="26">
        <v>0</v>
      </c>
      <c r="S195" s="16">
        <v>623869.69999999995</v>
      </c>
      <c r="T195" s="16">
        <v>0</v>
      </c>
      <c r="U195" s="16">
        <v>0</v>
      </c>
      <c r="V195" s="16">
        <v>510479.2868</v>
      </c>
      <c r="W195" s="16">
        <v>4406.3055000000004</v>
      </c>
      <c r="X195" s="16">
        <v>0</v>
      </c>
      <c r="Y195" s="16">
        <v>0</v>
      </c>
      <c r="Z195" s="16">
        <v>624.22659999999996</v>
      </c>
      <c r="AA195" s="16">
        <v>5507.8818000000001</v>
      </c>
      <c r="AB195" s="26" t="s">
        <v>1777</v>
      </c>
      <c r="AC195" s="16" t="s">
        <v>2040</v>
      </c>
      <c r="AD195" s="16" t="s">
        <v>1779</v>
      </c>
      <c r="AE195" s="16" t="s">
        <v>35</v>
      </c>
      <c r="AF195" s="16" t="b">
        <v>0</v>
      </c>
      <c r="AG195" s="16" t="b">
        <v>0</v>
      </c>
      <c r="AH195" s="16" t="s">
        <v>1928</v>
      </c>
      <c r="AI195" s="16" t="s">
        <v>1793</v>
      </c>
    </row>
    <row r="196" spans="1:35" x14ac:dyDescent="0.25">
      <c r="A196" s="16" t="s">
        <v>182</v>
      </c>
      <c r="B196" s="26" t="s">
        <v>44</v>
      </c>
      <c r="C196" s="26" t="s">
        <v>44</v>
      </c>
      <c r="D196" s="26" t="s">
        <v>345</v>
      </c>
      <c r="E196" s="16" t="s">
        <v>346</v>
      </c>
      <c r="F196" s="16" t="s">
        <v>121</v>
      </c>
      <c r="G196" s="26">
        <v>71488</v>
      </c>
      <c r="H196" s="16" t="s">
        <v>348</v>
      </c>
      <c r="I196" s="26">
        <v>2016</v>
      </c>
      <c r="J196" s="26" t="s">
        <v>32</v>
      </c>
      <c r="K196" s="26" t="s">
        <v>33</v>
      </c>
      <c r="L196" s="26" t="s">
        <v>41</v>
      </c>
      <c r="M196" s="16">
        <v>701672.7</v>
      </c>
      <c r="N196" s="16">
        <v>701672.7</v>
      </c>
      <c r="O196" s="26">
        <v>0</v>
      </c>
      <c r="P196" s="26">
        <v>0</v>
      </c>
      <c r="Q196" s="26">
        <v>0</v>
      </c>
      <c r="R196" s="26">
        <v>0</v>
      </c>
      <c r="S196" s="16">
        <v>489352.7</v>
      </c>
      <c r="T196" s="16">
        <v>0</v>
      </c>
      <c r="U196" s="16">
        <v>0</v>
      </c>
      <c r="V196" s="16">
        <v>690973.12250000006</v>
      </c>
      <c r="W196" s="16">
        <v>3849.0477999999998</v>
      </c>
      <c r="X196" s="16">
        <v>0</v>
      </c>
      <c r="Y196" s="16">
        <v>0</v>
      </c>
      <c r="Z196" s="16">
        <v>804.05280000000005</v>
      </c>
      <c r="AA196" s="16">
        <v>6046.4764999999998</v>
      </c>
      <c r="AB196" s="26" t="s">
        <v>1777</v>
      </c>
      <c r="AC196" s="16" t="s">
        <v>2040</v>
      </c>
      <c r="AD196" s="16" t="s">
        <v>1779</v>
      </c>
      <c r="AE196" s="16" t="s">
        <v>35</v>
      </c>
      <c r="AF196" s="16" t="b">
        <v>0</v>
      </c>
      <c r="AG196" s="16" t="b">
        <v>0</v>
      </c>
      <c r="AH196" s="16" t="s">
        <v>1928</v>
      </c>
      <c r="AI196" s="16" t="s">
        <v>1793</v>
      </c>
    </row>
    <row r="197" spans="1:35" x14ac:dyDescent="0.25">
      <c r="A197" s="16" t="s">
        <v>75</v>
      </c>
      <c r="B197" s="26" t="s">
        <v>40</v>
      </c>
      <c r="C197" s="26" t="s">
        <v>40</v>
      </c>
      <c r="D197" s="26" t="s">
        <v>345</v>
      </c>
      <c r="E197" s="16" t="s">
        <v>346</v>
      </c>
      <c r="F197" s="16" t="s">
        <v>121</v>
      </c>
      <c r="G197" s="26" t="s">
        <v>349</v>
      </c>
      <c r="H197" s="16" t="s">
        <v>350</v>
      </c>
      <c r="I197" s="26">
        <v>2016</v>
      </c>
      <c r="J197" s="26" t="s">
        <v>32</v>
      </c>
      <c r="K197" s="26" t="s">
        <v>33</v>
      </c>
      <c r="L197" s="26" t="s">
        <v>41</v>
      </c>
      <c r="M197" s="16">
        <v>2293.2600000000002</v>
      </c>
      <c r="N197" s="16">
        <v>2293.2600000000002</v>
      </c>
      <c r="O197" s="26">
        <v>0</v>
      </c>
      <c r="P197" s="26">
        <v>2293.2600000000002</v>
      </c>
      <c r="Q197" s="26">
        <v>0</v>
      </c>
      <c r="R197" s="26">
        <v>0</v>
      </c>
      <c r="S197" s="16">
        <v>0</v>
      </c>
      <c r="T197" s="16">
        <v>0</v>
      </c>
      <c r="U197" s="16">
        <v>0</v>
      </c>
      <c r="V197" s="16">
        <v>2293.2600000000002</v>
      </c>
      <c r="W197" s="16">
        <v>0</v>
      </c>
      <c r="X197" s="16">
        <v>0</v>
      </c>
      <c r="Y197" s="16">
        <v>0</v>
      </c>
      <c r="Z197" s="16">
        <v>0</v>
      </c>
      <c r="AA197" s="16">
        <v>0</v>
      </c>
      <c r="AB197" s="26" t="s">
        <v>1777</v>
      </c>
      <c r="AC197" s="16" t="s">
        <v>2040</v>
      </c>
      <c r="AD197" s="16" t="s">
        <v>1779</v>
      </c>
      <c r="AE197" s="16" t="s">
        <v>35</v>
      </c>
      <c r="AF197" s="16" t="b">
        <v>0</v>
      </c>
      <c r="AG197" s="16" t="b">
        <v>0</v>
      </c>
      <c r="AH197" s="16" t="s">
        <v>1928</v>
      </c>
      <c r="AI197" s="16" t="s">
        <v>1793</v>
      </c>
    </row>
    <row r="198" spans="1:35" x14ac:dyDescent="0.25">
      <c r="A198" s="16" t="s">
        <v>31</v>
      </c>
      <c r="B198" s="26" t="s">
        <v>31</v>
      </c>
      <c r="C198" s="26" t="s">
        <v>31</v>
      </c>
      <c r="D198" s="26" t="s">
        <v>351</v>
      </c>
      <c r="E198" s="16" t="s">
        <v>352</v>
      </c>
      <c r="F198" s="16" t="s">
        <v>103</v>
      </c>
      <c r="G198" s="26" t="s">
        <v>31</v>
      </c>
      <c r="H198" s="16" t="s">
        <v>31</v>
      </c>
      <c r="I198" s="26">
        <v>2016</v>
      </c>
      <c r="J198" s="26" t="s">
        <v>32</v>
      </c>
      <c r="K198" s="26" t="s">
        <v>33</v>
      </c>
      <c r="L198" s="26" t="s">
        <v>34</v>
      </c>
      <c r="M198" s="16">
        <v>0</v>
      </c>
      <c r="N198" s="16">
        <v>0</v>
      </c>
      <c r="O198" s="26">
        <v>0</v>
      </c>
      <c r="P198" s="26">
        <v>0</v>
      </c>
      <c r="Q198" s="26">
        <v>0</v>
      </c>
      <c r="R198" s="26">
        <v>0</v>
      </c>
      <c r="S198" s="16">
        <v>0</v>
      </c>
      <c r="T198" s="16">
        <v>0</v>
      </c>
      <c r="U198" s="16">
        <v>0</v>
      </c>
      <c r="V198" s="16">
        <v>0</v>
      </c>
      <c r="W198" s="16">
        <v>0</v>
      </c>
      <c r="X198" s="16">
        <v>0</v>
      </c>
      <c r="Y198" s="16">
        <v>0</v>
      </c>
      <c r="Z198" s="16">
        <v>0</v>
      </c>
      <c r="AA198" s="16">
        <v>0</v>
      </c>
      <c r="AB198" s="26" t="s">
        <v>1777</v>
      </c>
      <c r="AC198" s="16" t="s">
        <v>1843</v>
      </c>
      <c r="AD198" s="16" t="s">
        <v>1789</v>
      </c>
      <c r="AE198" s="16" t="s">
        <v>82</v>
      </c>
      <c r="AF198" s="16" t="b">
        <v>0</v>
      </c>
      <c r="AG198" s="16" t="b">
        <v>0</v>
      </c>
      <c r="AH198" s="16" t="s">
        <v>1804</v>
      </c>
      <c r="AI198" s="16" t="s">
        <v>1772</v>
      </c>
    </row>
    <row r="199" spans="1:35" x14ac:dyDescent="0.25">
      <c r="A199" s="16" t="s">
        <v>355</v>
      </c>
      <c r="B199" s="26" t="s">
        <v>40</v>
      </c>
      <c r="C199" s="26" t="s">
        <v>40</v>
      </c>
      <c r="D199" s="26" t="s">
        <v>351</v>
      </c>
      <c r="E199" s="16" t="s">
        <v>352</v>
      </c>
      <c r="F199" s="16" t="s">
        <v>103</v>
      </c>
      <c r="G199" s="26">
        <v>64584</v>
      </c>
      <c r="H199" s="16" t="s">
        <v>354</v>
      </c>
      <c r="I199" s="26">
        <v>2016</v>
      </c>
      <c r="J199" s="26" t="s">
        <v>32</v>
      </c>
      <c r="K199" s="26" t="s">
        <v>33</v>
      </c>
      <c r="L199" s="26" t="s">
        <v>41</v>
      </c>
      <c r="M199" s="16">
        <v>-4563.3599999999997</v>
      </c>
      <c r="N199" s="16">
        <v>-4563.3599999999997</v>
      </c>
      <c r="O199" s="26">
        <v>0</v>
      </c>
      <c r="P199" s="26">
        <v>0</v>
      </c>
      <c r="Q199" s="26">
        <v>0</v>
      </c>
      <c r="R199" s="26">
        <v>0</v>
      </c>
      <c r="S199" s="16">
        <v>1587.64</v>
      </c>
      <c r="T199" s="16">
        <v>-4094.3328000000001</v>
      </c>
      <c r="U199" s="16">
        <v>0</v>
      </c>
      <c r="V199" s="16">
        <v>0</v>
      </c>
      <c r="W199" s="16">
        <v>-337.6816</v>
      </c>
      <c r="X199" s="16">
        <v>0</v>
      </c>
      <c r="Y199" s="16">
        <v>0</v>
      </c>
      <c r="Z199" s="16">
        <v>-32.836500000000001</v>
      </c>
      <c r="AA199" s="16">
        <v>-98.509399999999999</v>
      </c>
      <c r="AB199" s="26" t="s">
        <v>1777</v>
      </c>
      <c r="AC199" s="16" t="s">
        <v>1843</v>
      </c>
      <c r="AD199" s="16" t="s">
        <v>1789</v>
      </c>
      <c r="AE199" s="16" t="s">
        <v>82</v>
      </c>
      <c r="AF199" s="16" t="b">
        <v>0</v>
      </c>
      <c r="AG199" s="16" t="b">
        <v>0</v>
      </c>
      <c r="AH199" s="16" t="s">
        <v>1804</v>
      </c>
      <c r="AI199" s="16" t="s">
        <v>1772</v>
      </c>
    </row>
    <row r="200" spans="1:35" x14ac:dyDescent="0.25">
      <c r="A200" s="16" t="s">
        <v>335</v>
      </c>
      <c r="B200" s="26" t="s">
        <v>44</v>
      </c>
      <c r="C200" s="26" t="s">
        <v>44</v>
      </c>
      <c r="D200" s="26" t="s">
        <v>351</v>
      </c>
      <c r="E200" s="16" t="s">
        <v>352</v>
      </c>
      <c r="F200" s="16" t="s">
        <v>103</v>
      </c>
      <c r="G200" s="26">
        <v>65288</v>
      </c>
      <c r="H200" s="16" t="s">
        <v>356</v>
      </c>
      <c r="I200" s="26">
        <v>2016</v>
      </c>
      <c r="J200" s="26" t="s">
        <v>32</v>
      </c>
      <c r="K200" s="26" t="s">
        <v>33</v>
      </c>
      <c r="L200" s="26" t="s">
        <v>41</v>
      </c>
      <c r="M200" s="16">
        <v>0</v>
      </c>
      <c r="N200" s="16">
        <v>0</v>
      </c>
      <c r="O200" s="26">
        <v>0</v>
      </c>
      <c r="P200" s="26">
        <v>0</v>
      </c>
      <c r="Q200" s="26">
        <v>0</v>
      </c>
      <c r="R200" s="26">
        <v>0</v>
      </c>
      <c r="S200" s="16">
        <v>0</v>
      </c>
      <c r="T200" s="16">
        <v>0</v>
      </c>
      <c r="U200" s="16">
        <v>0</v>
      </c>
      <c r="V200" s="16">
        <v>0</v>
      </c>
      <c r="W200" s="16">
        <v>0</v>
      </c>
      <c r="X200" s="16">
        <v>0</v>
      </c>
      <c r="Y200" s="16">
        <v>0</v>
      </c>
      <c r="Z200" s="16">
        <v>0</v>
      </c>
      <c r="AA200" s="16">
        <v>0</v>
      </c>
      <c r="AB200" s="26" t="s">
        <v>1777</v>
      </c>
      <c r="AC200" s="16" t="s">
        <v>1843</v>
      </c>
      <c r="AD200" s="16" t="s">
        <v>1789</v>
      </c>
      <c r="AE200" s="16" t="s">
        <v>82</v>
      </c>
      <c r="AF200" s="16" t="b">
        <v>0</v>
      </c>
      <c r="AG200" s="16" t="b">
        <v>0</v>
      </c>
      <c r="AH200" s="16" t="s">
        <v>1804</v>
      </c>
      <c r="AI200" s="16" t="s">
        <v>1772</v>
      </c>
    </row>
    <row r="201" spans="1:35" x14ac:dyDescent="0.25">
      <c r="A201" s="16" t="s">
        <v>335</v>
      </c>
      <c r="B201" s="26" t="s">
        <v>44</v>
      </c>
      <c r="C201" s="26" t="s">
        <v>44</v>
      </c>
      <c r="D201" s="26" t="s">
        <v>351</v>
      </c>
      <c r="E201" s="16" t="s">
        <v>352</v>
      </c>
      <c r="F201" s="16" t="s">
        <v>103</v>
      </c>
      <c r="G201" s="26">
        <v>65672</v>
      </c>
      <c r="H201" s="16" t="s">
        <v>357</v>
      </c>
      <c r="I201" s="26">
        <v>2016</v>
      </c>
      <c r="J201" s="26" t="s">
        <v>32</v>
      </c>
      <c r="K201" s="26" t="s">
        <v>33</v>
      </c>
      <c r="L201" s="26" t="s">
        <v>41</v>
      </c>
      <c r="M201" s="16">
        <v>0</v>
      </c>
      <c r="N201" s="16">
        <v>0</v>
      </c>
      <c r="O201" s="26">
        <v>0</v>
      </c>
      <c r="P201" s="26">
        <v>0</v>
      </c>
      <c r="Q201" s="26">
        <v>0</v>
      </c>
      <c r="R201" s="26">
        <v>0</v>
      </c>
      <c r="S201" s="16">
        <v>0</v>
      </c>
      <c r="T201" s="16">
        <v>0</v>
      </c>
      <c r="U201" s="16">
        <v>0</v>
      </c>
      <c r="V201" s="16">
        <v>0</v>
      </c>
      <c r="W201" s="16">
        <v>0</v>
      </c>
      <c r="X201" s="16">
        <v>0</v>
      </c>
      <c r="Y201" s="16">
        <v>0</v>
      </c>
      <c r="Z201" s="16">
        <v>0</v>
      </c>
      <c r="AA201" s="16">
        <v>0</v>
      </c>
      <c r="AB201" s="26" t="s">
        <v>1777</v>
      </c>
      <c r="AC201" s="16" t="s">
        <v>1843</v>
      </c>
      <c r="AD201" s="16" t="s">
        <v>1789</v>
      </c>
      <c r="AE201" s="16" t="s">
        <v>82</v>
      </c>
      <c r="AF201" s="16" t="b">
        <v>0</v>
      </c>
      <c r="AG201" s="16" t="b">
        <v>0</v>
      </c>
      <c r="AH201" s="16" t="s">
        <v>1804</v>
      </c>
      <c r="AI201" s="16" t="s">
        <v>1772</v>
      </c>
    </row>
    <row r="202" spans="1:35" x14ac:dyDescent="0.25">
      <c r="A202" s="16" t="s">
        <v>359</v>
      </c>
      <c r="B202" s="26" t="s">
        <v>87</v>
      </c>
      <c r="C202" s="26" t="s">
        <v>87</v>
      </c>
      <c r="D202" s="26" t="s">
        <v>351</v>
      </c>
      <c r="E202" s="16" t="s">
        <v>352</v>
      </c>
      <c r="F202" s="16" t="s">
        <v>103</v>
      </c>
      <c r="G202" s="26">
        <v>65925</v>
      </c>
      <c r="H202" s="16" t="s">
        <v>358</v>
      </c>
      <c r="I202" s="26">
        <v>2016</v>
      </c>
      <c r="J202" s="26" t="s">
        <v>32</v>
      </c>
      <c r="K202" s="26" t="s">
        <v>33</v>
      </c>
      <c r="L202" s="26" t="s">
        <v>41</v>
      </c>
      <c r="M202" s="16">
        <v>-7711.55</v>
      </c>
      <c r="N202" s="16">
        <v>-7711.55</v>
      </c>
      <c r="O202" s="26">
        <v>0</v>
      </c>
      <c r="P202" s="26">
        <v>0</v>
      </c>
      <c r="Q202" s="26">
        <v>0</v>
      </c>
      <c r="R202" s="26">
        <v>0</v>
      </c>
      <c r="S202" s="16">
        <v>2288.4499999999998</v>
      </c>
      <c r="T202" s="16">
        <v>0</v>
      </c>
      <c r="U202" s="16">
        <v>0</v>
      </c>
      <c r="V202" s="16">
        <v>0</v>
      </c>
      <c r="W202" s="16">
        <v>-4753.9949999999999</v>
      </c>
      <c r="X202" s="16">
        <v>0</v>
      </c>
      <c r="Y202" s="16">
        <v>0</v>
      </c>
      <c r="Z202" s="16">
        <v>-632.60360000000003</v>
      </c>
      <c r="AA202" s="16">
        <v>-2324.9513999999999</v>
      </c>
      <c r="AB202" s="26" t="s">
        <v>1777</v>
      </c>
      <c r="AC202" s="16" t="s">
        <v>1843</v>
      </c>
      <c r="AD202" s="16" t="s">
        <v>1789</v>
      </c>
      <c r="AE202" s="16" t="s">
        <v>82</v>
      </c>
      <c r="AF202" s="16" t="b">
        <v>0</v>
      </c>
      <c r="AG202" s="16" t="b">
        <v>0</v>
      </c>
      <c r="AH202" s="16" t="s">
        <v>1804</v>
      </c>
      <c r="AI202" s="16" t="s">
        <v>1772</v>
      </c>
    </row>
    <row r="203" spans="1:35" x14ac:dyDescent="0.25">
      <c r="A203" s="16" t="s">
        <v>355</v>
      </c>
      <c r="B203" s="26" t="s">
        <v>40</v>
      </c>
      <c r="C203" s="26" t="s">
        <v>40</v>
      </c>
      <c r="D203" s="26" t="s">
        <v>351</v>
      </c>
      <c r="E203" s="16" t="s">
        <v>352</v>
      </c>
      <c r="F203" s="16" t="s">
        <v>103</v>
      </c>
      <c r="G203" s="26">
        <v>69367</v>
      </c>
      <c r="H203" s="16" t="s">
        <v>354</v>
      </c>
      <c r="I203" s="26">
        <v>2016</v>
      </c>
      <c r="J203" s="26" t="s">
        <v>32</v>
      </c>
      <c r="K203" s="26" t="s">
        <v>33</v>
      </c>
      <c r="L203" s="26" t="s">
        <v>41</v>
      </c>
      <c r="M203" s="16">
        <v>13444</v>
      </c>
      <c r="N203" s="16">
        <v>13444</v>
      </c>
      <c r="O203" s="26">
        <v>0</v>
      </c>
      <c r="P203" s="26">
        <v>0</v>
      </c>
      <c r="Q203" s="26">
        <v>0</v>
      </c>
      <c r="R203" s="26">
        <v>0</v>
      </c>
      <c r="S203" s="16">
        <v>0</v>
      </c>
      <c r="T203" s="16">
        <v>11675.256299999999</v>
      </c>
      <c r="U203" s="16">
        <v>0</v>
      </c>
      <c r="V203" s="16">
        <v>0</v>
      </c>
      <c r="W203" s="16">
        <v>1381.7892999999999</v>
      </c>
      <c r="X203" s="16">
        <v>0</v>
      </c>
      <c r="Y203" s="16">
        <v>0</v>
      </c>
      <c r="Z203" s="16">
        <v>96.738500000000002</v>
      </c>
      <c r="AA203" s="16">
        <v>290.21570000000003</v>
      </c>
      <c r="AB203" s="26" t="s">
        <v>1777</v>
      </c>
      <c r="AC203" s="16" t="s">
        <v>1843</v>
      </c>
      <c r="AD203" s="16" t="s">
        <v>1789</v>
      </c>
      <c r="AE203" s="16" t="s">
        <v>82</v>
      </c>
      <c r="AF203" s="16" t="b">
        <v>0</v>
      </c>
      <c r="AG203" s="16" t="b">
        <v>0</v>
      </c>
      <c r="AH203" s="16" t="s">
        <v>1804</v>
      </c>
      <c r="AI203" s="16" t="s">
        <v>1772</v>
      </c>
    </row>
    <row r="204" spans="1:35" x14ac:dyDescent="0.25">
      <c r="A204" s="16" t="s">
        <v>335</v>
      </c>
      <c r="B204" s="26" t="s">
        <v>44</v>
      </c>
      <c r="C204" s="26" t="s">
        <v>44</v>
      </c>
      <c r="D204" s="26" t="s">
        <v>351</v>
      </c>
      <c r="E204" s="16" t="s">
        <v>352</v>
      </c>
      <c r="F204" s="16" t="s">
        <v>103</v>
      </c>
      <c r="G204" s="26">
        <v>69630</v>
      </c>
      <c r="H204" s="16" t="s">
        <v>360</v>
      </c>
      <c r="I204" s="26">
        <v>2016</v>
      </c>
      <c r="J204" s="26" t="s">
        <v>32</v>
      </c>
      <c r="K204" s="26" t="s">
        <v>33</v>
      </c>
      <c r="L204" s="26" t="s">
        <v>41</v>
      </c>
      <c r="M204" s="16">
        <v>107442.64</v>
      </c>
      <c r="N204" s="16">
        <v>107442.64</v>
      </c>
      <c r="O204" s="26">
        <v>0</v>
      </c>
      <c r="P204" s="26">
        <v>0</v>
      </c>
      <c r="Q204" s="26">
        <v>0</v>
      </c>
      <c r="R204" s="26">
        <v>0</v>
      </c>
      <c r="S204" s="16">
        <v>140598.64000000001</v>
      </c>
      <c r="T204" s="16">
        <v>104812.92509999999</v>
      </c>
      <c r="U204" s="16">
        <v>0</v>
      </c>
      <c r="V204" s="16">
        <v>0</v>
      </c>
      <c r="W204" s="16">
        <v>1502.6940999999999</v>
      </c>
      <c r="X204" s="16">
        <v>0</v>
      </c>
      <c r="Y204" s="16">
        <v>0</v>
      </c>
      <c r="Z204" s="16">
        <v>375.67349999999999</v>
      </c>
      <c r="AA204" s="16">
        <v>751.34699999999998</v>
      </c>
      <c r="AB204" s="26" t="s">
        <v>1777</v>
      </c>
      <c r="AC204" s="16" t="s">
        <v>1843</v>
      </c>
      <c r="AD204" s="16" t="s">
        <v>1789</v>
      </c>
      <c r="AE204" s="16" t="s">
        <v>82</v>
      </c>
      <c r="AF204" s="16" t="b">
        <v>0</v>
      </c>
      <c r="AG204" s="16" t="b">
        <v>0</v>
      </c>
      <c r="AH204" s="16" t="s">
        <v>1804</v>
      </c>
      <c r="AI204" s="16" t="s">
        <v>1772</v>
      </c>
    </row>
    <row r="205" spans="1:35" x14ac:dyDescent="0.25">
      <c r="A205" s="16" t="s">
        <v>335</v>
      </c>
      <c r="B205" s="26" t="s">
        <v>44</v>
      </c>
      <c r="C205" s="26" t="s">
        <v>44</v>
      </c>
      <c r="D205" s="26" t="s">
        <v>351</v>
      </c>
      <c r="E205" s="16" t="s">
        <v>352</v>
      </c>
      <c r="F205" s="16" t="s">
        <v>103</v>
      </c>
      <c r="G205" s="26">
        <v>69705</v>
      </c>
      <c r="H205" s="16" t="s">
        <v>361</v>
      </c>
      <c r="I205" s="26">
        <v>2016</v>
      </c>
      <c r="J205" s="26" t="s">
        <v>32</v>
      </c>
      <c r="K205" s="26" t="s">
        <v>33</v>
      </c>
      <c r="L205" s="26" t="s">
        <v>41</v>
      </c>
      <c r="M205" s="16">
        <v>146826.23999999999</v>
      </c>
      <c r="N205" s="16">
        <v>146826.23999999999</v>
      </c>
      <c r="O205" s="26">
        <v>0</v>
      </c>
      <c r="P205" s="26">
        <v>0</v>
      </c>
      <c r="Q205" s="26">
        <v>0</v>
      </c>
      <c r="R205" s="26">
        <v>0</v>
      </c>
      <c r="S205" s="16">
        <v>191357.24</v>
      </c>
      <c r="T205" s="16">
        <v>105811.7393</v>
      </c>
      <c r="U205" s="16">
        <v>0</v>
      </c>
      <c r="V205" s="16">
        <v>0</v>
      </c>
      <c r="W205" s="16">
        <v>38797.459199999998</v>
      </c>
      <c r="X205" s="16">
        <v>0</v>
      </c>
      <c r="Y205" s="16">
        <v>0</v>
      </c>
      <c r="Z205" s="16">
        <v>496.923</v>
      </c>
      <c r="AA205" s="16">
        <v>1720.1180999999999</v>
      </c>
      <c r="AB205" s="26" t="s">
        <v>1777</v>
      </c>
      <c r="AC205" s="16" t="s">
        <v>1843</v>
      </c>
      <c r="AD205" s="16" t="s">
        <v>1789</v>
      </c>
      <c r="AE205" s="16" t="s">
        <v>82</v>
      </c>
      <c r="AF205" s="16" t="b">
        <v>0</v>
      </c>
      <c r="AG205" s="16" t="b">
        <v>0</v>
      </c>
      <c r="AH205" s="16" t="s">
        <v>1804</v>
      </c>
      <c r="AI205" s="16" t="s">
        <v>1772</v>
      </c>
    </row>
    <row r="206" spans="1:35" x14ac:dyDescent="0.25">
      <c r="A206" s="16" t="s">
        <v>355</v>
      </c>
      <c r="B206" s="26" t="s">
        <v>40</v>
      </c>
      <c r="C206" s="26" t="s">
        <v>40</v>
      </c>
      <c r="D206" s="26" t="s">
        <v>351</v>
      </c>
      <c r="E206" s="16" t="s">
        <v>352</v>
      </c>
      <c r="F206" s="16" t="s">
        <v>103</v>
      </c>
      <c r="G206" s="26">
        <v>72100</v>
      </c>
      <c r="H206" s="16" t="s">
        <v>362</v>
      </c>
      <c r="I206" s="26">
        <v>2016</v>
      </c>
      <c r="J206" s="26" t="s">
        <v>32</v>
      </c>
      <c r="K206" s="26" t="s">
        <v>33</v>
      </c>
      <c r="L206" s="26" t="s">
        <v>41</v>
      </c>
      <c r="M206" s="16">
        <v>25000</v>
      </c>
      <c r="N206" s="16">
        <v>25000</v>
      </c>
      <c r="O206" s="26">
        <v>0</v>
      </c>
      <c r="P206" s="26">
        <v>0</v>
      </c>
      <c r="Q206" s="26">
        <v>0</v>
      </c>
      <c r="R206" s="26">
        <v>0</v>
      </c>
      <c r="S206" s="16">
        <v>0</v>
      </c>
      <c r="T206" s="16">
        <v>21710.9051</v>
      </c>
      <c r="U206" s="16">
        <v>0</v>
      </c>
      <c r="V206" s="16">
        <v>0</v>
      </c>
      <c r="W206" s="16">
        <v>2569.5281</v>
      </c>
      <c r="X206" s="16">
        <v>0</v>
      </c>
      <c r="Y206" s="16">
        <v>0</v>
      </c>
      <c r="Z206" s="16">
        <v>179.89169999999999</v>
      </c>
      <c r="AA206" s="16">
        <v>539.67510000000004</v>
      </c>
      <c r="AB206" s="26" t="s">
        <v>1777</v>
      </c>
      <c r="AC206" s="16" t="s">
        <v>1843</v>
      </c>
      <c r="AD206" s="16" t="s">
        <v>1789</v>
      </c>
      <c r="AE206" s="16" t="s">
        <v>82</v>
      </c>
      <c r="AF206" s="16" t="b">
        <v>0</v>
      </c>
      <c r="AG206" s="16" t="b">
        <v>0</v>
      </c>
      <c r="AH206" s="16" t="s">
        <v>1804</v>
      </c>
      <c r="AI206" s="16" t="s">
        <v>1772</v>
      </c>
    </row>
    <row r="207" spans="1:35" x14ac:dyDescent="0.25">
      <c r="A207" s="16" t="s">
        <v>335</v>
      </c>
      <c r="B207" s="26" t="s">
        <v>44</v>
      </c>
      <c r="C207" s="26" t="s">
        <v>44</v>
      </c>
      <c r="D207" s="26" t="s">
        <v>351</v>
      </c>
      <c r="E207" s="16" t="s">
        <v>352</v>
      </c>
      <c r="F207" s="16" t="s">
        <v>103</v>
      </c>
      <c r="G207" s="26">
        <v>72776</v>
      </c>
      <c r="H207" s="16" t="s">
        <v>363</v>
      </c>
      <c r="I207" s="26">
        <v>2016</v>
      </c>
      <c r="J207" s="26" t="s">
        <v>32</v>
      </c>
      <c r="K207" s="26" t="s">
        <v>33</v>
      </c>
      <c r="L207" s="26" t="s">
        <v>41</v>
      </c>
      <c r="M207" s="16">
        <v>41900</v>
      </c>
      <c r="N207" s="16">
        <v>41900</v>
      </c>
      <c r="O207" s="26">
        <v>0</v>
      </c>
      <c r="P207" s="26">
        <v>0</v>
      </c>
      <c r="Q207" s="26">
        <v>0</v>
      </c>
      <c r="R207" s="26">
        <v>0</v>
      </c>
      <c r="S207" s="16">
        <v>0</v>
      </c>
      <c r="T207" s="16">
        <v>37112.537900000003</v>
      </c>
      <c r="U207" s="16">
        <v>0</v>
      </c>
      <c r="V207" s="16">
        <v>0</v>
      </c>
      <c r="W207" s="16">
        <v>1418.2661000000001</v>
      </c>
      <c r="X207" s="16">
        <v>0</v>
      </c>
      <c r="Y207" s="16">
        <v>0</v>
      </c>
      <c r="Z207" s="16">
        <v>232.5026</v>
      </c>
      <c r="AA207" s="16">
        <v>3136.6932999999999</v>
      </c>
      <c r="AB207" s="26" t="s">
        <v>1777</v>
      </c>
      <c r="AC207" s="16" t="s">
        <v>1843</v>
      </c>
      <c r="AD207" s="16" t="s">
        <v>1789</v>
      </c>
      <c r="AE207" s="16" t="s">
        <v>82</v>
      </c>
      <c r="AF207" s="16" t="b">
        <v>0</v>
      </c>
      <c r="AG207" s="16" t="b">
        <v>0</v>
      </c>
      <c r="AH207" s="16" t="s">
        <v>1804</v>
      </c>
      <c r="AI207" s="16" t="s">
        <v>1772</v>
      </c>
    </row>
    <row r="208" spans="1:35" x14ac:dyDescent="0.25">
      <c r="A208" s="16" t="s">
        <v>335</v>
      </c>
      <c r="B208" s="26" t="s">
        <v>44</v>
      </c>
      <c r="C208" s="26" t="s">
        <v>44</v>
      </c>
      <c r="D208" s="26" t="s">
        <v>351</v>
      </c>
      <c r="E208" s="16" t="s">
        <v>352</v>
      </c>
      <c r="F208" s="16" t="s">
        <v>103</v>
      </c>
      <c r="G208" s="26">
        <v>72953</v>
      </c>
      <c r="H208" s="16" t="s">
        <v>360</v>
      </c>
      <c r="I208" s="26">
        <v>2016</v>
      </c>
      <c r="J208" s="26" t="s">
        <v>32</v>
      </c>
      <c r="K208" s="26" t="s">
        <v>33</v>
      </c>
      <c r="L208" s="26" t="s">
        <v>41</v>
      </c>
      <c r="M208" s="16">
        <v>32550</v>
      </c>
      <c r="N208" s="16">
        <v>32550</v>
      </c>
      <c r="O208" s="26">
        <v>0</v>
      </c>
      <c r="P208" s="26">
        <v>0</v>
      </c>
      <c r="Q208" s="26">
        <v>0</v>
      </c>
      <c r="R208" s="26">
        <v>0</v>
      </c>
      <c r="S208" s="16">
        <v>0</v>
      </c>
      <c r="T208" s="16">
        <v>31736.25</v>
      </c>
      <c r="U208" s="16">
        <v>0</v>
      </c>
      <c r="V208" s="16">
        <v>0</v>
      </c>
      <c r="W208" s="16">
        <v>465</v>
      </c>
      <c r="X208" s="16">
        <v>0</v>
      </c>
      <c r="Y208" s="16">
        <v>0</v>
      </c>
      <c r="Z208" s="16">
        <v>116.25</v>
      </c>
      <c r="AA208" s="16">
        <v>232.5</v>
      </c>
      <c r="AB208" s="26" t="s">
        <v>1777</v>
      </c>
      <c r="AC208" s="16" t="s">
        <v>1843</v>
      </c>
      <c r="AD208" s="16" t="s">
        <v>1789</v>
      </c>
      <c r="AE208" s="16" t="s">
        <v>82</v>
      </c>
      <c r="AF208" s="16" t="b">
        <v>0</v>
      </c>
      <c r="AG208" s="16" t="b">
        <v>0</v>
      </c>
      <c r="AH208" s="16" t="s">
        <v>1804</v>
      </c>
      <c r="AI208" s="16" t="s">
        <v>1772</v>
      </c>
    </row>
    <row r="209" spans="1:35" x14ac:dyDescent="0.25">
      <c r="A209" s="16" t="s">
        <v>243</v>
      </c>
      <c r="B209" s="30" t="s">
        <v>5785</v>
      </c>
      <c r="C209" s="28"/>
      <c r="D209" s="28"/>
      <c r="E209" s="29"/>
      <c r="F209" s="29"/>
      <c r="G209" s="28"/>
      <c r="H209" s="29"/>
      <c r="I209" s="28"/>
      <c r="J209" s="28"/>
      <c r="K209" s="28"/>
      <c r="L209" s="28"/>
      <c r="M209" s="29"/>
      <c r="N209" s="29"/>
      <c r="O209" s="28"/>
      <c r="P209" s="28"/>
      <c r="Q209" s="28"/>
      <c r="R209" s="28"/>
      <c r="S209" s="29"/>
      <c r="T209" s="29"/>
      <c r="U209" s="29"/>
      <c r="V209" s="29"/>
      <c r="W209" s="29"/>
      <c r="X209" s="29"/>
      <c r="Y209" s="29"/>
      <c r="Z209" s="29"/>
      <c r="AA209" s="29"/>
      <c r="AB209" s="28"/>
      <c r="AC209" s="29"/>
      <c r="AD209" s="29"/>
      <c r="AE209" s="29"/>
      <c r="AF209" s="29"/>
      <c r="AG209" s="29"/>
      <c r="AH209" s="29"/>
      <c r="AI209" s="29"/>
    </row>
    <row r="210" spans="1:35" x14ac:dyDescent="0.25">
      <c r="A210" s="16" t="s">
        <v>243</v>
      </c>
      <c r="B210" s="28"/>
      <c r="C210" s="28"/>
      <c r="D210" s="28"/>
      <c r="E210" s="29"/>
      <c r="F210" s="29"/>
      <c r="G210" s="28"/>
      <c r="H210" s="29"/>
      <c r="I210" s="28"/>
      <c r="J210" s="28"/>
      <c r="K210" s="28"/>
      <c r="L210" s="28"/>
      <c r="M210" s="29"/>
      <c r="N210" s="29"/>
      <c r="O210" s="28"/>
      <c r="P210" s="28"/>
      <c r="Q210" s="28"/>
      <c r="R210" s="28"/>
      <c r="S210" s="29"/>
      <c r="T210" s="29"/>
      <c r="U210" s="29"/>
      <c r="V210" s="29"/>
      <c r="W210" s="29"/>
      <c r="X210" s="29"/>
      <c r="Y210" s="29"/>
      <c r="Z210" s="29"/>
      <c r="AA210" s="29"/>
      <c r="AB210" s="28"/>
      <c r="AC210" s="29"/>
      <c r="AD210" s="29"/>
      <c r="AE210" s="29"/>
      <c r="AF210" s="29"/>
      <c r="AG210" s="29"/>
      <c r="AH210" s="29"/>
      <c r="AI210" s="29"/>
    </row>
    <row r="211" spans="1:35" x14ac:dyDescent="0.25">
      <c r="A211" s="16" t="s">
        <v>243</v>
      </c>
      <c r="B211" s="28"/>
      <c r="C211" s="28"/>
      <c r="D211" s="28"/>
      <c r="E211" s="29"/>
      <c r="F211" s="29"/>
      <c r="G211" s="28"/>
      <c r="H211" s="29"/>
      <c r="I211" s="28"/>
      <c r="J211" s="28"/>
      <c r="K211" s="28"/>
      <c r="L211" s="28"/>
      <c r="M211" s="29"/>
      <c r="N211" s="29"/>
      <c r="O211" s="28"/>
      <c r="P211" s="28"/>
      <c r="Q211" s="28"/>
      <c r="R211" s="28"/>
      <c r="S211" s="29"/>
      <c r="T211" s="29"/>
      <c r="U211" s="29"/>
      <c r="V211" s="29"/>
      <c r="W211" s="29"/>
      <c r="X211" s="29"/>
      <c r="Y211" s="29"/>
      <c r="Z211" s="29"/>
      <c r="AA211" s="29"/>
      <c r="AB211" s="28"/>
      <c r="AC211" s="29"/>
      <c r="AD211" s="29"/>
      <c r="AE211" s="29"/>
      <c r="AF211" s="29"/>
      <c r="AG211" s="29"/>
      <c r="AH211" s="29"/>
      <c r="AI211" s="29"/>
    </row>
    <row r="212" spans="1:35" x14ac:dyDescent="0.25">
      <c r="A212" s="16" t="s">
        <v>31</v>
      </c>
      <c r="B212" s="26" t="s">
        <v>31</v>
      </c>
      <c r="C212" s="26" t="s">
        <v>31</v>
      </c>
      <c r="D212" s="26" t="s">
        <v>365</v>
      </c>
      <c r="E212" s="16" t="s">
        <v>366</v>
      </c>
      <c r="F212" s="16" t="s">
        <v>208</v>
      </c>
      <c r="G212" s="26" t="s">
        <v>31</v>
      </c>
      <c r="H212" s="16" t="s">
        <v>31</v>
      </c>
      <c r="I212" s="26">
        <v>2016</v>
      </c>
      <c r="J212" s="26" t="s">
        <v>32</v>
      </c>
      <c r="K212" s="26" t="s">
        <v>33</v>
      </c>
      <c r="L212" s="26" t="s">
        <v>34</v>
      </c>
      <c r="M212" s="16">
        <v>0</v>
      </c>
      <c r="N212" s="16">
        <v>0</v>
      </c>
      <c r="O212" s="26">
        <v>0</v>
      </c>
      <c r="P212" s="26">
        <v>0</v>
      </c>
      <c r="Q212" s="26">
        <v>0</v>
      </c>
      <c r="R212" s="26">
        <v>0</v>
      </c>
      <c r="S212" s="16">
        <v>0</v>
      </c>
      <c r="T212" s="16">
        <v>0</v>
      </c>
      <c r="U212" s="16">
        <v>0</v>
      </c>
      <c r="V212" s="16">
        <v>0</v>
      </c>
      <c r="W212" s="16">
        <v>0</v>
      </c>
      <c r="X212" s="16">
        <v>0</v>
      </c>
      <c r="Y212" s="16">
        <v>0</v>
      </c>
      <c r="Z212" s="16">
        <v>0</v>
      </c>
      <c r="AA212" s="16">
        <v>0</v>
      </c>
      <c r="AB212" s="26" t="s">
        <v>1777</v>
      </c>
      <c r="AC212" s="16" t="s">
        <v>1823</v>
      </c>
      <c r="AD212" s="16" t="s">
        <v>1789</v>
      </c>
      <c r="AE212" s="16" t="s">
        <v>82</v>
      </c>
      <c r="AF212" s="16" t="b">
        <v>0</v>
      </c>
      <c r="AG212" s="16" t="b">
        <v>0</v>
      </c>
      <c r="AH212" s="16" t="s">
        <v>1804</v>
      </c>
      <c r="AI212" s="16" t="s">
        <v>1793</v>
      </c>
    </row>
    <row r="213" spans="1:35" x14ac:dyDescent="0.25">
      <c r="A213" s="16" t="s">
        <v>370</v>
      </c>
      <c r="B213" s="26" t="s">
        <v>40</v>
      </c>
      <c r="C213" s="26" t="s">
        <v>40</v>
      </c>
      <c r="D213" s="26" t="s">
        <v>365</v>
      </c>
      <c r="E213" s="16" t="s">
        <v>366</v>
      </c>
      <c r="F213" s="16" t="s">
        <v>208</v>
      </c>
      <c r="G213" s="26">
        <v>60703</v>
      </c>
      <c r="H213" s="16" t="s">
        <v>369</v>
      </c>
      <c r="I213" s="26">
        <v>2016</v>
      </c>
      <c r="J213" s="26" t="s">
        <v>32</v>
      </c>
      <c r="K213" s="26" t="s">
        <v>33</v>
      </c>
      <c r="L213" s="26" t="s">
        <v>41</v>
      </c>
      <c r="M213" s="16">
        <v>0</v>
      </c>
      <c r="N213" s="16">
        <v>0</v>
      </c>
      <c r="O213" s="26">
        <v>0</v>
      </c>
      <c r="P213" s="26">
        <v>0</v>
      </c>
      <c r="Q213" s="26">
        <v>0</v>
      </c>
      <c r="R213" s="26">
        <v>0</v>
      </c>
      <c r="S213" s="16">
        <v>0</v>
      </c>
      <c r="T213" s="16">
        <v>0</v>
      </c>
      <c r="U213" s="16">
        <v>0</v>
      </c>
      <c r="V213" s="16">
        <v>0</v>
      </c>
      <c r="W213" s="16">
        <v>0</v>
      </c>
      <c r="X213" s="16">
        <v>0</v>
      </c>
      <c r="Y213" s="16">
        <v>0</v>
      </c>
      <c r="Z213" s="16">
        <v>0</v>
      </c>
      <c r="AA213" s="16">
        <v>0</v>
      </c>
      <c r="AB213" s="26" t="s">
        <v>1777</v>
      </c>
      <c r="AC213" s="16" t="s">
        <v>1823</v>
      </c>
      <c r="AD213" s="16" t="s">
        <v>1789</v>
      </c>
      <c r="AE213" s="16" t="s">
        <v>82</v>
      </c>
      <c r="AF213" s="16" t="b">
        <v>0</v>
      </c>
      <c r="AG213" s="16" t="b">
        <v>0</v>
      </c>
      <c r="AH213" s="16" t="s">
        <v>1804</v>
      </c>
      <c r="AI213" s="16" t="s">
        <v>1793</v>
      </c>
    </row>
    <row r="214" spans="1:35" x14ac:dyDescent="0.25">
      <c r="A214" s="16" t="s">
        <v>370</v>
      </c>
      <c r="B214" s="26" t="s">
        <v>40</v>
      </c>
      <c r="C214" s="26" t="s">
        <v>40</v>
      </c>
      <c r="D214" s="26" t="s">
        <v>365</v>
      </c>
      <c r="E214" s="16" t="s">
        <v>366</v>
      </c>
      <c r="F214" s="16" t="s">
        <v>208</v>
      </c>
      <c r="G214" s="26">
        <v>60704</v>
      </c>
      <c r="H214" s="16" t="s">
        <v>371</v>
      </c>
      <c r="I214" s="26">
        <v>2016</v>
      </c>
      <c r="J214" s="26" t="s">
        <v>32</v>
      </c>
      <c r="K214" s="26" t="s">
        <v>33</v>
      </c>
      <c r="L214" s="26" t="s">
        <v>41</v>
      </c>
      <c r="M214" s="16">
        <v>0</v>
      </c>
      <c r="N214" s="16">
        <v>0</v>
      </c>
      <c r="O214" s="26">
        <v>0</v>
      </c>
      <c r="P214" s="26">
        <v>0</v>
      </c>
      <c r="Q214" s="26">
        <v>0</v>
      </c>
      <c r="R214" s="26">
        <v>0</v>
      </c>
      <c r="S214" s="16">
        <v>0</v>
      </c>
      <c r="T214" s="16">
        <v>0</v>
      </c>
      <c r="U214" s="16">
        <v>0</v>
      </c>
      <c r="V214" s="16">
        <v>0</v>
      </c>
      <c r="W214" s="16">
        <v>0</v>
      </c>
      <c r="X214" s="16">
        <v>0</v>
      </c>
      <c r="Y214" s="16">
        <v>0</v>
      </c>
      <c r="Z214" s="16">
        <v>0</v>
      </c>
      <c r="AA214" s="16">
        <v>0</v>
      </c>
      <c r="AB214" s="26" t="s">
        <v>1777</v>
      </c>
      <c r="AC214" s="16" t="s">
        <v>1823</v>
      </c>
      <c r="AD214" s="16" t="s">
        <v>1789</v>
      </c>
      <c r="AE214" s="16" t="s">
        <v>82</v>
      </c>
      <c r="AF214" s="16" t="b">
        <v>0</v>
      </c>
      <c r="AG214" s="16" t="b">
        <v>0</v>
      </c>
      <c r="AH214" s="16" t="s">
        <v>1804</v>
      </c>
      <c r="AI214" s="16" t="s">
        <v>1793</v>
      </c>
    </row>
    <row r="215" spans="1:35" x14ac:dyDescent="0.25">
      <c r="A215" s="16" t="s">
        <v>370</v>
      </c>
      <c r="B215" s="26" t="s">
        <v>40</v>
      </c>
      <c r="C215" s="26" t="s">
        <v>40</v>
      </c>
      <c r="D215" s="26" t="s">
        <v>365</v>
      </c>
      <c r="E215" s="16" t="s">
        <v>366</v>
      </c>
      <c r="F215" s="16" t="s">
        <v>208</v>
      </c>
      <c r="G215" s="26">
        <v>64581</v>
      </c>
      <c r="H215" s="16" t="s">
        <v>372</v>
      </c>
      <c r="I215" s="26">
        <v>2016</v>
      </c>
      <c r="J215" s="26" t="s">
        <v>32</v>
      </c>
      <c r="K215" s="26" t="s">
        <v>33</v>
      </c>
      <c r="L215" s="26" t="s">
        <v>41</v>
      </c>
      <c r="M215" s="16">
        <v>39688.46</v>
      </c>
      <c r="N215" s="16">
        <v>39688.46</v>
      </c>
      <c r="O215" s="26">
        <v>0</v>
      </c>
      <c r="P215" s="26">
        <v>0</v>
      </c>
      <c r="Q215" s="26">
        <v>0</v>
      </c>
      <c r="R215" s="26">
        <v>0</v>
      </c>
      <c r="S215" s="16">
        <v>41972.46</v>
      </c>
      <c r="T215" s="16">
        <v>37888.144</v>
      </c>
      <c r="U215" s="16">
        <v>0</v>
      </c>
      <c r="V215" s="16">
        <v>0</v>
      </c>
      <c r="W215" s="16">
        <v>1440.2529</v>
      </c>
      <c r="X215" s="16">
        <v>0</v>
      </c>
      <c r="Y215" s="16">
        <v>0</v>
      </c>
      <c r="Z215" s="16">
        <v>0</v>
      </c>
      <c r="AA215" s="16">
        <v>360.06330000000003</v>
      </c>
      <c r="AB215" s="26" t="s">
        <v>1777</v>
      </c>
      <c r="AC215" s="16" t="s">
        <v>1823</v>
      </c>
      <c r="AD215" s="16" t="s">
        <v>1789</v>
      </c>
      <c r="AE215" s="16" t="s">
        <v>82</v>
      </c>
      <c r="AF215" s="16" t="b">
        <v>0</v>
      </c>
      <c r="AG215" s="16" t="b">
        <v>0</v>
      </c>
      <c r="AH215" s="16" t="s">
        <v>1804</v>
      </c>
      <c r="AI215" s="16" t="s">
        <v>1793</v>
      </c>
    </row>
    <row r="216" spans="1:35" x14ac:dyDescent="0.25">
      <c r="A216" s="16" t="s">
        <v>374</v>
      </c>
      <c r="B216" s="26" t="s">
        <v>375</v>
      </c>
      <c r="C216" s="26" t="s">
        <v>375</v>
      </c>
      <c r="D216" s="26" t="s">
        <v>365</v>
      </c>
      <c r="E216" s="16" t="s">
        <v>366</v>
      </c>
      <c r="F216" s="16" t="s">
        <v>208</v>
      </c>
      <c r="G216" s="26">
        <v>64942</v>
      </c>
      <c r="H216" s="16" t="s">
        <v>373</v>
      </c>
      <c r="I216" s="26">
        <v>2016</v>
      </c>
      <c r="J216" s="26" t="s">
        <v>32</v>
      </c>
      <c r="K216" s="26" t="s">
        <v>33</v>
      </c>
      <c r="L216" s="26" t="s">
        <v>41</v>
      </c>
      <c r="M216" s="16">
        <v>30605.34</v>
      </c>
      <c r="N216" s="16">
        <v>30605.34</v>
      </c>
      <c r="O216" s="26">
        <v>0</v>
      </c>
      <c r="P216" s="26">
        <v>0</v>
      </c>
      <c r="Q216" s="26">
        <v>0</v>
      </c>
      <c r="R216" s="26">
        <v>0</v>
      </c>
      <c r="S216" s="16">
        <v>36243.339999999997</v>
      </c>
      <c r="T216" s="16">
        <v>30605.340100000001</v>
      </c>
      <c r="U216" s="16">
        <v>0</v>
      </c>
      <c r="V216" s="16">
        <v>0</v>
      </c>
      <c r="W216" s="16">
        <v>0</v>
      </c>
      <c r="X216" s="16">
        <v>0</v>
      </c>
      <c r="Y216" s="16">
        <v>0</v>
      </c>
      <c r="Z216" s="16">
        <v>0</v>
      </c>
      <c r="AA216" s="16">
        <v>0</v>
      </c>
      <c r="AB216" s="26" t="s">
        <v>1777</v>
      </c>
      <c r="AC216" s="16" t="s">
        <v>1823</v>
      </c>
      <c r="AD216" s="16" t="s">
        <v>1789</v>
      </c>
      <c r="AE216" s="16" t="s">
        <v>82</v>
      </c>
      <c r="AF216" s="16" t="b">
        <v>0</v>
      </c>
      <c r="AG216" s="16" t="b">
        <v>0</v>
      </c>
      <c r="AH216" s="16" t="s">
        <v>1804</v>
      </c>
      <c r="AI216" s="16" t="s">
        <v>1793</v>
      </c>
    </row>
    <row r="217" spans="1:35" x14ac:dyDescent="0.25">
      <c r="A217" s="16" t="s">
        <v>370</v>
      </c>
      <c r="B217" s="26" t="s">
        <v>40</v>
      </c>
      <c r="C217" s="26" t="s">
        <v>40</v>
      </c>
      <c r="D217" s="26" t="s">
        <v>365</v>
      </c>
      <c r="E217" s="16" t="s">
        <v>366</v>
      </c>
      <c r="F217" s="16" t="s">
        <v>208</v>
      </c>
      <c r="G217" s="26">
        <v>68275</v>
      </c>
      <c r="H217" s="16" t="s">
        <v>376</v>
      </c>
      <c r="I217" s="26">
        <v>2016</v>
      </c>
      <c r="J217" s="26" t="s">
        <v>32</v>
      </c>
      <c r="K217" s="26" t="s">
        <v>33</v>
      </c>
      <c r="L217" s="26" t="s">
        <v>41</v>
      </c>
      <c r="M217" s="16">
        <v>548820.87</v>
      </c>
      <c r="N217" s="16">
        <v>548820.87</v>
      </c>
      <c r="O217" s="26">
        <v>0</v>
      </c>
      <c r="P217" s="26">
        <v>0</v>
      </c>
      <c r="Q217" s="26">
        <v>0</v>
      </c>
      <c r="R217" s="26">
        <v>0</v>
      </c>
      <c r="S217" s="16">
        <v>544765.87</v>
      </c>
      <c r="T217" s="16">
        <v>545077.89260000002</v>
      </c>
      <c r="U217" s="16">
        <v>0</v>
      </c>
      <c r="V217" s="16">
        <v>0</v>
      </c>
      <c r="W217" s="16">
        <v>3043.74</v>
      </c>
      <c r="X217" s="16">
        <v>0</v>
      </c>
      <c r="Y217" s="16">
        <v>0</v>
      </c>
      <c r="Z217" s="16">
        <v>0</v>
      </c>
      <c r="AA217" s="16">
        <v>699.23760000000004</v>
      </c>
      <c r="AB217" s="26" t="s">
        <v>1777</v>
      </c>
      <c r="AC217" s="16" t="s">
        <v>1823</v>
      </c>
      <c r="AD217" s="16" t="s">
        <v>1789</v>
      </c>
      <c r="AE217" s="16" t="s">
        <v>82</v>
      </c>
      <c r="AF217" s="16" t="b">
        <v>0</v>
      </c>
      <c r="AG217" s="16" t="b">
        <v>0</v>
      </c>
      <c r="AH217" s="16" t="s">
        <v>1804</v>
      </c>
      <c r="AI217" s="16" t="s">
        <v>1793</v>
      </c>
    </row>
    <row r="218" spans="1:35" x14ac:dyDescent="0.25">
      <c r="A218" s="16" t="s">
        <v>374</v>
      </c>
      <c r="B218" s="26" t="s">
        <v>375</v>
      </c>
      <c r="C218" s="26" t="s">
        <v>375</v>
      </c>
      <c r="D218" s="26" t="s">
        <v>365</v>
      </c>
      <c r="E218" s="16" t="s">
        <v>366</v>
      </c>
      <c r="F218" s="16" t="s">
        <v>208</v>
      </c>
      <c r="G218" s="26">
        <v>68703</v>
      </c>
      <c r="H218" s="16" t="s">
        <v>377</v>
      </c>
      <c r="I218" s="26">
        <v>2016</v>
      </c>
      <c r="J218" s="26" t="s">
        <v>32</v>
      </c>
      <c r="K218" s="26" t="s">
        <v>33</v>
      </c>
      <c r="L218" s="26" t="s">
        <v>41</v>
      </c>
      <c r="M218" s="16">
        <v>467313.02</v>
      </c>
      <c r="N218" s="16">
        <v>467313.02</v>
      </c>
      <c r="O218" s="26">
        <v>0</v>
      </c>
      <c r="P218" s="26">
        <v>0</v>
      </c>
      <c r="Q218" s="26">
        <v>0</v>
      </c>
      <c r="R218" s="26">
        <v>0</v>
      </c>
      <c r="S218" s="16">
        <v>507927.02</v>
      </c>
      <c r="T218" s="16">
        <v>37530.111499999999</v>
      </c>
      <c r="U218" s="16">
        <v>0</v>
      </c>
      <c r="V218" s="16">
        <v>62975.781000000003</v>
      </c>
      <c r="W218" s="16">
        <v>338455.76240000001</v>
      </c>
      <c r="X218" s="16">
        <v>0</v>
      </c>
      <c r="Y218" s="16">
        <v>0</v>
      </c>
      <c r="Z218" s="16">
        <v>26373.0193</v>
      </c>
      <c r="AA218" s="16">
        <v>1978.346</v>
      </c>
      <c r="AB218" s="26" t="s">
        <v>1777</v>
      </c>
      <c r="AC218" s="16" t="s">
        <v>1823</v>
      </c>
      <c r="AD218" s="16" t="s">
        <v>1789</v>
      </c>
      <c r="AE218" s="16" t="s">
        <v>82</v>
      </c>
      <c r="AF218" s="16" t="b">
        <v>0</v>
      </c>
      <c r="AG218" s="16" t="b">
        <v>0</v>
      </c>
      <c r="AH218" s="16" t="s">
        <v>1804</v>
      </c>
      <c r="AI218" s="16" t="s">
        <v>1793</v>
      </c>
    </row>
    <row r="219" spans="1:35" x14ac:dyDescent="0.25">
      <c r="A219" s="16" t="s">
        <v>43</v>
      </c>
      <c r="B219" s="26" t="s">
        <v>44</v>
      </c>
      <c r="C219" s="26" t="s">
        <v>44</v>
      </c>
      <c r="D219" s="26" t="s">
        <v>365</v>
      </c>
      <c r="E219" s="16" t="s">
        <v>366</v>
      </c>
      <c r="F219" s="16" t="s">
        <v>208</v>
      </c>
      <c r="G219" s="26">
        <v>69030</v>
      </c>
      <c r="H219" s="16" t="s">
        <v>378</v>
      </c>
      <c r="I219" s="26">
        <v>2016</v>
      </c>
      <c r="J219" s="26" t="s">
        <v>32</v>
      </c>
      <c r="K219" s="26" t="s">
        <v>33</v>
      </c>
      <c r="L219" s="26" t="s">
        <v>41</v>
      </c>
      <c r="M219" s="16">
        <v>20248.87</v>
      </c>
      <c r="N219" s="16">
        <v>20248.87</v>
      </c>
      <c r="O219" s="26">
        <v>0</v>
      </c>
      <c r="P219" s="26">
        <v>0</v>
      </c>
      <c r="Q219" s="26">
        <v>0</v>
      </c>
      <c r="R219" s="26">
        <v>0</v>
      </c>
      <c r="S219" s="16">
        <v>317.87</v>
      </c>
      <c r="T219" s="16">
        <v>20248.87</v>
      </c>
      <c r="U219" s="16">
        <v>0</v>
      </c>
      <c r="V219" s="16">
        <v>0</v>
      </c>
      <c r="W219" s="16">
        <v>0</v>
      </c>
      <c r="X219" s="16">
        <v>0</v>
      </c>
      <c r="Y219" s="16">
        <v>0</v>
      </c>
      <c r="Z219" s="16">
        <v>0</v>
      </c>
      <c r="AA219" s="16">
        <v>0</v>
      </c>
      <c r="AB219" s="26" t="s">
        <v>1777</v>
      </c>
      <c r="AC219" s="16" t="s">
        <v>1823</v>
      </c>
      <c r="AD219" s="16" t="s">
        <v>1789</v>
      </c>
      <c r="AE219" s="16" t="s">
        <v>82</v>
      </c>
      <c r="AF219" s="16" t="b">
        <v>0</v>
      </c>
      <c r="AG219" s="16" t="b">
        <v>0</v>
      </c>
      <c r="AH219" s="16" t="s">
        <v>1804</v>
      </c>
      <c r="AI219" s="16" t="s">
        <v>1793</v>
      </c>
    </row>
    <row r="220" spans="1:35" x14ac:dyDescent="0.25">
      <c r="A220" s="16" t="s">
        <v>370</v>
      </c>
      <c r="B220" s="26" t="s">
        <v>40</v>
      </c>
      <c r="C220" s="26" t="s">
        <v>40</v>
      </c>
      <c r="D220" s="26" t="s">
        <v>365</v>
      </c>
      <c r="E220" s="16" t="s">
        <v>366</v>
      </c>
      <c r="F220" s="16" t="s">
        <v>208</v>
      </c>
      <c r="G220" s="26">
        <v>69258</v>
      </c>
      <c r="H220" s="16" t="s">
        <v>379</v>
      </c>
      <c r="I220" s="26">
        <v>2016</v>
      </c>
      <c r="J220" s="26" t="s">
        <v>32</v>
      </c>
      <c r="K220" s="26" t="s">
        <v>33</v>
      </c>
      <c r="L220" s="26" t="s">
        <v>41</v>
      </c>
      <c r="M220" s="16">
        <v>12586.24</v>
      </c>
      <c r="N220" s="16">
        <v>12586.24</v>
      </c>
      <c r="O220" s="26">
        <v>0</v>
      </c>
      <c r="P220" s="26">
        <v>0</v>
      </c>
      <c r="Q220" s="26">
        <v>0</v>
      </c>
      <c r="R220" s="26">
        <v>0</v>
      </c>
      <c r="S220" s="16">
        <v>12586.24</v>
      </c>
      <c r="T220" s="16">
        <v>11960.657499999999</v>
      </c>
      <c r="U220" s="16">
        <v>0</v>
      </c>
      <c r="V220" s="16">
        <v>0</v>
      </c>
      <c r="W220" s="16">
        <v>384.97390000000001</v>
      </c>
      <c r="X220" s="16">
        <v>0</v>
      </c>
      <c r="Y220" s="16">
        <v>0</v>
      </c>
      <c r="Z220" s="16">
        <v>0</v>
      </c>
      <c r="AA220" s="16">
        <v>240.6087</v>
      </c>
      <c r="AB220" s="26" t="s">
        <v>1777</v>
      </c>
      <c r="AC220" s="16" t="s">
        <v>1823</v>
      </c>
      <c r="AD220" s="16" t="s">
        <v>1789</v>
      </c>
      <c r="AE220" s="16" t="s">
        <v>82</v>
      </c>
      <c r="AF220" s="16" t="b">
        <v>0</v>
      </c>
      <c r="AG220" s="16" t="b">
        <v>0</v>
      </c>
      <c r="AH220" s="16" t="s">
        <v>1804</v>
      </c>
      <c r="AI220" s="16" t="s">
        <v>1793</v>
      </c>
    </row>
    <row r="221" spans="1:35" x14ac:dyDescent="0.25">
      <c r="A221" s="16" t="s">
        <v>381</v>
      </c>
      <c r="B221" s="26" t="s">
        <v>382</v>
      </c>
      <c r="C221" s="26" t="s">
        <v>382</v>
      </c>
      <c r="D221" s="26" t="s">
        <v>365</v>
      </c>
      <c r="E221" s="16" t="s">
        <v>366</v>
      </c>
      <c r="F221" s="16" t="s">
        <v>208</v>
      </c>
      <c r="G221" s="26">
        <v>69267</v>
      </c>
      <c r="H221" s="16" t="s">
        <v>380</v>
      </c>
      <c r="I221" s="26">
        <v>2016</v>
      </c>
      <c r="J221" s="26" t="s">
        <v>32</v>
      </c>
      <c r="K221" s="26" t="s">
        <v>33</v>
      </c>
      <c r="L221" s="26" t="s">
        <v>41</v>
      </c>
      <c r="M221" s="16">
        <v>751420.56</v>
      </c>
      <c r="N221" s="16">
        <v>751420.56</v>
      </c>
      <c r="O221" s="26">
        <v>0</v>
      </c>
      <c r="P221" s="26">
        <v>0</v>
      </c>
      <c r="Q221" s="26">
        <v>0</v>
      </c>
      <c r="R221" s="26">
        <v>0</v>
      </c>
      <c r="S221" s="16">
        <v>1360756.56</v>
      </c>
      <c r="T221" s="16">
        <v>708976.07380000001</v>
      </c>
      <c r="U221" s="16">
        <v>5834.2936</v>
      </c>
      <c r="V221" s="16">
        <v>0</v>
      </c>
      <c r="W221" s="16">
        <v>14585.734200000001</v>
      </c>
      <c r="X221" s="16">
        <v>0</v>
      </c>
      <c r="Y221" s="16">
        <v>0</v>
      </c>
      <c r="Z221" s="16">
        <v>21878.601200000001</v>
      </c>
      <c r="AA221" s="16">
        <v>145.85730000000001</v>
      </c>
      <c r="AB221" s="26" t="s">
        <v>1777</v>
      </c>
      <c r="AC221" s="16" t="s">
        <v>1823</v>
      </c>
      <c r="AD221" s="16" t="s">
        <v>1789</v>
      </c>
      <c r="AE221" s="16" t="s">
        <v>82</v>
      </c>
      <c r="AF221" s="16" t="b">
        <v>0</v>
      </c>
      <c r="AG221" s="16" t="b">
        <v>0</v>
      </c>
      <c r="AH221" s="16" t="s">
        <v>1804</v>
      </c>
      <c r="AI221" s="16" t="s">
        <v>1793</v>
      </c>
    </row>
    <row r="222" spans="1:35" x14ac:dyDescent="0.25">
      <c r="A222" s="16" t="s">
        <v>66</v>
      </c>
      <c r="B222" s="30" t="s">
        <v>5785</v>
      </c>
      <c r="C222" s="28"/>
      <c r="D222" s="28"/>
      <c r="E222" s="29"/>
      <c r="F222" s="29"/>
      <c r="G222" s="28"/>
      <c r="H222" s="29"/>
      <c r="I222" s="28"/>
      <c r="J222" s="28"/>
      <c r="K222" s="28"/>
      <c r="L222" s="28"/>
      <c r="M222" s="29"/>
      <c r="N222" s="29"/>
      <c r="O222" s="28"/>
      <c r="P222" s="28"/>
      <c r="Q222" s="28"/>
      <c r="R222" s="28"/>
      <c r="S222" s="29"/>
      <c r="T222" s="29"/>
      <c r="U222" s="29"/>
      <c r="V222" s="29"/>
      <c r="W222" s="29"/>
      <c r="X222" s="29"/>
      <c r="Y222" s="29"/>
      <c r="Z222" s="29"/>
      <c r="AA222" s="29"/>
      <c r="AB222" s="28"/>
      <c r="AC222" s="29"/>
      <c r="AD222" s="29"/>
      <c r="AE222" s="29"/>
      <c r="AF222" s="29"/>
      <c r="AG222" s="29"/>
      <c r="AH222" s="29"/>
      <c r="AI222" s="29"/>
    </row>
    <row r="223" spans="1:35" x14ac:dyDescent="0.25">
      <c r="A223" s="16" t="s">
        <v>374</v>
      </c>
      <c r="B223" s="26" t="s">
        <v>375</v>
      </c>
      <c r="C223" s="26" t="s">
        <v>375</v>
      </c>
      <c r="D223" s="26" t="s">
        <v>365</v>
      </c>
      <c r="E223" s="16" t="s">
        <v>366</v>
      </c>
      <c r="F223" s="16" t="s">
        <v>208</v>
      </c>
      <c r="G223" s="26">
        <v>70452</v>
      </c>
      <c r="H223" s="16" t="s">
        <v>383</v>
      </c>
      <c r="I223" s="26">
        <v>2016</v>
      </c>
      <c r="J223" s="26" t="s">
        <v>32</v>
      </c>
      <c r="K223" s="26" t="s">
        <v>33</v>
      </c>
      <c r="L223" s="26" t="s">
        <v>41</v>
      </c>
      <c r="M223" s="16">
        <v>55010</v>
      </c>
      <c r="N223" s="16">
        <v>55010</v>
      </c>
      <c r="O223" s="26">
        <v>0</v>
      </c>
      <c r="P223" s="26">
        <v>0</v>
      </c>
      <c r="Q223" s="26">
        <v>0</v>
      </c>
      <c r="R223" s="26">
        <v>0</v>
      </c>
      <c r="S223" s="16">
        <v>37050</v>
      </c>
      <c r="T223" s="16">
        <v>30200</v>
      </c>
      <c r="U223" s="16">
        <v>0</v>
      </c>
      <c r="V223" s="16">
        <v>24810</v>
      </c>
      <c r="W223" s="16">
        <v>0</v>
      </c>
      <c r="X223" s="16">
        <v>0</v>
      </c>
      <c r="Y223" s="16">
        <v>0</v>
      </c>
      <c r="Z223" s="16">
        <v>0</v>
      </c>
      <c r="AA223" s="16">
        <v>0</v>
      </c>
      <c r="AB223" s="26" t="s">
        <v>1777</v>
      </c>
      <c r="AC223" s="16" t="s">
        <v>1823</v>
      </c>
      <c r="AD223" s="16" t="s">
        <v>1789</v>
      </c>
      <c r="AE223" s="16" t="s">
        <v>82</v>
      </c>
      <c r="AF223" s="16" t="b">
        <v>0</v>
      </c>
      <c r="AG223" s="16" t="b">
        <v>0</v>
      </c>
      <c r="AH223" s="16" t="s">
        <v>1804</v>
      </c>
      <c r="AI223" s="16" t="s">
        <v>1793</v>
      </c>
    </row>
    <row r="224" spans="1:35" x14ac:dyDescent="0.25">
      <c r="A224" s="16" t="s">
        <v>385</v>
      </c>
      <c r="B224" s="26" t="s">
        <v>137</v>
      </c>
      <c r="C224" s="26" t="s">
        <v>137</v>
      </c>
      <c r="D224" s="26" t="s">
        <v>365</v>
      </c>
      <c r="E224" s="16" t="s">
        <v>366</v>
      </c>
      <c r="F224" s="16" t="s">
        <v>208</v>
      </c>
      <c r="G224" s="26">
        <v>71415</v>
      </c>
      <c r="H224" s="16" t="s">
        <v>384</v>
      </c>
      <c r="I224" s="26">
        <v>2016</v>
      </c>
      <c r="J224" s="26" t="s">
        <v>32</v>
      </c>
      <c r="K224" s="26" t="s">
        <v>33</v>
      </c>
      <c r="L224" s="26" t="s">
        <v>41</v>
      </c>
      <c r="M224" s="16">
        <v>38625</v>
      </c>
      <c r="N224" s="16">
        <v>38625</v>
      </c>
      <c r="O224" s="26">
        <v>0</v>
      </c>
      <c r="P224" s="26">
        <v>0</v>
      </c>
      <c r="Q224" s="26">
        <v>0</v>
      </c>
      <c r="R224" s="26">
        <v>0</v>
      </c>
      <c r="S224" s="16">
        <v>38625</v>
      </c>
      <c r="T224" s="16">
        <v>0</v>
      </c>
      <c r="U224" s="16">
        <v>0</v>
      </c>
      <c r="V224" s="16">
        <v>0</v>
      </c>
      <c r="W224" s="16">
        <v>0</v>
      </c>
      <c r="X224" s="16">
        <v>0</v>
      </c>
      <c r="Y224" s="16">
        <v>0</v>
      </c>
      <c r="Z224" s="16">
        <v>0</v>
      </c>
      <c r="AA224" s="16">
        <v>0</v>
      </c>
      <c r="AB224" s="26" t="s">
        <v>1777</v>
      </c>
      <c r="AC224" s="16" t="s">
        <v>1823</v>
      </c>
      <c r="AD224" s="16" t="s">
        <v>1789</v>
      </c>
      <c r="AE224" s="16" t="s">
        <v>82</v>
      </c>
      <c r="AF224" s="16" t="b">
        <v>0</v>
      </c>
      <c r="AG224" s="16" t="b">
        <v>0</v>
      </c>
      <c r="AH224" s="16" t="s">
        <v>1804</v>
      </c>
      <c r="AI224" s="16" t="s">
        <v>1793</v>
      </c>
    </row>
    <row r="225" spans="1:35" x14ac:dyDescent="0.25">
      <c r="A225" s="16" t="s">
        <v>370</v>
      </c>
      <c r="B225" s="26" t="s">
        <v>40</v>
      </c>
      <c r="C225" s="26" t="s">
        <v>40</v>
      </c>
      <c r="D225" s="26" t="s">
        <v>365</v>
      </c>
      <c r="E225" s="16" t="s">
        <v>366</v>
      </c>
      <c r="F225" s="16" t="s">
        <v>208</v>
      </c>
      <c r="G225" s="26">
        <v>71783</v>
      </c>
      <c r="H225" s="16" t="s">
        <v>386</v>
      </c>
      <c r="I225" s="26">
        <v>2016</v>
      </c>
      <c r="J225" s="26" t="s">
        <v>32</v>
      </c>
      <c r="K225" s="26" t="s">
        <v>33</v>
      </c>
      <c r="L225" s="26" t="s">
        <v>41</v>
      </c>
      <c r="M225" s="16">
        <v>0</v>
      </c>
      <c r="N225" s="16">
        <v>0</v>
      </c>
      <c r="O225" s="26">
        <v>0</v>
      </c>
      <c r="P225" s="26">
        <v>0</v>
      </c>
      <c r="Q225" s="26">
        <v>0</v>
      </c>
      <c r="R225" s="26">
        <v>0</v>
      </c>
      <c r="S225" s="16">
        <v>0</v>
      </c>
      <c r="T225" s="16">
        <v>0</v>
      </c>
      <c r="U225" s="16">
        <v>0</v>
      </c>
      <c r="V225" s="16">
        <v>0</v>
      </c>
      <c r="W225" s="16">
        <v>0</v>
      </c>
      <c r="X225" s="16">
        <v>0</v>
      </c>
      <c r="Y225" s="16">
        <v>0</v>
      </c>
      <c r="Z225" s="16">
        <v>0</v>
      </c>
      <c r="AA225" s="16">
        <v>0</v>
      </c>
      <c r="AB225" s="26" t="s">
        <v>1777</v>
      </c>
      <c r="AC225" s="16" t="s">
        <v>1823</v>
      </c>
      <c r="AD225" s="16" t="s">
        <v>1789</v>
      </c>
      <c r="AE225" s="16" t="s">
        <v>82</v>
      </c>
      <c r="AF225" s="16" t="b">
        <v>0</v>
      </c>
      <c r="AG225" s="16" t="b">
        <v>0</v>
      </c>
      <c r="AH225" s="16" t="s">
        <v>1804</v>
      </c>
      <c r="AI225" s="16" t="s">
        <v>1793</v>
      </c>
    </row>
    <row r="226" spans="1:35" x14ac:dyDescent="0.25">
      <c r="A226" s="16" t="s">
        <v>370</v>
      </c>
      <c r="B226" s="26" t="s">
        <v>40</v>
      </c>
      <c r="C226" s="26" t="s">
        <v>40</v>
      </c>
      <c r="D226" s="26" t="s">
        <v>365</v>
      </c>
      <c r="E226" s="16" t="s">
        <v>366</v>
      </c>
      <c r="F226" s="16" t="s">
        <v>208</v>
      </c>
      <c r="G226" s="26">
        <v>71784</v>
      </c>
      <c r="H226" s="16" t="s">
        <v>387</v>
      </c>
      <c r="I226" s="26">
        <v>2016</v>
      </c>
      <c r="J226" s="26" t="s">
        <v>32</v>
      </c>
      <c r="K226" s="26" t="s">
        <v>33</v>
      </c>
      <c r="L226" s="26" t="s">
        <v>41</v>
      </c>
      <c r="M226" s="16">
        <v>20004.939999999999</v>
      </c>
      <c r="N226" s="16">
        <v>20004.939999999999</v>
      </c>
      <c r="O226" s="26">
        <v>0</v>
      </c>
      <c r="P226" s="26">
        <v>0</v>
      </c>
      <c r="Q226" s="26">
        <v>0</v>
      </c>
      <c r="R226" s="26">
        <v>0</v>
      </c>
      <c r="S226" s="16">
        <v>16348.94</v>
      </c>
      <c r="T226" s="16">
        <v>17957.1787</v>
      </c>
      <c r="U226" s="16">
        <v>0</v>
      </c>
      <c r="V226" s="16">
        <v>0</v>
      </c>
      <c r="W226" s="16">
        <v>1609.425</v>
      </c>
      <c r="X226" s="16">
        <v>0</v>
      </c>
      <c r="Y226" s="16">
        <v>0</v>
      </c>
      <c r="Z226" s="16">
        <v>0</v>
      </c>
      <c r="AA226" s="16">
        <v>438.33640000000003</v>
      </c>
      <c r="AB226" s="26" t="s">
        <v>1777</v>
      </c>
      <c r="AC226" s="16" t="s">
        <v>1823</v>
      </c>
      <c r="AD226" s="16" t="s">
        <v>1789</v>
      </c>
      <c r="AE226" s="16" t="s">
        <v>82</v>
      </c>
      <c r="AF226" s="16" t="b">
        <v>0</v>
      </c>
      <c r="AG226" s="16" t="b">
        <v>0</v>
      </c>
      <c r="AH226" s="16" t="s">
        <v>1804</v>
      </c>
      <c r="AI226" s="16" t="s">
        <v>1793</v>
      </c>
    </row>
    <row r="227" spans="1:35" x14ac:dyDescent="0.25">
      <c r="A227" s="16" t="s">
        <v>370</v>
      </c>
      <c r="B227" s="26" t="s">
        <v>40</v>
      </c>
      <c r="C227" s="26" t="s">
        <v>40</v>
      </c>
      <c r="D227" s="26" t="s">
        <v>365</v>
      </c>
      <c r="E227" s="16" t="s">
        <v>366</v>
      </c>
      <c r="F227" s="16" t="s">
        <v>208</v>
      </c>
      <c r="G227" s="26">
        <v>72002</v>
      </c>
      <c r="H227" s="16" t="s">
        <v>388</v>
      </c>
      <c r="I227" s="26">
        <v>2016</v>
      </c>
      <c r="J227" s="26" t="s">
        <v>32</v>
      </c>
      <c r="K227" s="26" t="s">
        <v>33</v>
      </c>
      <c r="L227" s="26" t="s">
        <v>41</v>
      </c>
      <c r="M227" s="16">
        <v>13496.97</v>
      </c>
      <c r="N227" s="16">
        <v>13496.97</v>
      </c>
      <c r="O227" s="26">
        <v>0</v>
      </c>
      <c r="P227" s="26">
        <v>0</v>
      </c>
      <c r="Q227" s="26">
        <v>0</v>
      </c>
      <c r="R227" s="26">
        <v>0</v>
      </c>
      <c r="S227" s="16">
        <v>10416.969999999999</v>
      </c>
      <c r="T227" s="16">
        <v>12962.9863</v>
      </c>
      <c r="U227" s="16">
        <v>0</v>
      </c>
      <c r="V227" s="16">
        <v>0</v>
      </c>
      <c r="W227" s="16">
        <v>284.79129999999998</v>
      </c>
      <c r="X227" s="16">
        <v>0</v>
      </c>
      <c r="Y227" s="16">
        <v>0</v>
      </c>
      <c r="Z227" s="16">
        <v>0</v>
      </c>
      <c r="AA227" s="16">
        <v>249.19229999999999</v>
      </c>
      <c r="AB227" s="26" t="s">
        <v>1777</v>
      </c>
      <c r="AC227" s="16" t="s">
        <v>1823</v>
      </c>
      <c r="AD227" s="16" t="s">
        <v>1789</v>
      </c>
      <c r="AE227" s="16" t="s">
        <v>82</v>
      </c>
      <c r="AF227" s="16" t="b">
        <v>0</v>
      </c>
      <c r="AG227" s="16" t="b">
        <v>0</v>
      </c>
      <c r="AH227" s="16" t="s">
        <v>1804</v>
      </c>
      <c r="AI227" s="16" t="s">
        <v>1793</v>
      </c>
    </row>
    <row r="228" spans="1:35" x14ac:dyDescent="0.25">
      <c r="A228" s="16" t="s">
        <v>370</v>
      </c>
      <c r="B228" s="26" t="s">
        <v>40</v>
      </c>
      <c r="C228" s="26" t="s">
        <v>40</v>
      </c>
      <c r="D228" s="26" t="s">
        <v>365</v>
      </c>
      <c r="E228" s="16" t="s">
        <v>366</v>
      </c>
      <c r="F228" s="16" t="s">
        <v>208</v>
      </c>
      <c r="G228" s="26">
        <v>72254</v>
      </c>
      <c r="H228" s="16" t="s">
        <v>389</v>
      </c>
      <c r="I228" s="26">
        <v>2016</v>
      </c>
      <c r="J228" s="26" t="s">
        <v>32</v>
      </c>
      <c r="K228" s="26" t="s">
        <v>33</v>
      </c>
      <c r="L228" s="26" t="s">
        <v>41</v>
      </c>
      <c r="M228" s="16">
        <v>159657.99</v>
      </c>
      <c r="N228" s="16">
        <v>159657.99</v>
      </c>
      <c r="O228" s="26">
        <v>0</v>
      </c>
      <c r="P228" s="26">
        <v>0</v>
      </c>
      <c r="Q228" s="26">
        <v>0</v>
      </c>
      <c r="R228" s="26">
        <v>0</v>
      </c>
      <c r="S228" s="16">
        <v>135339.99</v>
      </c>
      <c r="T228" s="16">
        <v>52729.125200000002</v>
      </c>
      <c r="U228" s="16">
        <v>0</v>
      </c>
      <c r="V228" s="16">
        <v>0</v>
      </c>
      <c r="W228" s="16">
        <v>9806.7127</v>
      </c>
      <c r="X228" s="16">
        <v>96988.388600000006</v>
      </c>
      <c r="Y228" s="16">
        <v>0</v>
      </c>
      <c r="Z228" s="16">
        <v>0</v>
      </c>
      <c r="AA228" s="16">
        <v>133.7636</v>
      </c>
      <c r="AB228" s="26" t="s">
        <v>1777</v>
      </c>
      <c r="AC228" s="16" t="s">
        <v>1823</v>
      </c>
      <c r="AD228" s="16" t="s">
        <v>1789</v>
      </c>
      <c r="AE228" s="16" t="s">
        <v>82</v>
      </c>
      <c r="AF228" s="16" t="b">
        <v>0</v>
      </c>
      <c r="AG228" s="16" t="b">
        <v>0</v>
      </c>
      <c r="AH228" s="16" t="s">
        <v>1804</v>
      </c>
      <c r="AI228" s="16" t="s">
        <v>1793</v>
      </c>
    </row>
    <row r="229" spans="1:35" x14ac:dyDescent="0.25">
      <c r="A229" s="16" t="s">
        <v>381</v>
      </c>
      <c r="B229" s="26" t="s">
        <v>382</v>
      </c>
      <c r="C229" s="26" t="s">
        <v>382</v>
      </c>
      <c r="D229" s="26" t="s">
        <v>365</v>
      </c>
      <c r="E229" s="16" t="s">
        <v>366</v>
      </c>
      <c r="F229" s="16" t="s">
        <v>208</v>
      </c>
      <c r="G229" s="26">
        <v>72327</v>
      </c>
      <c r="H229" s="16" t="s">
        <v>390</v>
      </c>
      <c r="I229" s="26">
        <v>2016</v>
      </c>
      <c r="J229" s="26" t="s">
        <v>32</v>
      </c>
      <c r="K229" s="26" t="s">
        <v>33</v>
      </c>
      <c r="L229" s="26" t="s">
        <v>41</v>
      </c>
      <c r="M229" s="16">
        <v>822651.75</v>
      </c>
      <c r="N229" s="16">
        <v>822651.75</v>
      </c>
      <c r="O229" s="26">
        <v>0</v>
      </c>
      <c r="P229" s="26">
        <v>0</v>
      </c>
      <c r="Q229" s="26">
        <v>0</v>
      </c>
      <c r="R229" s="26">
        <v>0</v>
      </c>
      <c r="S229" s="16">
        <v>565851.75</v>
      </c>
      <c r="T229" s="16">
        <v>617978.99769999995</v>
      </c>
      <c r="U229" s="16">
        <v>27669.249</v>
      </c>
      <c r="V229" s="16">
        <v>0</v>
      </c>
      <c r="W229" s="16">
        <v>27584.961500000001</v>
      </c>
      <c r="X229" s="16">
        <v>0</v>
      </c>
      <c r="Y229" s="16">
        <v>0</v>
      </c>
      <c r="Z229" s="16">
        <v>149418.54180000001</v>
      </c>
      <c r="AA229" s="16">
        <v>0</v>
      </c>
      <c r="AB229" s="26" t="s">
        <v>1777</v>
      </c>
      <c r="AC229" s="16" t="s">
        <v>1823</v>
      </c>
      <c r="AD229" s="16" t="s">
        <v>1789</v>
      </c>
      <c r="AE229" s="16" t="s">
        <v>82</v>
      </c>
      <c r="AF229" s="16" t="b">
        <v>0</v>
      </c>
      <c r="AG229" s="16" t="b">
        <v>0</v>
      </c>
      <c r="AH229" s="16" t="s">
        <v>1804</v>
      </c>
      <c r="AI229" s="16" t="s">
        <v>1793</v>
      </c>
    </row>
    <row r="230" spans="1:35" x14ac:dyDescent="0.25">
      <c r="A230" s="16" t="s">
        <v>374</v>
      </c>
      <c r="B230" s="26" t="s">
        <v>375</v>
      </c>
      <c r="C230" s="26" t="s">
        <v>375</v>
      </c>
      <c r="D230" s="26" t="s">
        <v>365</v>
      </c>
      <c r="E230" s="16" t="s">
        <v>366</v>
      </c>
      <c r="F230" s="16" t="s">
        <v>208</v>
      </c>
      <c r="G230" s="26">
        <v>72412</v>
      </c>
      <c r="H230" s="16" t="s">
        <v>391</v>
      </c>
      <c r="I230" s="26">
        <v>2016</v>
      </c>
      <c r="J230" s="26" t="s">
        <v>32</v>
      </c>
      <c r="K230" s="26" t="s">
        <v>33</v>
      </c>
      <c r="L230" s="26" t="s">
        <v>41</v>
      </c>
      <c r="M230" s="16">
        <v>277260.24</v>
      </c>
      <c r="N230" s="16">
        <v>277260.24</v>
      </c>
      <c r="O230" s="26">
        <v>0</v>
      </c>
      <c r="P230" s="26">
        <v>0</v>
      </c>
      <c r="Q230" s="26">
        <v>0</v>
      </c>
      <c r="R230" s="26">
        <v>0</v>
      </c>
      <c r="S230" s="16">
        <v>199785.24</v>
      </c>
      <c r="T230" s="16">
        <v>0</v>
      </c>
      <c r="U230" s="16">
        <v>0</v>
      </c>
      <c r="V230" s="16">
        <v>62347.712899999999</v>
      </c>
      <c r="W230" s="16">
        <v>214040.53099999999</v>
      </c>
      <c r="X230" s="16">
        <v>0</v>
      </c>
      <c r="Y230" s="16">
        <v>0</v>
      </c>
      <c r="Z230" s="16">
        <v>0</v>
      </c>
      <c r="AA230" s="16">
        <v>871.99599999999998</v>
      </c>
      <c r="AB230" s="26" t="s">
        <v>1777</v>
      </c>
      <c r="AC230" s="16" t="s">
        <v>1823</v>
      </c>
      <c r="AD230" s="16" t="s">
        <v>1789</v>
      </c>
      <c r="AE230" s="16" t="s">
        <v>82</v>
      </c>
      <c r="AF230" s="16" t="b">
        <v>0</v>
      </c>
      <c r="AG230" s="16" t="b">
        <v>0</v>
      </c>
      <c r="AH230" s="16" t="s">
        <v>1804</v>
      </c>
      <c r="AI230" s="16" t="s">
        <v>1793</v>
      </c>
    </row>
    <row r="231" spans="1:35" x14ac:dyDescent="0.25">
      <c r="A231" s="16" t="s">
        <v>394</v>
      </c>
      <c r="B231" s="26" t="s">
        <v>137</v>
      </c>
      <c r="C231" s="26" t="s">
        <v>137</v>
      </c>
      <c r="D231" s="26" t="s">
        <v>365</v>
      </c>
      <c r="E231" s="16" t="s">
        <v>366</v>
      </c>
      <c r="F231" s="16" t="s">
        <v>208</v>
      </c>
      <c r="G231" s="26" t="s">
        <v>392</v>
      </c>
      <c r="H231" s="16" t="s">
        <v>393</v>
      </c>
      <c r="I231" s="26">
        <v>2016</v>
      </c>
      <c r="J231" s="26" t="s">
        <v>32</v>
      </c>
      <c r="K231" s="26" t="s">
        <v>33</v>
      </c>
      <c r="L231" s="26" t="s">
        <v>41</v>
      </c>
      <c r="M231" s="16">
        <v>0</v>
      </c>
      <c r="N231" s="16">
        <v>0</v>
      </c>
      <c r="O231" s="26">
        <v>0</v>
      </c>
      <c r="P231" s="26">
        <v>0</v>
      </c>
      <c r="Q231" s="26">
        <v>0</v>
      </c>
      <c r="R231" s="26">
        <v>0</v>
      </c>
      <c r="S231" s="16">
        <v>0</v>
      </c>
      <c r="T231" s="16">
        <v>0</v>
      </c>
      <c r="U231" s="16">
        <v>0</v>
      </c>
      <c r="V231" s="16">
        <v>0</v>
      </c>
      <c r="W231" s="16">
        <v>0</v>
      </c>
      <c r="X231" s="16">
        <v>0</v>
      </c>
      <c r="Y231" s="16">
        <v>0</v>
      </c>
      <c r="Z231" s="16">
        <v>0</v>
      </c>
      <c r="AA231" s="16">
        <v>0</v>
      </c>
      <c r="AB231" s="26" t="s">
        <v>1777</v>
      </c>
      <c r="AC231" s="16" t="s">
        <v>1823</v>
      </c>
      <c r="AD231" s="16" t="s">
        <v>1789</v>
      </c>
      <c r="AE231" s="16" t="s">
        <v>82</v>
      </c>
      <c r="AF231" s="16" t="b">
        <v>0</v>
      </c>
      <c r="AG231" s="16" t="b">
        <v>0</v>
      </c>
      <c r="AH231" s="16" t="s">
        <v>1804</v>
      </c>
      <c r="AI231" s="16" t="s">
        <v>1793</v>
      </c>
    </row>
    <row r="232" spans="1:35" x14ac:dyDescent="0.25">
      <c r="A232" s="16" t="s">
        <v>374</v>
      </c>
      <c r="B232" s="26" t="s">
        <v>375</v>
      </c>
      <c r="C232" s="26" t="s">
        <v>375</v>
      </c>
      <c r="D232" s="26" t="s">
        <v>365</v>
      </c>
      <c r="E232" s="16" t="s">
        <v>366</v>
      </c>
      <c r="F232" s="16" t="s">
        <v>208</v>
      </c>
      <c r="G232" s="26">
        <v>72951</v>
      </c>
      <c r="H232" s="16" t="s">
        <v>395</v>
      </c>
      <c r="I232" s="26">
        <v>2016</v>
      </c>
      <c r="J232" s="26" t="s">
        <v>32</v>
      </c>
      <c r="K232" s="26" t="s">
        <v>33</v>
      </c>
      <c r="L232" s="26" t="s">
        <v>41</v>
      </c>
      <c r="M232" s="16">
        <v>32379</v>
      </c>
      <c r="N232" s="16">
        <v>32379</v>
      </c>
      <c r="O232" s="26">
        <v>0</v>
      </c>
      <c r="P232" s="26">
        <v>0</v>
      </c>
      <c r="Q232" s="26">
        <v>0</v>
      </c>
      <c r="R232" s="26">
        <v>0</v>
      </c>
      <c r="S232" s="16">
        <v>0</v>
      </c>
      <c r="T232" s="16">
        <v>32379.000100000001</v>
      </c>
      <c r="U232" s="16">
        <v>0</v>
      </c>
      <c r="V232" s="16">
        <v>0</v>
      </c>
      <c r="W232" s="16">
        <v>0</v>
      </c>
      <c r="X232" s="16">
        <v>0</v>
      </c>
      <c r="Y232" s="16">
        <v>0</v>
      </c>
      <c r="Z232" s="16">
        <v>0</v>
      </c>
      <c r="AA232" s="16">
        <v>0</v>
      </c>
      <c r="AB232" s="26" t="s">
        <v>1777</v>
      </c>
      <c r="AC232" s="16" t="s">
        <v>1823</v>
      </c>
      <c r="AD232" s="16" t="s">
        <v>1789</v>
      </c>
      <c r="AE232" s="16" t="s">
        <v>82</v>
      </c>
      <c r="AF232" s="16" t="b">
        <v>0</v>
      </c>
      <c r="AG232" s="16" t="b">
        <v>0</v>
      </c>
      <c r="AH232" s="16" t="s">
        <v>1804</v>
      </c>
      <c r="AI232" s="16" t="s">
        <v>1793</v>
      </c>
    </row>
    <row r="233" spans="1:35" x14ac:dyDescent="0.25">
      <c r="A233" s="16" t="s">
        <v>79</v>
      </c>
      <c r="B233" s="30" t="s">
        <v>5785</v>
      </c>
      <c r="C233" s="28"/>
      <c r="D233" s="28"/>
      <c r="E233" s="29"/>
      <c r="F233" s="29"/>
      <c r="G233" s="28"/>
      <c r="H233" s="29"/>
      <c r="I233" s="28"/>
      <c r="J233" s="28"/>
      <c r="K233" s="28"/>
      <c r="L233" s="28"/>
      <c r="M233" s="29"/>
      <c r="N233" s="29"/>
      <c r="O233" s="28"/>
      <c r="P233" s="28"/>
      <c r="Q233" s="28"/>
      <c r="R233" s="28"/>
      <c r="S233" s="29"/>
      <c r="T233" s="29"/>
      <c r="U233" s="29"/>
      <c r="V233" s="29"/>
      <c r="W233" s="29"/>
      <c r="X233" s="29"/>
      <c r="Y233" s="29"/>
      <c r="Z233" s="29"/>
      <c r="AA233" s="29"/>
      <c r="AB233" s="28"/>
      <c r="AC233" s="29"/>
      <c r="AD233" s="29"/>
      <c r="AE233" s="29"/>
      <c r="AF233" s="29"/>
      <c r="AG233" s="29"/>
      <c r="AH233" s="29"/>
      <c r="AI233" s="29"/>
    </row>
    <row r="234" spans="1:35" x14ac:dyDescent="0.25">
      <c r="A234" s="16" t="s">
        <v>397</v>
      </c>
      <c r="B234" s="26" t="s">
        <v>375</v>
      </c>
      <c r="C234" s="26" t="s">
        <v>375</v>
      </c>
      <c r="D234" s="26" t="s">
        <v>365</v>
      </c>
      <c r="E234" s="16" t="s">
        <v>366</v>
      </c>
      <c r="F234" s="16" t="s">
        <v>208</v>
      </c>
      <c r="G234" s="26">
        <v>73352</v>
      </c>
      <c r="H234" s="16" t="s">
        <v>396</v>
      </c>
      <c r="I234" s="26">
        <v>2016</v>
      </c>
      <c r="J234" s="26" t="s">
        <v>32</v>
      </c>
      <c r="K234" s="26" t="s">
        <v>33</v>
      </c>
      <c r="L234" s="26" t="s">
        <v>41</v>
      </c>
      <c r="M234" s="16">
        <v>6651</v>
      </c>
      <c r="N234" s="16">
        <v>6651</v>
      </c>
      <c r="O234" s="26">
        <v>0</v>
      </c>
      <c r="P234" s="26">
        <v>0</v>
      </c>
      <c r="Q234" s="26">
        <v>0</v>
      </c>
      <c r="R234" s="26">
        <v>0</v>
      </c>
      <c r="S234" s="16">
        <v>0</v>
      </c>
      <c r="T234" s="16">
        <v>6562.0829000000003</v>
      </c>
      <c r="U234" s="16">
        <v>0</v>
      </c>
      <c r="V234" s="16">
        <v>0</v>
      </c>
      <c r="W234" s="16">
        <v>59.278100000000002</v>
      </c>
      <c r="X234" s="16">
        <v>0</v>
      </c>
      <c r="Y234" s="16">
        <v>0</v>
      </c>
      <c r="Z234" s="16">
        <v>0</v>
      </c>
      <c r="AA234" s="16">
        <v>29.638999999999999</v>
      </c>
      <c r="AB234" s="26" t="s">
        <v>1777</v>
      </c>
      <c r="AC234" s="16" t="s">
        <v>1823</v>
      </c>
      <c r="AD234" s="16" t="s">
        <v>1789</v>
      </c>
      <c r="AE234" s="16" t="s">
        <v>82</v>
      </c>
      <c r="AF234" s="16" t="b">
        <v>0</v>
      </c>
      <c r="AG234" s="16" t="b">
        <v>0</v>
      </c>
      <c r="AH234" s="16" t="s">
        <v>1804</v>
      </c>
      <c r="AI234" s="16" t="s">
        <v>1793</v>
      </c>
    </row>
    <row r="235" spans="1:35" x14ac:dyDescent="0.25">
      <c r="A235" s="16" t="s">
        <v>66</v>
      </c>
      <c r="B235" s="30" t="s">
        <v>5785</v>
      </c>
      <c r="C235" s="28"/>
      <c r="D235" s="28"/>
      <c r="E235" s="29"/>
      <c r="F235" s="29"/>
      <c r="G235" s="28"/>
      <c r="H235" s="29"/>
      <c r="I235" s="28"/>
      <c r="J235" s="28"/>
      <c r="K235" s="28"/>
      <c r="L235" s="28"/>
      <c r="M235" s="29"/>
      <c r="N235" s="29"/>
      <c r="O235" s="28"/>
      <c r="P235" s="28"/>
      <c r="Q235" s="28"/>
      <c r="R235" s="28"/>
      <c r="S235" s="29"/>
      <c r="T235" s="29"/>
      <c r="U235" s="29"/>
      <c r="V235" s="29"/>
      <c r="W235" s="29"/>
      <c r="X235" s="29"/>
      <c r="Y235" s="29"/>
      <c r="Z235" s="29"/>
      <c r="AA235" s="29"/>
      <c r="AB235" s="28"/>
      <c r="AC235" s="29"/>
      <c r="AD235" s="29"/>
      <c r="AE235" s="29"/>
      <c r="AF235" s="29"/>
      <c r="AG235" s="29"/>
      <c r="AH235" s="29"/>
      <c r="AI235" s="29"/>
    </row>
    <row r="236" spans="1:35" x14ac:dyDescent="0.25">
      <c r="A236" s="16" t="s">
        <v>31</v>
      </c>
      <c r="B236" s="26" t="s">
        <v>31</v>
      </c>
      <c r="C236" s="26" t="s">
        <v>31</v>
      </c>
      <c r="D236" s="26" t="s">
        <v>398</v>
      </c>
      <c r="E236" s="16" t="s">
        <v>399</v>
      </c>
      <c r="F236" s="16" t="s">
        <v>121</v>
      </c>
      <c r="G236" s="26" t="s">
        <v>31</v>
      </c>
      <c r="H236" s="16" t="s">
        <v>31</v>
      </c>
      <c r="I236" s="26">
        <v>2016</v>
      </c>
      <c r="J236" s="26" t="s">
        <v>32</v>
      </c>
      <c r="K236" s="26" t="s">
        <v>33</v>
      </c>
      <c r="L236" s="26" t="s">
        <v>34</v>
      </c>
      <c r="M236" s="16">
        <v>0</v>
      </c>
      <c r="N236" s="16">
        <v>0</v>
      </c>
      <c r="O236" s="26">
        <v>0</v>
      </c>
      <c r="P236" s="26">
        <v>0</v>
      </c>
      <c r="Q236" s="26">
        <v>0</v>
      </c>
      <c r="R236" s="26">
        <v>0</v>
      </c>
      <c r="S236" s="16">
        <v>0</v>
      </c>
      <c r="T236" s="16">
        <v>0</v>
      </c>
      <c r="U236" s="16">
        <v>0</v>
      </c>
      <c r="V236" s="16">
        <v>0</v>
      </c>
      <c r="W236" s="16">
        <v>0</v>
      </c>
      <c r="X236" s="16">
        <v>0</v>
      </c>
      <c r="Y236" s="16">
        <v>0</v>
      </c>
      <c r="Z236" s="16">
        <v>0</v>
      </c>
      <c r="AA236" s="16">
        <v>0</v>
      </c>
      <c r="AB236" s="26" t="s">
        <v>1777</v>
      </c>
      <c r="AC236" s="16" t="s">
        <v>1823</v>
      </c>
      <c r="AD236" s="16" t="s">
        <v>1779</v>
      </c>
      <c r="AE236" s="16" t="s">
        <v>35</v>
      </c>
      <c r="AF236" s="16" t="b">
        <v>0</v>
      </c>
      <c r="AG236" s="16" t="b">
        <v>0</v>
      </c>
      <c r="AH236" s="16" t="s">
        <v>2262</v>
      </c>
      <c r="AI236" s="16" t="s">
        <v>1721</v>
      </c>
    </row>
    <row r="237" spans="1:35" x14ac:dyDescent="0.25">
      <c r="A237" s="16" t="s">
        <v>43</v>
      </c>
      <c r="B237" s="26" t="s">
        <v>44</v>
      </c>
      <c r="C237" s="26" t="s">
        <v>44</v>
      </c>
      <c r="D237" s="26" t="s">
        <v>398</v>
      </c>
      <c r="E237" s="16" t="s">
        <v>399</v>
      </c>
      <c r="F237" s="16" t="s">
        <v>121</v>
      </c>
      <c r="G237" s="26">
        <v>68144</v>
      </c>
      <c r="H237" s="16" t="s">
        <v>400</v>
      </c>
      <c r="I237" s="26">
        <v>2016</v>
      </c>
      <c r="J237" s="26" t="s">
        <v>32</v>
      </c>
      <c r="K237" s="26" t="s">
        <v>33</v>
      </c>
      <c r="L237" s="26" t="s">
        <v>41</v>
      </c>
      <c r="M237" s="16">
        <v>460854.5</v>
      </c>
      <c r="N237" s="16">
        <v>460854.5</v>
      </c>
      <c r="O237" s="26">
        <v>0</v>
      </c>
      <c r="P237" s="26">
        <v>0</v>
      </c>
      <c r="Q237" s="26">
        <v>0</v>
      </c>
      <c r="R237" s="26">
        <v>0</v>
      </c>
      <c r="S237" s="16">
        <v>560610.5</v>
      </c>
      <c r="T237" s="16">
        <v>0</v>
      </c>
      <c r="U237" s="16">
        <v>0</v>
      </c>
      <c r="V237" s="16">
        <v>419551.08929999999</v>
      </c>
      <c r="W237" s="16">
        <v>1697.171</v>
      </c>
      <c r="X237" s="16">
        <v>0</v>
      </c>
      <c r="Y237" s="16">
        <v>0</v>
      </c>
      <c r="Z237" s="16">
        <v>1719.8744999999999</v>
      </c>
      <c r="AA237" s="16">
        <v>37886.364699999998</v>
      </c>
      <c r="AB237" s="26" t="s">
        <v>1777</v>
      </c>
      <c r="AC237" s="16" t="s">
        <v>1823</v>
      </c>
      <c r="AD237" s="16" t="s">
        <v>1779</v>
      </c>
      <c r="AE237" s="16" t="s">
        <v>35</v>
      </c>
      <c r="AF237" s="16" t="b">
        <v>0</v>
      </c>
      <c r="AG237" s="16" t="b">
        <v>0</v>
      </c>
      <c r="AH237" s="16" t="s">
        <v>2262</v>
      </c>
      <c r="AI237" s="16" t="s">
        <v>1721</v>
      </c>
    </row>
    <row r="238" spans="1:35" x14ac:dyDescent="0.25">
      <c r="A238" s="16" t="s">
        <v>43</v>
      </c>
      <c r="B238" s="26" t="s">
        <v>44</v>
      </c>
      <c r="C238" s="26" t="s">
        <v>44</v>
      </c>
      <c r="D238" s="26" t="s">
        <v>398</v>
      </c>
      <c r="E238" s="16" t="s">
        <v>399</v>
      </c>
      <c r="F238" s="16" t="s">
        <v>121</v>
      </c>
      <c r="G238" s="26">
        <v>71578</v>
      </c>
      <c r="H238" s="16" t="s">
        <v>401</v>
      </c>
      <c r="I238" s="26">
        <v>2016</v>
      </c>
      <c r="J238" s="26" t="s">
        <v>32</v>
      </c>
      <c r="K238" s="26" t="s">
        <v>33</v>
      </c>
      <c r="L238" s="26" t="s">
        <v>41</v>
      </c>
      <c r="M238" s="16">
        <v>761181.03</v>
      </c>
      <c r="N238" s="16">
        <v>761181.03</v>
      </c>
      <c r="O238" s="26">
        <v>0</v>
      </c>
      <c r="P238" s="26">
        <v>0</v>
      </c>
      <c r="Q238" s="26">
        <v>0</v>
      </c>
      <c r="R238" s="26">
        <v>0</v>
      </c>
      <c r="S238" s="16">
        <v>570042.03</v>
      </c>
      <c r="T238" s="16">
        <v>0</v>
      </c>
      <c r="U238" s="16">
        <v>0</v>
      </c>
      <c r="V238" s="16">
        <v>693040.57319999998</v>
      </c>
      <c r="W238" s="16">
        <v>2778.2694000000001</v>
      </c>
      <c r="X238" s="16">
        <v>0</v>
      </c>
      <c r="Y238" s="16">
        <v>0</v>
      </c>
      <c r="Z238" s="16">
        <v>2836.9218000000001</v>
      </c>
      <c r="AA238" s="16">
        <v>62525.264999999999</v>
      </c>
      <c r="AB238" s="26" t="s">
        <v>1777</v>
      </c>
      <c r="AC238" s="16" t="s">
        <v>1823</v>
      </c>
      <c r="AD238" s="16" t="s">
        <v>1779</v>
      </c>
      <c r="AE238" s="16" t="s">
        <v>35</v>
      </c>
      <c r="AF238" s="16" t="b">
        <v>0</v>
      </c>
      <c r="AG238" s="16" t="b">
        <v>0</v>
      </c>
      <c r="AH238" s="16" t="s">
        <v>2262</v>
      </c>
      <c r="AI238" s="16" t="s">
        <v>1721</v>
      </c>
    </row>
    <row r="239" spans="1:35" x14ac:dyDescent="0.25">
      <c r="A239" s="16" t="s">
        <v>75</v>
      </c>
      <c r="B239" s="26" t="s">
        <v>40</v>
      </c>
      <c r="C239" s="26" t="s">
        <v>40</v>
      </c>
      <c r="D239" s="26" t="s">
        <v>398</v>
      </c>
      <c r="E239" s="16" t="s">
        <v>399</v>
      </c>
      <c r="F239" s="16" t="s">
        <v>121</v>
      </c>
      <c r="G239" s="26" t="s">
        <v>402</v>
      </c>
      <c r="H239" s="16" t="s">
        <v>403</v>
      </c>
      <c r="I239" s="26">
        <v>2016</v>
      </c>
      <c r="J239" s="26" t="s">
        <v>32</v>
      </c>
      <c r="K239" s="26" t="s">
        <v>33</v>
      </c>
      <c r="L239" s="26" t="s">
        <v>41</v>
      </c>
      <c r="M239" s="16">
        <v>20347.16</v>
      </c>
      <c r="N239" s="16">
        <v>20347.16</v>
      </c>
      <c r="O239" s="26">
        <v>0</v>
      </c>
      <c r="P239" s="26">
        <v>20347.16</v>
      </c>
      <c r="Q239" s="26">
        <v>0</v>
      </c>
      <c r="R239" s="26">
        <v>0</v>
      </c>
      <c r="S239" s="16">
        <v>0</v>
      </c>
      <c r="T239" s="16">
        <v>0</v>
      </c>
      <c r="U239" s="16">
        <v>0</v>
      </c>
      <c r="V239" s="16">
        <v>20347.16</v>
      </c>
      <c r="W239" s="16">
        <v>0</v>
      </c>
      <c r="X239" s="16">
        <v>0</v>
      </c>
      <c r="Y239" s="16">
        <v>0</v>
      </c>
      <c r="Z239" s="16">
        <v>0</v>
      </c>
      <c r="AA239" s="16">
        <v>0</v>
      </c>
      <c r="AB239" s="26" t="s">
        <v>1777</v>
      </c>
      <c r="AC239" s="16" t="s">
        <v>1823</v>
      </c>
      <c r="AD239" s="16" t="s">
        <v>1779</v>
      </c>
      <c r="AE239" s="16" t="s">
        <v>35</v>
      </c>
      <c r="AF239" s="16" t="b">
        <v>0</v>
      </c>
      <c r="AG239" s="16" t="b">
        <v>0</v>
      </c>
      <c r="AH239" s="16" t="s">
        <v>2262</v>
      </c>
      <c r="AI239" s="16" t="s">
        <v>1721</v>
      </c>
    </row>
    <row r="240" spans="1:35" x14ac:dyDescent="0.25">
      <c r="A240" s="16" t="s">
        <v>31</v>
      </c>
      <c r="B240" s="26" t="s">
        <v>31</v>
      </c>
      <c r="C240" s="26" t="s">
        <v>31</v>
      </c>
      <c r="D240" s="26" t="s">
        <v>404</v>
      </c>
      <c r="E240" s="16" t="s">
        <v>405</v>
      </c>
      <c r="F240" s="16" t="s">
        <v>97</v>
      </c>
      <c r="G240" s="26" t="s">
        <v>31</v>
      </c>
      <c r="H240" s="16" t="s">
        <v>31</v>
      </c>
      <c r="I240" s="26">
        <v>2016</v>
      </c>
      <c r="J240" s="26" t="s">
        <v>32</v>
      </c>
      <c r="K240" s="26" t="s">
        <v>33</v>
      </c>
      <c r="L240" s="26" t="s">
        <v>34</v>
      </c>
      <c r="M240" s="16">
        <v>0</v>
      </c>
      <c r="N240" s="16">
        <v>0</v>
      </c>
      <c r="O240" s="26">
        <v>0</v>
      </c>
      <c r="P240" s="26">
        <v>0</v>
      </c>
      <c r="Q240" s="26">
        <v>0</v>
      </c>
      <c r="R240" s="26">
        <v>0</v>
      </c>
      <c r="S240" s="16">
        <v>0</v>
      </c>
      <c r="T240" s="16">
        <v>0</v>
      </c>
      <c r="U240" s="16">
        <v>0</v>
      </c>
      <c r="V240" s="16">
        <v>0</v>
      </c>
      <c r="W240" s="16">
        <v>0</v>
      </c>
      <c r="X240" s="16">
        <v>0</v>
      </c>
      <c r="Y240" s="16">
        <v>0</v>
      </c>
      <c r="Z240" s="16">
        <v>0</v>
      </c>
      <c r="AA240" s="16">
        <v>0</v>
      </c>
      <c r="AB240" s="26" t="s">
        <v>1777</v>
      </c>
      <c r="AC240" s="16" t="s">
        <v>2171</v>
      </c>
      <c r="AD240" s="16" t="s">
        <v>1789</v>
      </c>
      <c r="AE240" s="16" t="s">
        <v>82</v>
      </c>
      <c r="AF240" s="16" t="b">
        <v>0</v>
      </c>
      <c r="AG240" s="16" t="b">
        <v>0</v>
      </c>
      <c r="AH240" s="16">
        <v>0</v>
      </c>
      <c r="AI240" s="16" t="s">
        <v>2088</v>
      </c>
    </row>
    <row r="241" spans="1:35" x14ac:dyDescent="0.25">
      <c r="A241" s="16" t="s">
        <v>106</v>
      </c>
      <c r="B241" s="30" t="s">
        <v>5785</v>
      </c>
      <c r="C241" s="28"/>
      <c r="D241" s="28"/>
      <c r="E241" s="29"/>
      <c r="F241" s="29"/>
      <c r="G241" s="28"/>
      <c r="H241" s="29"/>
      <c r="I241" s="28"/>
      <c r="J241" s="28"/>
      <c r="K241" s="28"/>
      <c r="L241" s="28"/>
      <c r="M241" s="29"/>
      <c r="N241" s="29"/>
      <c r="O241" s="28"/>
      <c r="P241" s="28"/>
      <c r="Q241" s="28"/>
      <c r="R241" s="28"/>
      <c r="S241" s="29"/>
      <c r="T241" s="29"/>
      <c r="U241" s="29"/>
      <c r="V241" s="29"/>
      <c r="W241" s="29"/>
      <c r="X241" s="29"/>
      <c r="Y241" s="29"/>
      <c r="Z241" s="29"/>
      <c r="AA241" s="29"/>
      <c r="AB241" s="28"/>
      <c r="AC241" s="29"/>
      <c r="AD241" s="29"/>
      <c r="AE241" s="29"/>
      <c r="AF241" s="29"/>
      <c r="AG241" s="29"/>
      <c r="AH241" s="29"/>
      <c r="AI241" s="29"/>
    </row>
    <row r="242" spans="1:35" x14ac:dyDescent="0.25">
      <c r="A242" s="16" t="s">
        <v>106</v>
      </c>
      <c r="B242" s="28"/>
      <c r="C242" s="28"/>
      <c r="D242" s="28"/>
      <c r="E242" s="29"/>
      <c r="F242" s="29"/>
      <c r="G242" s="28"/>
      <c r="H242" s="29"/>
      <c r="I242" s="28"/>
      <c r="J242" s="28"/>
      <c r="K242" s="28"/>
      <c r="L242" s="28"/>
      <c r="M242" s="29"/>
      <c r="N242" s="29"/>
      <c r="O242" s="28"/>
      <c r="P242" s="28"/>
      <c r="Q242" s="28"/>
      <c r="R242" s="28"/>
      <c r="S242" s="29"/>
      <c r="T242" s="29"/>
      <c r="U242" s="29"/>
      <c r="V242" s="29"/>
      <c r="W242" s="29"/>
      <c r="X242" s="29"/>
      <c r="Y242" s="29"/>
      <c r="Z242" s="29"/>
      <c r="AA242" s="29"/>
      <c r="AB242" s="28"/>
      <c r="AC242" s="29"/>
      <c r="AD242" s="29"/>
      <c r="AE242" s="29"/>
      <c r="AF242" s="29"/>
      <c r="AG242" s="29"/>
      <c r="AH242" s="29"/>
      <c r="AI242" s="29"/>
    </row>
    <row r="243" spans="1:35" x14ac:dyDescent="0.25">
      <c r="A243" s="16" t="s">
        <v>75</v>
      </c>
      <c r="B243" s="26" t="s">
        <v>40</v>
      </c>
      <c r="C243" s="26" t="s">
        <v>40</v>
      </c>
      <c r="D243" s="26" t="s">
        <v>407</v>
      </c>
      <c r="E243" s="16" t="s">
        <v>408</v>
      </c>
      <c r="F243" s="16" t="s">
        <v>173</v>
      </c>
      <c r="G243" s="26" t="s">
        <v>409</v>
      </c>
      <c r="H243" s="16" t="s">
        <v>410</v>
      </c>
      <c r="I243" s="26">
        <v>2016</v>
      </c>
      <c r="J243" s="26" t="s">
        <v>170</v>
      </c>
      <c r="K243" s="26" t="s">
        <v>33</v>
      </c>
      <c r="L243" s="26" t="s">
        <v>41</v>
      </c>
      <c r="M243" s="16">
        <v>85216.5</v>
      </c>
      <c r="N243" s="16">
        <v>0</v>
      </c>
      <c r="O243" s="26">
        <v>85216.5</v>
      </c>
      <c r="P243" s="26">
        <v>0</v>
      </c>
      <c r="Q243" s="26">
        <v>0</v>
      </c>
      <c r="R243" s="26">
        <v>0</v>
      </c>
      <c r="S243" s="16">
        <v>0</v>
      </c>
      <c r="T243" s="16">
        <v>0</v>
      </c>
      <c r="U243" s="16">
        <v>0</v>
      </c>
      <c r="V243" s="16">
        <v>0</v>
      </c>
      <c r="W243" s="16">
        <v>0</v>
      </c>
      <c r="X243" s="16">
        <v>0</v>
      </c>
      <c r="Y243" s="16">
        <v>85216.5</v>
      </c>
      <c r="Z243" s="16">
        <v>0</v>
      </c>
      <c r="AA243" s="16">
        <v>0</v>
      </c>
      <c r="AB243" s="26" t="s">
        <v>1777</v>
      </c>
      <c r="AC243" s="16" t="s">
        <v>2187</v>
      </c>
      <c r="AD243" s="16" t="s">
        <v>1789</v>
      </c>
      <c r="AE243" s="16" t="s">
        <v>82</v>
      </c>
      <c r="AF243" s="16" t="b">
        <v>0</v>
      </c>
      <c r="AG243" s="16" t="b">
        <v>0</v>
      </c>
      <c r="AH243" s="16">
        <v>0</v>
      </c>
      <c r="AI243" s="16" t="s">
        <v>2289</v>
      </c>
    </row>
    <row r="244" spans="1:35" x14ac:dyDescent="0.25">
      <c r="A244" s="16" t="s">
        <v>75</v>
      </c>
      <c r="B244" s="26" t="s">
        <v>40</v>
      </c>
      <c r="C244" s="26" t="s">
        <v>40</v>
      </c>
      <c r="D244" s="26" t="s">
        <v>407</v>
      </c>
      <c r="E244" s="16" t="s">
        <v>408</v>
      </c>
      <c r="F244" s="16" t="s">
        <v>173</v>
      </c>
      <c r="G244" s="26" t="s">
        <v>412</v>
      </c>
      <c r="H244" s="16" t="s">
        <v>194</v>
      </c>
      <c r="I244" s="26">
        <v>2016</v>
      </c>
      <c r="J244" s="26" t="s">
        <v>32</v>
      </c>
      <c r="K244" s="26" t="s">
        <v>33</v>
      </c>
      <c r="L244" s="26" t="s">
        <v>41</v>
      </c>
      <c r="M244" s="16">
        <v>7689.11</v>
      </c>
      <c r="N244" s="16">
        <v>7689.11</v>
      </c>
      <c r="O244" s="26">
        <v>0</v>
      </c>
      <c r="P244" s="26">
        <v>0</v>
      </c>
      <c r="Q244" s="26">
        <v>8963.2800000000007</v>
      </c>
      <c r="R244" s="26">
        <v>0</v>
      </c>
      <c r="S244" s="16">
        <v>0</v>
      </c>
      <c r="T244" s="16">
        <v>7689.11</v>
      </c>
      <c r="U244" s="16">
        <v>0</v>
      </c>
      <c r="V244" s="16">
        <v>0</v>
      </c>
      <c r="W244" s="16">
        <v>0</v>
      </c>
      <c r="X244" s="16">
        <v>0</v>
      </c>
      <c r="Y244" s="16">
        <v>0</v>
      </c>
      <c r="Z244" s="16">
        <v>0</v>
      </c>
      <c r="AA244" s="16">
        <v>0</v>
      </c>
      <c r="AB244" s="26" t="s">
        <v>1777</v>
      </c>
      <c r="AC244" s="16" t="s">
        <v>2187</v>
      </c>
      <c r="AD244" s="16" t="s">
        <v>1789</v>
      </c>
      <c r="AE244" s="16" t="s">
        <v>82</v>
      </c>
      <c r="AF244" s="16" t="b">
        <v>0</v>
      </c>
      <c r="AG244" s="16" t="b">
        <v>0</v>
      </c>
      <c r="AH244" s="16">
        <v>0</v>
      </c>
      <c r="AI244" s="16" t="s">
        <v>2289</v>
      </c>
    </row>
    <row r="245" spans="1:35" x14ac:dyDescent="0.25">
      <c r="A245" s="16" t="s">
        <v>31</v>
      </c>
      <c r="B245" s="26" t="s">
        <v>31</v>
      </c>
      <c r="C245" s="26" t="s">
        <v>31</v>
      </c>
      <c r="D245" s="26" t="s">
        <v>413</v>
      </c>
      <c r="E245" s="16" t="s">
        <v>414</v>
      </c>
      <c r="F245" s="16" t="s">
        <v>173</v>
      </c>
      <c r="G245" s="26" t="s">
        <v>31</v>
      </c>
      <c r="H245" s="16" t="s">
        <v>31</v>
      </c>
      <c r="I245" s="26">
        <v>2016</v>
      </c>
      <c r="J245" s="26" t="s">
        <v>32</v>
      </c>
      <c r="K245" s="26" t="s">
        <v>33</v>
      </c>
      <c r="L245" s="26" t="s">
        <v>34</v>
      </c>
      <c r="M245" s="16">
        <v>0</v>
      </c>
      <c r="N245" s="16">
        <v>0</v>
      </c>
      <c r="O245" s="26">
        <v>0</v>
      </c>
      <c r="P245" s="26">
        <v>0</v>
      </c>
      <c r="Q245" s="26">
        <v>0</v>
      </c>
      <c r="R245" s="26">
        <v>0</v>
      </c>
      <c r="S245" s="16">
        <v>0</v>
      </c>
      <c r="T245" s="16">
        <v>0</v>
      </c>
      <c r="U245" s="16">
        <v>0</v>
      </c>
      <c r="V245" s="16">
        <v>0</v>
      </c>
      <c r="W245" s="16">
        <v>0</v>
      </c>
      <c r="X245" s="16">
        <v>0</v>
      </c>
      <c r="Y245" s="16">
        <v>0</v>
      </c>
      <c r="Z245" s="16">
        <v>0</v>
      </c>
      <c r="AA245" s="16">
        <v>0</v>
      </c>
      <c r="AB245" s="26" t="s">
        <v>1777</v>
      </c>
      <c r="AC245" s="16" t="s">
        <v>2187</v>
      </c>
      <c r="AD245" s="16" t="s">
        <v>1789</v>
      </c>
      <c r="AE245" s="16" t="s">
        <v>82</v>
      </c>
      <c r="AF245" s="16" t="b">
        <v>0</v>
      </c>
      <c r="AG245" s="16" t="b">
        <v>0</v>
      </c>
      <c r="AH245" s="16">
        <v>0</v>
      </c>
      <c r="AI245" s="16" t="s">
        <v>2289</v>
      </c>
    </row>
    <row r="246" spans="1:35" x14ac:dyDescent="0.25">
      <c r="A246" s="16" t="s">
        <v>416</v>
      </c>
      <c r="B246" s="30" t="s">
        <v>5785</v>
      </c>
      <c r="C246" s="28"/>
      <c r="D246" s="28"/>
      <c r="E246" s="29"/>
      <c r="F246" s="29"/>
      <c r="G246" s="28"/>
      <c r="H246" s="29"/>
      <c r="I246" s="28"/>
      <c r="J246" s="28"/>
      <c r="K246" s="28"/>
      <c r="L246" s="28"/>
      <c r="M246" s="29"/>
      <c r="N246" s="29"/>
      <c r="O246" s="28"/>
      <c r="P246" s="28"/>
      <c r="Q246" s="28"/>
      <c r="R246" s="28"/>
      <c r="S246" s="29"/>
      <c r="T246" s="29"/>
      <c r="U246" s="29"/>
      <c r="V246" s="29"/>
      <c r="W246" s="29"/>
      <c r="X246" s="29"/>
      <c r="Y246" s="29"/>
      <c r="Z246" s="29"/>
      <c r="AA246" s="29"/>
      <c r="AB246" s="28"/>
      <c r="AC246" s="29"/>
      <c r="AD246" s="29"/>
      <c r="AE246" s="29"/>
      <c r="AF246" s="29"/>
      <c r="AG246" s="29"/>
      <c r="AH246" s="29"/>
      <c r="AI246" s="29"/>
    </row>
    <row r="247" spans="1:35" x14ac:dyDescent="0.25">
      <c r="A247" s="16" t="s">
        <v>416</v>
      </c>
      <c r="B247" s="28"/>
      <c r="C247" s="28"/>
      <c r="D247" s="28"/>
      <c r="E247" s="29"/>
      <c r="F247" s="29"/>
      <c r="G247" s="28"/>
      <c r="H247" s="29"/>
      <c r="I247" s="28"/>
      <c r="J247" s="28"/>
      <c r="K247" s="28"/>
      <c r="L247" s="28"/>
      <c r="M247" s="29"/>
      <c r="N247" s="29"/>
      <c r="O247" s="28"/>
      <c r="P247" s="28"/>
      <c r="Q247" s="28"/>
      <c r="R247" s="28"/>
      <c r="S247" s="29"/>
      <c r="T247" s="29"/>
      <c r="U247" s="29"/>
      <c r="V247" s="29"/>
      <c r="W247" s="29"/>
      <c r="X247" s="29"/>
      <c r="Y247" s="29"/>
      <c r="Z247" s="29"/>
      <c r="AA247" s="29"/>
      <c r="AB247" s="28"/>
      <c r="AC247" s="29"/>
      <c r="AD247" s="29"/>
      <c r="AE247" s="29"/>
      <c r="AF247" s="29"/>
      <c r="AG247" s="29"/>
      <c r="AH247" s="29"/>
      <c r="AI247" s="29"/>
    </row>
    <row r="248" spans="1:35" ht="15.75" x14ac:dyDescent="0.3">
      <c r="A248" s="17" t="s">
        <v>182</v>
      </c>
      <c r="B248" s="26" t="s">
        <v>44</v>
      </c>
      <c r="C248" s="26" t="s">
        <v>44</v>
      </c>
      <c r="D248" s="26" t="s">
        <v>417</v>
      </c>
      <c r="E248" s="16" t="s">
        <v>418</v>
      </c>
      <c r="F248" s="16" t="s">
        <v>173</v>
      </c>
      <c r="G248" s="26" t="s">
        <v>31</v>
      </c>
      <c r="H248" s="16" t="s">
        <v>31</v>
      </c>
      <c r="I248" s="26">
        <v>2016</v>
      </c>
      <c r="J248" s="26" t="s">
        <v>32</v>
      </c>
      <c r="K248" s="26" t="s">
        <v>33</v>
      </c>
      <c r="L248" s="26" t="s">
        <v>34</v>
      </c>
      <c r="M248" s="16">
        <v>-7552.49</v>
      </c>
      <c r="N248" s="16">
        <v>-7552.49</v>
      </c>
      <c r="O248" s="26">
        <v>0</v>
      </c>
      <c r="P248" s="26">
        <v>0</v>
      </c>
      <c r="Q248" s="26">
        <v>0</v>
      </c>
      <c r="R248" s="26">
        <v>0</v>
      </c>
      <c r="S248" s="16">
        <v>-7552.49</v>
      </c>
      <c r="T248" s="16">
        <v>0</v>
      </c>
      <c r="U248" s="16">
        <v>0</v>
      </c>
      <c r="V248" s="16">
        <v>0</v>
      </c>
      <c r="W248" s="16">
        <v>0</v>
      </c>
      <c r="X248" s="16">
        <v>0</v>
      </c>
      <c r="Y248" s="16">
        <v>0</v>
      </c>
      <c r="Z248" s="16">
        <v>0</v>
      </c>
      <c r="AA248" s="16">
        <v>0</v>
      </c>
      <c r="AB248" s="26" t="s">
        <v>1777</v>
      </c>
      <c r="AC248" s="16" t="s">
        <v>2187</v>
      </c>
      <c r="AD248" s="16" t="s">
        <v>1789</v>
      </c>
      <c r="AE248" s="16" t="s">
        <v>82</v>
      </c>
      <c r="AF248" s="16" t="b">
        <v>0</v>
      </c>
      <c r="AG248" s="16" t="b">
        <v>0</v>
      </c>
      <c r="AH248" s="16">
        <v>0</v>
      </c>
      <c r="AI248" s="16" t="s">
        <v>1869</v>
      </c>
    </row>
    <row r="249" spans="1:35" x14ac:dyDescent="0.25">
      <c r="A249" s="16" t="s">
        <v>182</v>
      </c>
      <c r="B249" s="26" t="s">
        <v>44</v>
      </c>
      <c r="C249" s="26" t="s">
        <v>44</v>
      </c>
      <c r="D249" s="26" t="s">
        <v>417</v>
      </c>
      <c r="E249" s="16" t="s">
        <v>418</v>
      </c>
      <c r="F249" s="16" t="s">
        <v>173</v>
      </c>
      <c r="G249" s="26">
        <v>66672</v>
      </c>
      <c r="H249" s="16" t="s">
        <v>420</v>
      </c>
      <c r="I249" s="26">
        <v>2016</v>
      </c>
      <c r="J249" s="26" t="s">
        <v>32</v>
      </c>
      <c r="K249" s="26" t="s">
        <v>33</v>
      </c>
      <c r="L249" s="26" t="s">
        <v>41</v>
      </c>
      <c r="M249" s="16">
        <v>-121475</v>
      </c>
      <c r="N249" s="16">
        <v>-121475</v>
      </c>
      <c r="O249" s="26">
        <v>0</v>
      </c>
      <c r="P249" s="26">
        <v>0</v>
      </c>
      <c r="Q249" s="26">
        <v>0</v>
      </c>
      <c r="R249" s="26">
        <v>0</v>
      </c>
      <c r="S249" s="16">
        <v>0</v>
      </c>
      <c r="T249" s="16">
        <v>-100318.0407</v>
      </c>
      <c r="U249" s="16">
        <v>0</v>
      </c>
      <c r="V249" s="16">
        <v>-6225.1518999999998</v>
      </c>
      <c r="W249" s="16">
        <v>-13676.2449</v>
      </c>
      <c r="X249" s="16">
        <v>0</v>
      </c>
      <c r="Y249" s="16">
        <v>0</v>
      </c>
      <c r="Z249" s="16">
        <v>-304.7482</v>
      </c>
      <c r="AA249" s="16">
        <v>-950.8143</v>
      </c>
      <c r="AB249" s="26" t="s">
        <v>1777</v>
      </c>
      <c r="AC249" s="16" t="s">
        <v>2187</v>
      </c>
      <c r="AD249" s="16" t="s">
        <v>1789</v>
      </c>
      <c r="AE249" s="16" t="s">
        <v>82</v>
      </c>
      <c r="AF249" s="16" t="b">
        <v>0</v>
      </c>
      <c r="AG249" s="16" t="b">
        <v>0</v>
      </c>
      <c r="AH249" s="16">
        <v>0</v>
      </c>
      <c r="AI249" s="16" t="s">
        <v>1869</v>
      </c>
    </row>
    <row r="250" spans="1:35" x14ac:dyDescent="0.25">
      <c r="A250" s="16" t="s">
        <v>182</v>
      </c>
      <c r="B250" s="26" t="s">
        <v>44</v>
      </c>
      <c r="C250" s="26" t="s">
        <v>44</v>
      </c>
      <c r="D250" s="26" t="s">
        <v>417</v>
      </c>
      <c r="E250" s="16" t="s">
        <v>418</v>
      </c>
      <c r="F250" s="16" t="s">
        <v>173</v>
      </c>
      <c r="G250" s="26">
        <v>69898</v>
      </c>
      <c r="H250" s="16" t="s">
        <v>421</v>
      </c>
      <c r="I250" s="26">
        <v>2016</v>
      </c>
      <c r="J250" s="26" t="s">
        <v>32</v>
      </c>
      <c r="K250" s="26" t="s">
        <v>33</v>
      </c>
      <c r="L250" s="26" t="s">
        <v>41</v>
      </c>
      <c r="M250" s="16">
        <v>280886.49</v>
      </c>
      <c r="N250" s="16">
        <v>280886.49</v>
      </c>
      <c r="O250" s="26">
        <v>0</v>
      </c>
      <c r="P250" s="26">
        <v>0</v>
      </c>
      <c r="Q250" s="26">
        <v>0</v>
      </c>
      <c r="R250" s="26">
        <v>0</v>
      </c>
      <c r="S250" s="16">
        <v>288302.49</v>
      </c>
      <c r="T250" s="16">
        <v>246767.12469999999</v>
      </c>
      <c r="U250" s="16">
        <v>0</v>
      </c>
      <c r="V250" s="16">
        <v>4200.0870000000004</v>
      </c>
      <c r="W250" s="16">
        <v>29919.277699999999</v>
      </c>
      <c r="X250" s="16">
        <v>0</v>
      </c>
      <c r="Y250" s="16">
        <v>0</v>
      </c>
      <c r="Z250" s="16">
        <v>0</v>
      </c>
      <c r="AA250" s="16">
        <v>0</v>
      </c>
      <c r="AB250" s="26" t="s">
        <v>1777</v>
      </c>
      <c r="AC250" s="16" t="s">
        <v>2187</v>
      </c>
      <c r="AD250" s="16" t="s">
        <v>1789</v>
      </c>
      <c r="AE250" s="16" t="s">
        <v>82</v>
      </c>
      <c r="AF250" s="16" t="b">
        <v>0</v>
      </c>
      <c r="AG250" s="16" t="b">
        <v>0</v>
      </c>
      <c r="AH250" s="16">
        <v>0</v>
      </c>
      <c r="AI250" s="16" t="s">
        <v>1869</v>
      </c>
    </row>
    <row r="251" spans="1:35" x14ac:dyDescent="0.25">
      <c r="A251" s="16" t="s">
        <v>182</v>
      </c>
      <c r="B251" s="26" t="s">
        <v>44</v>
      </c>
      <c r="C251" s="26" t="s">
        <v>44</v>
      </c>
      <c r="D251" s="26" t="s">
        <v>417</v>
      </c>
      <c r="E251" s="16" t="s">
        <v>418</v>
      </c>
      <c r="F251" s="16" t="s">
        <v>173</v>
      </c>
      <c r="G251" s="26">
        <v>69938</v>
      </c>
      <c r="H251" s="16" t="s">
        <v>422</v>
      </c>
      <c r="I251" s="26">
        <v>2016</v>
      </c>
      <c r="J251" s="26" t="s">
        <v>32</v>
      </c>
      <c r="K251" s="26" t="s">
        <v>33</v>
      </c>
      <c r="L251" s="26" t="s">
        <v>41</v>
      </c>
      <c r="M251" s="16">
        <v>439800.99</v>
      </c>
      <c r="N251" s="16">
        <v>439800.99</v>
      </c>
      <c r="O251" s="26">
        <v>0</v>
      </c>
      <c r="P251" s="26">
        <v>0</v>
      </c>
      <c r="Q251" s="26">
        <v>0</v>
      </c>
      <c r="R251" s="26">
        <v>0</v>
      </c>
      <c r="S251" s="16">
        <v>479219.99</v>
      </c>
      <c r="T251" s="16">
        <v>243220.7231</v>
      </c>
      <c r="U251" s="16">
        <v>0</v>
      </c>
      <c r="V251" s="16">
        <v>81570.197799999994</v>
      </c>
      <c r="W251" s="16">
        <v>87828.528399999996</v>
      </c>
      <c r="X251" s="16">
        <v>0</v>
      </c>
      <c r="Y251" s="16">
        <v>0</v>
      </c>
      <c r="Z251" s="16">
        <v>4384.1194999999998</v>
      </c>
      <c r="AA251" s="16">
        <v>22797.4218</v>
      </c>
      <c r="AB251" s="26" t="s">
        <v>1777</v>
      </c>
      <c r="AC251" s="16" t="s">
        <v>2187</v>
      </c>
      <c r="AD251" s="16" t="s">
        <v>1789</v>
      </c>
      <c r="AE251" s="16" t="s">
        <v>82</v>
      </c>
      <c r="AF251" s="16" t="b">
        <v>0</v>
      </c>
      <c r="AG251" s="16" t="b">
        <v>0</v>
      </c>
      <c r="AH251" s="16">
        <v>0</v>
      </c>
      <c r="AI251" s="16" t="s">
        <v>1869</v>
      </c>
    </row>
    <row r="252" spans="1:35" x14ac:dyDescent="0.25">
      <c r="A252" s="16" t="s">
        <v>182</v>
      </c>
      <c r="B252" s="26" t="s">
        <v>44</v>
      </c>
      <c r="C252" s="26" t="s">
        <v>44</v>
      </c>
      <c r="D252" s="26" t="s">
        <v>417</v>
      </c>
      <c r="E252" s="16" t="s">
        <v>418</v>
      </c>
      <c r="F252" s="16" t="s">
        <v>173</v>
      </c>
      <c r="G252" s="26">
        <v>73192</v>
      </c>
      <c r="H252" s="16" t="s">
        <v>423</v>
      </c>
      <c r="I252" s="26">
        <v>2016</v>
      </c>
      <c r="J252" s="26" t="s">
        <v>32</v>
      </c>
      <c r="K252" s="26" t="s">
        <v>33</v>
      </c>
      <c r="L252" s="26" t="s">
        <v>41</v>
      </c>
      <c r="M252" s="16">
        <v>46728.89</v>
      </c>
      <c r="N252" s="16">
        <v>46728.89</v>
      </c>
      <c r="O252" s="26">
        <v>0</v>
      </c>
      <c r="P252" s="26">
        <v>0</v>
      </c>
      <c r="Q252" s="26">
        <v>0</v>
      </c>
      <c r="R252" s="26">
        <v>0</v>
      </c>
      <c r="S252" s="16">
        <v>19360.89</v>
      </c>
      <c r="T252" s="16">
        <v>11137.820299999999</v>
      </c>
      <c r="U252" s="16">
        <v>0</v>
      </c>
      <c r="V252" s="16">
        <v>10085.380300000001</v>
      </c>
      <c r="W252" s="16">
        <v>20026.1842</v>
      </c>
      <c r="X252" s="16">
        <v>0</v>
      </c>
      <c r="Y252" s="16">
        <v>0</v>
      </c>
      <c r="Z252" s="16">
        <v>881.56349999999998</v>
      </c>
      <c r="AA252" s="16">
        <v>4597.9414999999999</v>
      </c>
      <c r="AB252" s="26" t="s">
        <v>1777</v>
      </c>
      <c r="AC252" s="16" t="s">
        <v>2187</v>
      </c>
      <c r="AD252" s="16" t="s">
        <v>1789</v>
      </c>
      <c r="AE252" s="16" t="s">
        <v>82</v>
      </c>
      <c r="AF252" s="16" t="b">
        <v>0</v>
      </c>
      <c r="AG252" s="16" t="b">
        <v>0</v>
      </c>
      <c r="AH252" s="16">
        <v>0</v>
      </c>
      <c r="AI252" s="16" t="s">
        <v>1869</v>
      </c>
    </row>
    <row r="253" spans="1:35" x14ac:dyDescent="0.25">
      <c r="A253" s="16" t="s">
        <v>182</v>
      </c>
      <c r="B253" s="26" t="s">
        <v>44</v>
      </c>
      <c r="C253" s="26" t="s">
        <v>44</v>
      </c>
      <c r="D253" s="26" t="s">
        <v>417</v>
      </c>
      <c r="E253" s="16" t="s">
        <v>418</v>
      </c>
      <c r="F253" s="16" t="s">
        <v>173</v>
      </c>
      <c r="G253" s="26">
        <v>73231</v>
      </c>
      <c r="H253" s="16" t="s">
        <v>424</v>
      </c>
      <c r="I253" s="26">
        <v>2016</v>
      </c>
      <c r="J253" s="26" t="s">
        <v>32</v>
      </c>
      <c r="K253" s="26" t="s">
        <v>33</v>
      </c>
      <c r="L253" s="26" t="s">
        <v>41</v>
      </c>
      <c r="M253" s="16">
        <v>72076.08</v>
      </c>
      <c r="N253" s="16">
        <v>72076.08</v>
      </c>
      <c r="O253" s="26">
        <v>0</v>
      </c>
      <c r="P253" s="26">
        <v>0</v>
      </c>
      <c r="Q253" s="26">
        <v>0</v>
      </c>
      <c r="R253" s="26">
        <v>0</v>
      </c>
      <c r="S253" s="16">
        <v>7138.08</v>
      </c>
      <c r="T253" s="16">
        <v>63557.611400000002</v>
      </c>
      <c r="U253" s="16">
        <v>0</v>
      </c>
      <c r="V253" s="16">
        <v>2975.4485</v>
      </c>
      <c r="W253" s="16">
        <v>5543.0203000000001</v>
      </c>
      <c r="X253" s="16">
        <v>0</v>
      </c>
      <c r="Y253" s="16">
        <v>0</v>
      </c>
      <c r="Z253" s="16">
        <v>0</v>
      </c>
      <c r="AA253" s="16">
        <v>0</v>
      </c>
      <c r="AB253" s="26" t="s">
        <v>1777</v>
      </c>
      <c r="AC253" s="16" t="s">
        <v>2187</v>
      </c>
      <c r="AD253" s="16" t="s">
        <v>1789</v>
      </c>
      <c r="AE253" s="16" t="s">
        <v>82</v>
      </c>
      <c r="AF253" s="16" t="b">
        <v>0</v>
      </c>
      <c r="AG253" s="16" t="b">
        <v>0</v>
      </c>
      <c r="AH253" s="16">
        <v>0</v>
      </c>
      <c r="AI253" s="16" t="s">
        <v>1869</v>
      </c>
    </row>
    <row r="254" spans="1:35" x14ac:dyDescent="0.25">
      <c r="A254" s="16" t="s">
        <v>31</v>
      </c>
      <c r="B254" s="26" t="s">
        <v>31</v>
      </c>
      <c r="C254" s="26" t="s">
        <v>31</v>
      </c>
      <c r="D254" s="26" t="s">
        <v>425</v>
      </c>
      <c r="E254" s="16" t="s">
        <v>426</v>
      </c>
      <c r="F254" s="16" t="s">
        <v>173</v>
      </c>
      <c r="G254" s="26" t="s">
        <v>31</v>
      </c>
      <c r="H254" s="16" t="s">
        <v>31</v>
      </c>
      <c r="I254" s="26">
        <v>2016</v>
      </c>
      <c r="J254" s="26" t="s">
        <v>32</v>
      </c>
      <c r="K254" s="26" t="s">
        <v>33</v>
      </c>
      <c r="L254" s="26" t="s">
        <v>34</v>
      </c>
      <c r="M254" s="16">
        <v>0</v>
      </c>
      <c r="N254" s="16">
        <v>0</v>
      </c>
      <c r="O254" s="26">
        <v>0</v>
      </c>
      <c r="P254" s="26">
        <v>0</v>
      </c>
      <c r="Q254" s="26">
        <v>0</v>
      </c>
      <c r="R254" s="26">
        <v>0</v>
      </c>
      <c r="S254" s="16">
        <v>0</v>
      </c>
      <c r="T254" s="16">
        <v>0</v>
      </c>
      <c r="U254" s="16">
        <v>0</v>
      </c>
      <c r="V254" s="16">
        <v>0</v>
      </c>
      <c r="W254" s="16">
        <v>0</v>
      </c>
      <c r="X254" s="16">
        <v>0</v>
      </c>
      <c r="Y254" s="16">
        <v>0</v>
      </c>
      <c r="Z254" s="16">
        <v>0</v>
      </c>
      <c r="AA254" s="16">
        <v>0</v>
      </c>
      <c r="AB254" s="26" t="s">
        <v>1777</v>
      </c>
      <c r="AC254" s="16" t="s">
        <v>2187</v>
      </c>
      <c r="AD254" s="16" t="s">
        <v>1789</v>
      </c>
      <c r="AE254" s="16" t="s">
        <v>82</v>
      </c>
      <c r="AF254" s="16" t="b">
        <v>0</v>
      </c>
      <c r="AG254" s="16" t="b">
        <v>0</v>
      </c>
      <c r="AH254" s="16">
        <v>0</v>
      </c>
      <c r="AI254" s="16" t="s">
        <v>1712</v>
      </c>
    </row>
    <row r="255" spans="1:35" x14ac:dyDescent="0.25">
      <c r="A255" s="16" t="s">
        <v>174</v>
      </c>
      <c r="B255" s="30" t="s">
        <v>5785</v>
      </c>
      <c r="C255" s="28"/>
      <c r="D255" s="28"/>
      <c r="E255" s="29"/>
      <c r="F255" s="29"/>
      <c r="G255" s="28"/>
      <c r="H255" s="29"/>
      <c r="I255" s="28"/>
      <c r="J255" s="28"/>
      <c r="K255" s="28"/>
      <c r="L255" s="28"/>
      <c r="M255" s="29"/>
      <c r="N255" s="29"/>
      <c r="O255" s="28"/>
      <c r="P255" s="28"/>
      <c r="Q255" s="28"/>
      <c r="R255" s="28"/>
      <c r="S255" s="29"/>
      <c r="T255" s="29"/>
      <c r="U255" s="29"/>
      <c r="V255" s="29"/>
      <c r="W255" s="29"/>
      <c r="X255" s="29"/>
      <c r="Y255" s="29"/>
      <c r="Z255" s="29"/>
      <c r="AA255" s="29"/>
      <c r="AB255" s="28"/>
      <c r="AC255" s="29"/>
      <c r="AD255" s="29"/>
      <c r="AE255" s="29"/>
      <c r="AF255" s="29"/>
      <c r="AG255" s="29"/>
      <c r="AH255" s="29"/>
      <c r="AI255" s="29"/>
    </row>
    <row r="256" spans="1:35" x14ac:dyDescent="0.25">
      <c r="A256" s="16" t="s">
        <v>174</v>
      </c>
      <c r="B256" s="28"/>
      <c r="C256" s="28"/>
      <c r="D256" s="28"/>
      <c r="E256" s="29"/>
      <c r="F256" s="29"/>
      <c r="G256" s="28"/>
      <c r="H256" s="29"/>
      <c r="I256" s="28"/>
      <c r="J256" s="28"/>
      <c r="K256" s="28"/>
      <c r="L256" s="28"/>
      <c r="M256" s="29"/>
      <c r="N256" s="29"/>
      <c r="O256" s="28"/>
      <c r="P256" s="28"/>
      <c r="Q256" s="28"/>
      <c r="R256" s="28"/>
      <c r="S256" s="29"/>
      <c r="T256" s="29"/>
      <c r="U256" s="29"/>
      <c r="V256" s="29"/>
      <c r="W256" s="29"/>
      <c r="X256" s="29"/>
      <c r="Y256" s="29"/>
      <c r="Z256" s="29"/>
      <c r="AA256" s="29"/>
      <c r="AB256" s="28"/>
      <c r="AC256" s="29"/>
      <c r="AD256" s="29"/>
      <c r="AE256" s="29"/>
      <c r="AF256" s="29"/>
      <c r="AG256" s="29"/>
      <c r="AH256" s="29"/>
      <c r="AI256" s="29"/>
    </row>
    <row r="257" spans="1:35" x14ac:dyDescent="0.25">
      <c r="A257" s="16" t="s">
        <v>31</v>
      </c>
      <c r="B257" s="26" t="s">
        <v>31</v>
      </c>
      <c r="C257" s="26" t="s">
        <v>31</v>
      </c>
      <c r="D257" s="26" t="s">
        <v>427</v>
      </c>
      <c r="E257" s="16" t="s">
        <v>428</v>
      </c>
      <c r="F257" s="16" t="s">
        <v>173</v>
      </c>
      <c r="G257" s="26" t="s">
        <v>31</v>
      </c>
      <c r="H257" s="16" t="s">
        <v>31</v>
      </c>
      <c r="I257" s="26">
        <v>2016</v>
      </c>
      <c r="J257" s="26" t="s">
        <v>32</v>
      </c>
      <c r="K257" s="26" t="s">
        <v>33</v>
      </c>
      <c r="L257" s="26" t="s">
        <v>34</v>
      </c>
      <c r="M257" s="16">
        <v>0</v>
      </c>
      <c r="N257" s="16">
        <v>0</v>
      </c>
      <c r="O257" s="26">
        <v>0</v>
      </c>
      <c r="P257" s="26">
        <v>0</v>
      </c>
      <c r="Q257" s="26">
        <v>0</v>
      </c>
      <c r="R257" s="26">
        <v>0</v>
      </c>
      <c r="S257" s="16">
        <v>0</v>
      </c>
      <c r="T257" s="16">
        <v>0</v>
      </c>
      <c r="U257" s="16">
        <v>0</v>
      </c>
      <c r="V257" s="16">
        <v>0</v>
      </c>
      <c r="W257" s="16">
        <v>0</v>
      </c>
      <c r="X257" s="16">
        <v>0</v>
      </c>
      <c r="Y257" s="16">
        <v>0</v>
      </c>
      <c r="Z257" s="16">
        <v>0</v>
      </c>
      <c r="AA257" s="16">
        <v>0</v>
      </c>
      <c r="AB257" s="26" t="s">
        <v>1777</v>
      </c>
      <c r="AC257" s="16" t="s">
        <v>2187</v>
      </c>
      <c r="AD257" s="16" t="s">
        <v>1789</v>
      </c>
      <c r="AE257" s="16" t="s">
        <v>82</v>
      </c>
      <c r="AF257" s="16" t="b">
        <v>0</v>
      </c>
      <c r="AG257" s="16" t="b">
        <v>0</v>
      </c>
      <c r="AH257" s="16">
        <v>0</v>
      </c>
      <c r="AI257" s="16" t="s">
        <v>1869</v>
      </c>
    </row>
    <row r="258" spans="1:35" x14ac:dyDescent="0.25">
      <c r="A258" s="16" t="s">
        <v>270</v>
      </c>
      <c r="B258" s="30" t="s">
        <v>5785</v>
      </c>
      <c r="C258" s="28"/>
      <c r="D258" s="28"/>
      <c r="E258" s="29"/>
      <c r="F258" s="29"/>
      <c r="G258" s="28"/>
      <c r="H258" s="29"/>
      <c r="I258" s="28"/>
      <c r="J258" s="28"/>
      <c r="K258" s="28"/>
      <c r="L258" s="28"/>
      <c r="M258" s="29"/>
      <c r="N258" s="29"/>
      <c r="O258" s="28"/>
      <c r="P258" s="28"/>
      <c r="Q258" s="28"/>
      <c r="R258" s="28"/>
      <c r="S258" s="29"/>
      <c r="T258" s="29"/>
      <c r="U258" s="29"/>
      <c r="V258" s="29"/>
      <c r="W258" s="29"/>
      <c r="X258" s="29"/>
      <c r="Y258" s="29"/>
      <c r="Z258" s="29"/>
      <c r="AA258" s="29"/>
      <c r="AB258" s="28"/>
      <c r="AC258" s="29"/>
      <c r="AD258" s="29"/>
      <c r="AE258" s="29"/>
      <c r="AF258" s="29"/>
      <c r="AG258" s="29"/>
      <c r="AH258" s="29"/>
      <c r="AI258" s="29"/>
    </row>
    <row r="259" spans="1:35" x14ac:dyDescent="0.25">
      <c r="A259" s="16" t="s">
        <v>270</v>
      </c>
      <c r="B259" s="28"/>
      <c r="C259" s="28"/>
      <c r="D259" s="28"/>
      <c r="E259" s="29"/>
      <c r="F259" s="29"/>
      <c r="G259" s="28"/>
      <c r="H259" s="29"/>
      <c r="I259" s="28"/>
      <c r="J259" s="28"/>
      <c r="K259" s="28"/>
      <c r="L259" s="28"/>
      <c r="M259" s="29"/>
      <c r="N259" s="29"/>
      <c r="O259" s="28"/>
      <c r="P259" s="28"/>
      <c r="Q259" s="28"/>
      <c r="R259" s="28"/>
      <c r="S259" s="29"/>
      <c r="T259" s="29"/>
      <c r="U259" s="29"/>
      <c r="V259" s="29"/>
      <c r="W259" s="29"/>
      <c r="X259" s="29"/>
      <c r="Y259" s="29"/>
      <c r="Z259" s="29"/>
      <c r="AA259" s="29"/>
      <c r="AB259" s="28"/>
      <c r="AC259" s="29"/>
      <c r="AD259" s="29"/>
      <c r="AE259" s="29"/>
      <c r="AF259" s="29"/>
      <c r="AG259" s="29"/>
      <c r="AH259" s="29"/>
      <c r="AI259" s="29"/>
    </row>
    <row r="260" spans="1:35" x14ac:dyDescent="0.25">
      <c r="A260" s="16" t="s">
        <v>31</v>
      </c>
      <c r="B260" s="26" t="s">
        <v>31</v>
      </c>
      <c r="C260" s="26" t="s">
        <v>31</v>
      </c>
      <c r="D260" s="26" t="s">
        <v>429</v>
      </c>
      <c r="E260" s="16" t="s">
        <v>430</v>
      </c>
      <c r="F260" s="16" t="s">
        <v>202</v>
      </c>
      <c r="G260" s="26" t="s">
        <v>31</v>
      </c>
      <c r="H260" s="16" t="s">
        <v>31</v>
      </c>
      <c r="I260" s="26">
        <v>2016</v>
      </c>
      <c r="J260" s="26" t="s">
        <v>32</v>
      </c>
      <c r="K260" s="26" t="s">
        <v>33</v>
      </c>
      <c r="L260" s="26" t="s">
        <v>34</v>
      </c>
      <c r="M260" s="16">
        <v>0</v>
      </c>
      <c r="N260" s="16">
        <v>0</v>
      </c>
      <c r="O260" s="26">
        <v>0</v>
      </c>
      <c r="P260" s="26">
        <v>0</v>
      </c>
      <c r="Q260" s="26">
        <v>0</v>
      </c>
      <c r="R260" s="26">
        <v>0</v>
      </c>
      <c r="S260" s="16">
        <v>0</v>
      </c>
      <c r="T260" s="16">
        <v>0</v>
      </c>
      <c r="U260" s="16">
        <v>0</v>
      </c>
      <c r="V260" s="16">
        <v>0</v>
      </c>
      <c r="W260" s="16">
        <v>0</v>
      </c>
      <c r="X260" s="16">
        <v>0</v>
      </c>
      <c r="Y260" s="16">
        <v>0</v>
      </c>
      <c r="Z260" s="16">
        <v>0</v>
      </c>
      <c r="AA260" s="16">
        <v>0</v>
      </c>
      <c r="AB260" s="26" t="s">
        <v>1777</v>
      </c>
      <c r="AC260" s="16" t="s">
        <v>1843</v>
      </c>
      <c r="AD260" s="16" t="s">
        <v>1789</v>
      </c>
      <c r="AE260" s="16" t="s">
        <v>82</v>
      </c>
      <c r="AF260" s="16" t="b">
        <v>0</v>
      </c>
      <c r="AG260" s="16" t="b">
        <v>0</v>
      </c>
      <c r="AH260" s="16" t="s">
        <v>1804</v>
      </c>
      <c r="AI260" s="16" t="s">
        <v>2293</v>
      </c>
    </row>
    <row r="261" spans="1:35" x14ac:dyDescent="0.25">
      <c r="A261" s="16" t="s">
        <v>201</v>
      </c>
      <c r="B261" s="30" t="s">
        <v>5785</v>
      </c>
      <c r="C261" s="28"/>
      <c r="D261" s="28"/>
      <c r="E261" s="29"/>
      <c r="F261" s="29"/>
      <c r="G261" s="28"/>
      <c r="H261" s="29"/>
      <c r="I261" s="28"/>
      <c r="J261" s="28"/>
      <c r="K261" s="28"/>
      <c r="L261" s="28"/>
      <c r="M261" s="29"/>
      <c r="N261" s="29"/>
      <c r="O261" s="28"/>
      <c r="P261" s="28"/>
      <c r="Q261" s="28"/>
      <c r="R261" s="28"/>
      <c r="S261" s="29"/>
      <c r="T261" s="29"/>
      <c r="U261" s="29"/>
      <c r="V261" s="29"/>
      <c r="W261" s="29"/>
      <c r="X261" s="29"/>
      <c r="Y261" s="29"/>
      <c r="Z261" s="29"/>
      <c r="AA261" s="29"/>
      <c r="AB261" s="28"/>
      <c r="AC261" s="29"/>
      <c r="AD261" s="29"/>
      <c r="AE261" s="29"/>
      <c r="AF261" s="29"/>
      <c r="AG261" s="29"/>
      <c r="AH261" s="29"/>
      <c r="AI261" s="29"/>
    </row>
    <row r="262" spans="1:35" x14ac:dyDescent="0.25">
      <c r="A262" s="16" t="s">
        <v>201</v>
      </c>
      <c r="B262" s="28"/>
      <c r="C262" s="28"/>
      <c r="D262" s="28"/>
      <c r="E262" s="29"/>
      <c r="F262" s="29"/>
      <c r="G262" s="28"/>
      <c r="H262" s="29"/>
      <c r="I262" s="28"/>
      <c r="J262" s="28"/>
      <c r="K262" s="28"/>
      <c r="L262" s="28"/>
      <c r="M262" s="29"/>
      <c r="N262" s="29"/>
      <c r="O262" s="28"/>
      <c r="P262" s="28"/>
      <c r="Q262" s="28"/>
      <c r="R262" s="28"/>
      <c r="S262" s="29"/>
      <c r="T262" s="29"/>
      <c r="U262" s="29"/>
      <c r="V262" s="29"/>
      <c r="W262" s="29"/>
      <c r="X262" s="29"/>
      <c r="Y262" s="29"/>
      <c r="Z262" s="29"/>
      <c r="AA262" s="29"/>
      <c r="AB262" s="28"/>
      <c r="AC262" s="29"/>
      <c r="AD262" s="29"/>
      <c r="AE262" s="29"/>
      <c r="AF262" s="29"/>
      <c r="AG262" s="29"/>
      <c r="AH262" s="29"/>
      <c r="AI262" s="29"/>
    </row>
    <row r="263" spans="1:35" x14ac:dyDescent="0.25">
      <c r="A263" s="16" t="s">
        <v>201</v>
      </c>
      <c r="B263" s="28"/>
      <c r="C263" s="28"/>
      <c r="D263" s="28"/>
      <c r="E263" s="29"/>
      <c r="F263" s="29"/>
      <c r="G263" s="28"/>
      <c r="H263" s="29"/>
      <c r="I263" s="28"/>
      <c r="J263" s="28"/>
      <c r="K263" s="28"/>
      <c r="L263" s="28"/>
      <c r="M263" s="29"/>
      <c r="N263" s="29"/>
      <c r="O263" s="28"/>
      <c r="P263" s="28"/>
      <c r="Q263" s="28"/>
      <c r="R263" s="28"/>
      <c r="S263" s="29"/>
      <c r="T263" s="29"/>
      <c r="U263" s="29"/>
      <c r="V263" s="29"/>
      <c r="W263" s="29"/>
      <c r="X263" s="29"/>
      <c r="Y263" s="29"/>
      <c r="Z263" s="29"/>
      <c r="AA263" s="29"/>
      <c r="AB263" s="28"/>
      <c r="AC263" s="29"/>
      <c r="AD263" s="29"/>
      <c r="AE263" s="29"/>
      <c r="AF263" s="29"/>
      <c r="AG263" s="29"/>
      <c r="AH263" s="29"/>
      <c r="AI263" s="29"/>
    </row>
    <row r="264" spans="1:35" x14ac:dyDescent="0.25">
      <c r="A264" s="16" t="s">
        <v>31</v>
      </c>
      <c r="B264" s="26" t="s">
        <v>31</v>
      </c>
      <c r="C264" s="26" t="s">
        <v>31</v>
      </c>
      <c r="D264" s="26" t="s">
        <v>431</v>
      </c>
      <c r="E264" s="16" t="s">
        <v>432</v>
      </c>
      <c r="F264" s="16" t="s">
        <v>54</v>
      </c>
      <c r="G264" s="26" t="s">
        <v>31</v>
      </c>
      <c r="H264" s="16" t="s">
        <v>31</v>
      </c>
      <c r="I264" s="26">
        <v>2016</v>
      </c>
      <c r="J264" s="26" t="s">
        <v>32</v>
      </c>
      <c r="K264" s="26" t="s">
        <v>33</v>
      </c>
      <c r="L264" s="26" t="s">
        <v>34</v>
      </c>
      <c r="M264" s="16">
        <v>0</v>
      </c>
      <c r="N264" s="16">
        <v>0</v>
      </c>
      <c r="O264" s="26">
        <v>0</v>
      </c>
      <c r="P264" s="26">
        <v>0</v>
      </c>
      <c r="Q264" s="26">
        <v>0</v>
      </c>
      <c r="R264" s="26">
        <v>0</v>
      </c>
      <c r="S264" s="16">
        <v>0</v>
      </c>
      <c r="T264" s="16">
        <v>0</v>
      </c>
      <c r="U264" s="16">
        <v>0</v>
      </c>
      <c r="V264" s="16">
        <v>0</v>
      </c>
      <c r="W264" s="16">
        <v>0</v>
      </c>
      <c r="X264" s="16">
        <v>0</v>
      </c>
      <c r="Y264" s="16">
        <v>0</v>
      </c>
      <c r="Z264" s="16">
        <v>0</v>
      </c>
      <c r="AA264" s="16">
        <v>0</v>
      </c>
      <c r="AB264" s="26" t="s">
        <v>1853</v>
      </c>
      <c r="AC264" s="16">
        <v>0</v>
      </c>
      <c r="AD264" s="16" t="s">
        <v>1765</v>
      </c>
      <c r="AE264" s="16" t="s">
        <v>35</v>
      </c>
      <c r="AF264" s="16" t="b">
        <v>0</v>
      </c>
      <c r="AG264" s="16" t="b">
        <v>0</v>
      </c>
      <c r="AH264" s="16" t="s">
        <v>1886</v>
      </c>
      <c r="AI264" s="16" t="s">
        <v>1793</v>
      </c>
    </row>
    <row r="265" spans="1:35" x14ac:dyDescent="0.25">
      <c r="A265" s="16" t="s">
        <v>58</v>
      </c>
      <c r="B265" s="26" t="s">
        <v>40</v>
      </c>
      <c r="C265" s="26" t="s">
        <v>40</v>
      </c>
      <c r="D265" s="26" t="s">
        <v>431</v>
      </c>
      <c r="E265" s="16" t="s">
        <v>432</v>
      </c>
      <c r="F265" s="16" t="s">
        <v>54</v>
      </c>
      <c r="G265" s="26" t="s">
        <v>434</v>
      </c>
      <c r="H265" s="16" t="s">
        <v>435</v>
      </c>
      <c r="I265" s="26">
        <v>2016</v>
      </c>
      <c r="J265" s="26" t="s">
        <v>32</v>
      </c>
      <c r="K265" s="26" t="s">
        <v>33</v>
      </c>
      <c r="L265" s="26" t="s">
        <v>41</v>
      </c>
      <c r="M265" s="16">
        <v>696380.65</v>
      </c>
      <c r="N265" s="16">
        <v>696380.65</v>
      </c>
      <c r="O265" s="26">
        <v>0</v>
      </c>
      <c r="P265" s="26">
        <v>0</v>
      </c>
      <c r="Q265" s="26">
        <v>0</v>
      </c>
      <c r="R265" s="26">
        <v>0</v>
      </c>
      <c r="S265" s="16">
        <v>251889.65</v>
      </c>
      <c r="T265" s="16">
        <v>0</v>
      </c>
      <c r="U265" s="16">
        <v>0</v>
      </c>
      <c r="V265" s="16">
        <v>676419.92449999996</v>
      </c>
      <c r="W265" s="16">
        <v>7932.7650000000003</v>
      </c>
      <c r="X265" s="16">
        <v>0</v>
      </c>
      <c r="Y265" s="16">
        <v>0</v>
      </c>
      <c r="Z265" s="16">
        <v>10576.851199999999</v>
      </c>
      <c r="AA265" s="16">
        <v>1451.1093000000001</v>
      </c>
      <c r="AB265" s="26" t="s">
        <v>1853</v>
      </c>
      <c r="AC265" s="16">
        <v>0</v>
      </c>
      <c r="AD265" s="16" t="s">
        <v>1765</v>
      </c>
      <c r="AE265" s="16" t="s">
        <v>35</v>
      </c>
      <c r="AF265" s="16" t="b">
        <v>0</v>
      </c>
      <c r="AG265" s="16" t="b">
        <v>0</v>
      </c>
      <c r="AH265" s="16" t="s">
        <v>1886</v>
      </c>
      <c r="AI265" s="16" t="s">
        <v>1793</v>
      </c>
    </row>
    <row r="266" spans="1:35" x14ac:dyDescent="0.25">
      <c r="A266" s="16" t="s">
        <v>58</v>
      </c>
      <c r="B266" s="26" t="s">
        <v>40</v>
      </c>
      <c r="C266" s="26" t="s">
        <v>40</v>
      </c>
      <c r="D266" s="26" t="s">
        <v>431</v>
      </c>
      <c r="E266" s="16" t="s">
        <v>432</v>
      </c>
      <c r="F266" s="16" t="s">
        <v>54</v>
      </c>
      <c r="G266" s="26" t="s">
        <v>436</v>
      </c>
      <c r="H266" s="16" t="s">
        <v>437</v>
      </c>
      <c r="I266" s="26">
        <v>2016</v>
      </c>
      <c r="J266" s="26" t="s">
        <v>32</v>
      </c>
      <c r="K266" s="26" t="s">
        <v>33</v>
      </c>
      <c r="L266" s="26" t="s">
        <v>41</v>
      </c>
      <c r="M266" s="16">
        <v>840253.91</v>
      </c>
      <c r="N266" s="16">
        <v>840253.91</v>
      </c>
      <c r="O266" s="26">
        <v>0</v>
      </c>
      <c r="P266" s="26">
        <v>0</v>
      </c>
      <c r="Q266" s="26">
        <v>0</v>
      </c>
      <c r="R266" s="26">
        <v>0</v>
      </c>
      <c r="S266" s="16">
        <v>1226611.9099999999</v>
      </c>
      <c r="T266" s="16">
        <v>0</v>
      </c>
      <c r="U266" s="16">
        <v>0</v>
      </c>
      <c r="V266" s="16">
        <v>726134.13470000005</v>
      </c>
      <c r="W266" s="16">
        <v>10645.9858</v>
      </c>
      <c r="X266" s="16">
        <v>0</v>
      </c>
      <c r="Y266" s="16">
        <v>0</v>
      </c>
      <c r="Z266" s="16">
        <v>10645.9858</v>
      </c>
      <c r="AA266" s="16">
        <v>92827.803700000004</v>
      </c>
      <c r="AB266" s="26" t="s">
        <v>1853</v>
      </c>
      <c r="AC266" s="16">
        <v>0</v>
      </c>
      <c r="AD266" s="16" t="s">
        <v>1765</v>
      </c>
      <c r="AE266" s="16" t="s">
        <v>35</v>
      </c>
      <c r="AF266" s="16" t="b">
        <v>0</v>
      </c>
      <c r="AG266" s="16" t="b">
        <v>0</v>
      </c>
      <c r="AH266" s="16" t="s">
        <v>1886</v>
      </c>
      <c r="AI266" s="16" t="s">
        <v>1793</v>
      </c>
    </row>
    <row r="267" spans="1:35" x14ac:dyDescent="0.25">
      <c r="A267" s="16" t="s">
        <v>75</v>
      </c>
      <c r="B267" s="26" t="s">
        <v>40</v>
      </c>
      <c r="C267" s="26" t="s">
        <v>40</v>
      </c>
      <c r="D267" s="26" t="s">
        <v>431</v>
      </c>
      <c r="E267" s="16" t="s">
        <v>432</v>
      </c>
      <c r="F267" s="16" t="s">
        <v>54</v>
      </c>
      <c r="G267" s="26" t="s">
        <v>438</v>
      </c>
      <c r="H267" s="16" t="s">
        <v>439</v>
      </c>
      <c r="I267" s="26">
        <v>2016</v>
      </c>
      <c r="J267" s="26" t="s">
        <v>32</v>
      </c>
      <c r="K267" s="26" t="s">
        <v>33</v>
      </c>
      <c r="L267" s="26" t="s">
        <v>41</v>
      </c>
      <c r="M267" s="16">
        <v>62701.85</v>
      </c>
      <c r="N267" s="16">
        <v>62701.85</v>
      </c>
      <c r="O267" s="26">
        <v>0</v>
      </c>
      <c r="P267" s="26">
        <v>62701.85</v>
      </c>
      <c r="Q267" s="26">
        <v>0</v>
      </c>
      <c r="R267" s="26">
        <v>0</v>
      </c>
      <c r="S267" s="16">
        <v>0</v>
      </c>
      <c r="T267" s="16">
        <v>0</v>
      </c>
      <c r="U267" s="16">
        <v>0</v>
      </c>
      <c r="V267" s="16">
        <v>62701.85</v>
      </c>
      <c r="W267" s="16">
        <v>0</v>
      </c>
      <c r="X267" s="16">
        <v>0</v>
      </c>
      <c r="Y267" s="16">
        <v>0</v>
      </c>
      <c r="Z267" s="16">
        <v>0</v>
      </c>
      <c r="AA267" s="16">
        <v>0</v>
      </c>
      <c r="AB267" s="26" t="s">
        <v>1853</v>
      </c>
      <c r="AC267" s="16">
        <v>0</v>
      </c>
      <c r="AD267" s="16" t="s">
        <v>1765</v>
      </c>
      <c r="AE267" s="16" t="s">
        <v>35</v>
      </c>
      <c r="AF267" s="16" t="b">
        <v>0</v>
      </c>
      <c r="AG267" s="16" t="b">
        <v>0</v>
      </c>
      <c r="AH267" s="16" t="s">
        <v>1886</v>
      </c>
      <c r="AI267" s="16" t="s">
        <v>1793</v>
      </c>
    </row>
    <row r="268" spans="1:35" x14ac:dyDescent="0.25">
      <c r="A268" s="16" t="s">
        <v>31</v>
      </c>
      <c r="B268" s="26" t="s">
        <v>31</v>
      </c>
      <c r="C268" s="26" t="s">
        <v>31</v>
      </c>
      <c r="D268" s="26" t="s">
        <v>440</v>
      </c>
      <c r="E268" s="16" t="s">
        <v>441</v>
      </c>
      <c r="F268" s="16" t="s">
        <v>91</v>
      </c>
      <c r="G268" s="26" t="s">
        <v>31</v>
      </c>
      <c r="H268" s="16" t="s">
        <v>31</v>
      </c>
      <c r="I268" s="26">
        <v>2016</v>
      </c>
      <c r="J268" s="26" t="s">
        <v>32</v>
      </c>
      <c r="K268" s="26" t="s">
        <v>33</v>
      </c>
      <c r="L268" s="26" t="s">
        <v>34</v>
      </c>
      <c r="M268" s="16">
        <v>0</v>
      </c>
      <c r="N268" s="16">
        <v>0</v>
      </c>
      <c r="O268" s="26">
        <v>0</v>
      </c>
      <c r="P268" s="26">
        <v>0</v>
      </c>
      <c r="Q268" s="26">
        <v>0</v>
      </c>
      <c r="R268" s="26">
        <v>0</v>
      </c>
      <c r="S268" s="16">
        <v>0</v>
      </c>
      <c r="T268" s="16">
        <v>0</v>
      </c>
      <c r="U268" s="16">
        <v>0</v>
      </c>
      <c r="V268" s="16">
        <v>0</v>
      </c>
      <c r="W268" s="16">
        <v>0</v>
      </c>
      <c r="X268" s="16">
        <v>0</v>
      </c>
      <c r="Y268" s="16">
        <v>0</v>
      </c>
      <c r="Z268" s="16">
        <v>0</v>
      </c>
      <c r="AA268" s="16">
        <v>0</v>
      </c>
      <c r="AB268" s="26" t="s">
        <v>1777</v>
      </c>
      <c r="AC268" s="16" t="s">
        <v>2338</v>
      </c>
      <c r="AD268" s="16" t="s">
        <v>1789</v>
      </c>
      <c r="AE268" s="16" t="s">
        <v>82</v>
      </c>
      <c r="AF268" s="16" t="b">
        <v>0</v>
      </c>
      <c r="AG268" s="16" t="b">
        <v>0</v>
      </c>
      <c r="AH268" s="16" t="s">
        <v>1804</v>
      </c>
      <c r="AI268" s="16" t="s">
        <v>1793</v>
      </c>
    </row>
    <row r="269" spans="1:35" x14ac:dyDescent="0.25">
      <c r="A269" s="16" t="s">
        <v>43</v>
      </c>
      <c r="B269" s="26" t="s">
        <v>44</v>
      </c>
      <c r="C269" s="26" t="s">
        <v>44</v>
      </c>
      <c r="D269" s="26" t="s">
        <v>440</v>
      </c>
      <c r="E269" s="16" t="s">
        <v>441</v>
      </c>
      <c r="F269" s="16" t="s">
        <v>91</v>
      </c>
      <c r="G269" s="26">
        <v>68612</v>
      </c>
      <c r="H269" s="16" t="s">
        <v>442</v>
      </c>
      <c r="I269" s="26">
        <v>2016</v>
      </c>
      <c r="J269" s="26" t="s">
        <v>32</v>
      </c>
      <c r="K269" s="26" t="s">
        <v>33</v>
      </c>
      <c r="L269" s="26" t="s">
        <v>41</v>
      </c>
      <c r="M269" s="16">
        <v>127701.48</v>
      </c>
      <c r="N269" s="16">
        <v>127701.48</v>
      </c>
      <c r="O269" s="26">
        <v>0</v>
      </c>
      <c r="P269" s="26">
        <v>0</v>
      </c>
      <c r="Q269" s="26">
        <v>0</v>
      </c>
      <c r="R269" s="26">
        <v>0</v>
      </c>
      <c r="S269" s="16">
        <v>150025.48000000001</v>
      </c>
      <c r="T269" s="16">
        <v>106589.5576</v>
      </c>
      <c r="U269" s="16">
        <v>0</v>
      </c>
      <c r="V269" s="16">
        <v>0</v>
      </c>
      <c r="W269" s="16">
        <v>11838.460999999999</v>
      </c>
      <c r="X269" s="16">
        <v>0</v>
      </c>
      <c r="Y269" s="16">
        <v>0</v>
      </c>
      <c r="Z269" s="16">
        <v>2170.3845000000001</v>
      </c>
      <c r="AA269" s="16">
        <v>7103.0765000000001</v>
      </c>
      <c r="AB269" s="26" t="s">
        <v>1777</v>
      </c>
      <c r="AC269" s="16" t="s">
        <v>2338</v>
      </c>
      <c r="AD269" s="16" t="s">
        <v>1789</v>
      </c>
      <c r="AE269" s="16" t="s">
        <v>82</v>
      </c>
      <c r="AF269" s="16" t="b">
        <v>0</v>
      </c>
      <c r="AG269" s="16" t="b">
        <v>0</v>
      </c>
      <c r="AH269" s="16" t="s">
        <v>1804</v>
      </c>
      <c r="AI269" s="16" t="s">
        <v>1793</v>
      </c>
    </row>
    <row r="270" spans="1:35" x14ac:dyDescent="0.25">
      <c r="A270" s="16" t="s">
        <v>43</v>
      </c>
      <c r="B270" s="26" t="s">
        <v>44</v>
      </c>
      <c r="C270" s="26" t="s">
        <v>44</v>
      </c>
      <c r="D270" s="26" t="s">
        <v>440</v>
      </c>
      <c r="E270" s="16" t="s">
        <v>441</v>
      </c>
      <c r="F270" s="16" t="s">
        <v>91</v>
      </c>
      <c r="G270" s="26">
        <v>71770</v>
      </c>
      <c r="H270" s="16" t="s">
        <v>442</v>
      </c>
      <c r="I270" s="26">
        <v>2016</v>
      </c>
      <c r="J270" s="26" t="s">
        <v>32</v>
      </c>
      <c r="K270" s="26" t="s">
        <v>33</v>
      </c>
      <c r="L270" s="26" t="s">
        <v>41</v>
      </c>
      <c r="M270" s="16">
        <v>179897.52</v>
      </c>
      <c r="N270" s="16">
        <v>179897.52</v>
      </c>
      <c r="O270" s="26">
        <v>0</v>
      </c>
      <c r="P270" s="26">
        <v>0</v>
      </c>
      <c r="Q270" s="26">
        <v>0</v>
      </c>
      <c r="R270" s="26">
        <v>0</v>
      </c>
      <c r="S270" s="16">
        <v>127952.52</v>
      </c>
      <c r="T270" s="16">
        <v>152671.54629999999</v>
      </c>
      <c r="U270" s="16">
        <v>0</v>
      </c>
      <c r="V270" s="16">
        <v>0</v>
      </c>
      <c r="W270" s="16">
        <v>13829.9269</v>
      </c>
      <c r="X270" s="16">
        <v>0</v>
      </c>
      <c r="Y270" s="16">
        <v>0</v>
      </c>
      <c r="Z270" s="16">
        <v>3389.6878999999999</v>
      </c>
      <c r="AA270" s="16">
        <v>10006.358899999999</v>
      </c>
      <c r="AB270" s="26" t="s">
        <v>1777</v>
      </c>
      <c r="AC270" s="16" t="s">
        <v>2338</v>
      </c>
      <c r="AD270" s="16" t="s">
        <v>1789</v>
      </c>
      <c r="AE270" s="16" t="s">
        <v>82</v>
      </c>
      <c r="AF270" s="16" t="b">
        <v>0</v>
      </c>
      <c r="AG270" s="16" t="b">
        <v>0</v>
      </c>
      <c r="AH270" s="16" t="s">
        <v>1804</v>
      </c>
      <c r="AI270" s="16" t="s">
        <v>1793</v>
      </c>
    </row>
    <row r="271" spans="1:35" x14ac:dyDescent="0.25">
      <c r="A271" s="16" t="s">
        <v>31</v>
      </c>
      <c r="B271" s="26" t="s">
        <v>31</v>
      </c>
      <c r="C271" s="26" t="s">
        <v>31</v>
      </c>
      <c r="D271" s="26" t="s">
        <v>443</v>
      </c>
      <c r="E271" s="16" t="s">
        <v>444</v>
      </c>
      <c r="F271" s="16" t="s">
        <v>313</v>
      </c>
      <c r="G271" s="26" t="s">
        <v>31</v>
      </c>
      <c r="H271" s="16" t="s">
        <v>31</v>
      </c>
      <c r="I271" s="26">
        <v>2016</v>
      </c>
      <c r="J271" s="26" t="s">
        <v>32</v>
      </c>
      <c r="K271" s="26" t="s">
        <v>33</v>
      </c>
      <c r="L271" s="26" t="s">
        <v>34</v>
      </c>
      <c r="M271" s="16">
        <v>0</v>
      </c>
      <c r="N271" s="16">
        <v>0</v>
      </c>
      <c r="O271" s="26">
        <v>0</v>
      </c>
      <c r="P271" s="26">
        <v>0</v>
      </c>
      <c r="Q271" s="26">
        <v>0</v>
      </c>
      <c r="R271" s="26">
        <v>0</v>
      </c>
      <c r="S271" s="16">
        <v>0</v>
      </c>
      <c r="T271" s="16">
        <v>0</v>
      </c>
      <c r="U271" s="16">
        <v>0</v>
      </c>
      <c r="V271" s="16">
        <v>0</v>
      </c>
      <c r="W271" s="16">
        <v>0</v>
      </c>
      <c r="X271" s="16">
        <v>0</v>
      </c>
      <c r="Y271" s="16">
        <v>0</v>
      </c>
      <c r="Z271" s="16">
        <v>0</v>
      </c>
      <c r="AA271" s="16">
        <v>0</v>
      </c>
      <c r="AB271" s="26" t="s">
        <v>1710</v>
      </c>
      <c r="AC271" s="16">
        <v>0</v>
      </c>
      <c r="AD271" s="16" t="s">
        <v>1779</v>
      </c>
      <c r="AE271" s="16" t="s">
        <v>35</v>
      </c>
      <c r="AF271" s="16" t="b">
        <v>0</v>
      </c>
      <c r="AG271" s="16" t="b">
        <v>0</v>
      </c>
      <c r="AH271" s="16" t="s">
        <v>2349</v>
      </c>
      <c r="AI271" s="16" t="s">
        <v>1740</v>
      </c>
    </row>
    <row r="272" spans="1:35" x14ac:dyDescent="0.25">
      <c r="A272" s="16" t="s">
        <v>58</v>
      </c>
      <c r="B272" s="26" t="s">
        <v>40</v>
      </c>
      <c r="C272" s="26" t="s">
        <v>40</v>
      </c>
      <c r="D272" s="26" t="s">
        <v>443</v>
      </c>
      <c r="E272" s="16" t="s">
        <v>444</v>
      </c>
      <c r="F272" s="16" t="s">
        <v>313</v>
      </c>
      <c r="G272" s="26" t="s">
        <v>446</v>
      </c>
      <c r="H272" s="16" t="s">
        <v>447</v>
      </c>
      <c r="I272" s="26">
        <v>2016</v>
      </c>
      <c r="J272" s="26" t="s">
        <v>32</v>
      </c>
      <c r="K272" s="26" t="s">
        <v>33</v>
      </c>
      <c r="L272" s="26" t="s">
        <v>41</v>
      </c>
      <c r="M272" s="16">
        <v>348516.78</v>
      </c>
      <c r="N272" s="16">
        <v>348516.78</v>
      </c>
      <c r="O272" s="26">
        <v>0</v>
      </c>
      <c r="P272" s="26">
        <v>0</v>
      </c>
      <c r="Q272" s="26">
        <v>0</v>
      </c>
      <c r="R272" s="26">
        <v>0</v>
      </c>
      <c r="S272" s="16">
        <v>453716.78</v>
      </c>
      <c r="T272" s="16">
        <v>0</v>
      </c>
      <c r="U272" s="16">
        <v>0</v>
      </c>
      <c r="V272" s="16">
        <v>311997.32689999999</v>
      </c>
      <c r="W272" s="16">
        <v>20278.77</v>
      </c>
      <c r="X272" s="16">
        <v>0</v>
      </c>
      <c r="Y272" s="16">
        <v>0</v>
      </c>
      <c r="Z272" s="16">
        <v>499.2878</v>
      </c>
      <c r="AA272" s="16">
        <v>15741.395200000001</v>
      </c>
      <c r="AB272" s="26" t="s">
        <v>1710</v>
      </c>
      <c r="AC272" s="16">
        <v>0</v>
      </c>
      <c r="AD272" s="16" t="s">
        <v>1779</v>
      </c>
      <c r="AE272" s="16" t="s">
        <v>35</v>
      </c>
      <c r="AF272" s="16" t="b">
        <v>0</v>
      </c>
      <c r="AG272" s="16" t="b">
        <v>0</v>
      </c>
      <c r="AH272" s="16" t="s">
        <v>2349</v>
      </c>
      <c r="AI272" s="16" t="s">
        <v>1740</v>
      </c>
    </row>
    <row r="273" spans="1:35" x14ac:dyDescent="0.25">
      <c r="A273" s="16" t="s">
        <v>58</v>
      </c>
      <c r="B273" s="26" t="s">
        <v>40</v>
      </c>
      <c r="C273" s="26" t="s">
        <v>40</v>
      </c>
      <c r="D273" s="26" t="s">
        <v>443</v>
      </c>
      <c r="E273" s="16" t="s">
        <v>444</v>
      </c>
      <c r="F273" s="16" t="s">
        <v>313</v>
      </c>
      <c r="G273" s="26" t="s">
        <v>448</v>
      </c>
      <c r="H273" s="16" t="s">
        <v>449</v>
      </c>
      <c r="I273" s="26">
        <v>2016</v>
      </c>
      <c r="J273" s="26" t="s">
        <v>32</v>
      </c>
      <c r="K273" s="26" t="s">
        <v>33</v>
      </c>
      <c r="L273" s="26" t="s">
        <v>41</v>
      </c>
      <c r="M273" s="16">
        <v>45000</v>
      </c>
      <c r="N273" s="16">
        <v>45000</v>
      </c>
      <c r="O273" s="26">
        <v>0</v>
      </c>
      <c r="P273" s="26">
        <v>0</v>
      </c>
      <c r="Q273" s="26">
        <v>0</v>
      </c>
      <c r="R273" s="26">
        <v>0</v>
      </c>
      <c r="S273" s="16">
        <v>0</v>
      </c>
      <c r="T273" s="16">
        <v>0</v>
      </c>
      <c r="U273" s="16">
        <v>0</v>
      </c>
      <c r="V273" s="16">
        <v>39381.050799999997</v>
      </c>
      <c r="W273" s="16">
        <v>3132.1844999999998</v>
      </c>
      <c r="X273" s="16">
        <v>0</v>
      </c>
      <c r="Y273" s="16">
        <v>0</v>
      </c>
      <c r="Z273" s="16">
        <v>77.118200000000002</v>
      </c>
      <c r="AA273" s="16">
        <v>2409.6464999999998</v>
      </c>
      <c r="AB273" s="26" t="s">
        <v>1710</v>
      </c>
      <c r="AC273" s="16">
        <v>0</v>
      </c>
      <c r="AD273" s="16" t="s">
        <v>1779</v>
      </c>
      <c r="AE273" s="16" t="s">
        <v>35</v>
      </c>
      <c r="AF273" s="16" t="b">
        <v>0</v>
      </c>
      <c r="AG273" s="16" t="b">
        <v>0</v>
      </c>
      <c r="AH273" s="16" t="s">
        <v>2349</v>
      </c>
      <c r="AI273" s="16" t="s">
        <v>1740</v>
      </c>
    </row>
    <row r="274" spans="1:35" x14ac:dyDescent="0.25">
      <c r="A274" s="16" t="s">
        <v>51</v>
      </c>
      <c r="B274" s="26" t="s">
        <v>40</v>
      </c>
      <c r="C274" s="26" t="s">
        <v>40</v>
      </c>
      <c r="D274" s="26" t="s">
        <v>443</v>
      </c>
      <c r="E274" s="16" t="s">
        <v>444</v>
      </c>
      <c r="F274" s="16" t="s">
        <v>313</v>
      </c>
      <c r="G274" s="26">
        <v>66666</v>
      </c>
      <c r="H274" s="16" t="s">
        <v>450</v>
      </c>
      <c r="I274" s="26">
        <v>2016</v>
      </c>
      <c r="J274" s="26" t="s">
        <v>32</v>
      </c>
      <c r="K274" s="26" t="s">
        <v>33</v>
      </c>
      <c r="L274" s="26" t="s">
        <v>41</v>
      </c>
      <c r="M274" s="16">
        <v>2158.5300000000002</v>
      </c>
      <c r="N274" s="16">
        <v>2158.5300000000002</v>
      </c>
      <c r="O274" s="26">
        <v>0</v>
      </c>
      <c r="P274" s="26">
        <v>0</v>
      </c>
      <c r="Q274" s="26">
        <v>0</v>
      </c>
      <c r="R274" s="26">
        <v>0</v>
      </c>
      <c r="S274" s="16">
        <v>2158.5300000000002</v>
      </c>
      <c r="T274" s="16">
        <v>0</v>
      </c>
      <c r="U274" s="16">
        <v>0</v>
      </c>
      <c r="V274" s="16">
        <v>2158.5300000000002</v>
      </c>
      <c r="W274" s="16">
        <v>0</v>
      </c>
      <c r="X274" s="16">
        <v>0</v>
      </c>
      <c r="Y274" s="16">
        <v>0</v>
      </c>
      <c r="Z274" s="16">
        <v>0</v>
      </c>
      <c r="AA274" s="16">
        <v>0</v>
      </c>
      <c r="AB274" s="26" t="s">
        <v>1710</v>
      </c>
      <c r="AC274" s="16">
        <v>0</v>
      </c>
      <c r="AD274" s="16" t="s">
        <v>1779</v>
      </c>
      <c r="AE274" s="16" t="s">
        <v>35</v>
      </c>
      <c r="AF274" s="16" t="b">
        <v>0</v>
      </c>
      <c r="AG274" s="16" t="b">
        <v>0</v>
      </c>
      <c r="AH274" s="16" t="s">
        <v>2349</v>
      </c>
      <c r="AI274" s="16" t="s">
        <v>1740</v>
      </c>
    </row>
    <row r="275" spans="1:35" x14ac:dyDescent="0.25">
      <c r="A275" s="16" t="s">
        <v>247</v>
      </c>
      <c r="B275" s="26" t="s">
        <v>248</v>
      </c>
      <c r="C275" s="26" t="s">
        <v>248</v>
      </c>
      <c r="D275" s="26" t="s">
        <v>443</v>
      </c>
      <c r="E275" s="16" t="s">
        <v>444</v>
      </c>
      <c r="F275" s="16" t="s">
        <v>313</v>
      </c>
      <c r="G275" s="26">
        <v>68647</v>
      </c>
      <c r="H275" s="16" t="s">
        <v>451</v>
      </c>
      <c r="I275" s="26">
        <v>2016</v>
      </c>
      <c r="J275" s="26" t="s">
        <v>32</v>
      </c>
      <c r="K275" s="26" t="s">
        <v>33</v>
      </c>
      <c r="L275" s="26" t="s">
        <v>41</v>
      </c>
      <c r="M275" s="16">
        <v>117716.11</v>
      </c>
      <c r="N275" s="16">
        <v>117716.11</v>
      </c>
      <c r="O275" s="26">
        <v>0</v>
      </c>
      <c r="P275" s="26">
        <v>0</v>
      </c>
      <c r="Q275" s="26">
        <v>0</v>
      </c>
      <c r="R275" s="26">
        <v>0</v>
      </c>
      <c r="S275" s="16">
        <v>130896.11</v>
      </c>
      <c r="T275" s="16">
        <v>0</v>
      </c>
      <c r="U275" s="16">
        <v>0</v>
      </c>
      <c r="V275" s="16">
        <v>107586.69779999999</v>
      </c>
      <c r="W275" s="16">
        <v>8471.0278999999991</v>
      </c>
      <c r="X275" s="16">
        <v>0</v>
      </c>
      <c r="Y275" s="16">
        <v>0</v>
      </c>
      <c r="Z275" s="16">
        <v>829.19219999999996</v>
      </c>
      <c r="AA275" s="16">
        <v>829.19219999999996</v>
      </c>
      <c r="AB275" s="26" t="s">
        <v>1710</v>
      </c>
      <c r="AC275" s="16">
        <v>0</v>
      </c>
      <c r="AD275" s="16" t="s">
        <v>1779</v>
      </c>
      <c r="AE275" s="16" t="s">
        <v>35</v>
      </c>
      <c r="AF275" s="16" t="b">
        <v>0</v>
      </c>
      <c r="AG275" s="16" t="b">
        <v>0</v>
      </c>
      <c r="AH275" s="16" t="s">
        <v>2349</v>
      </c>
      <c r="AI275" s="16" t="s">
        <v>1740</v>
      </c>
    </row>
    <row r="276" spans="1:35" x14ac:dyDescent="0.25">
      <c r="A276" s="16" t="s">
        <v>51</v>
      </c>
      <c r="B276" s="26" t="s">
        <v>40</v>
      </c>
      <c r="C276" s="26" t="s">
        <v>40</v>
      </c>
      <c r="D276" s="26" t="s">
        <v>443</v>
      </c>
      <c r="E276" s="16" t="s">
        <v>444</v>
      </c>
      <c r="F276" s="16" t="s">
        <v>313</v>
      </c>
      <c r="G276" s="26">
        <v>70218</v>
      </c>
      <c r="H276" s="16" t="s">
        <v>452</v>
      </c>
      <c r="I276" s="26">
        <v>2016</v>
      </c>
      <c r="J276" s="26" t="s">
        <v>32</v>
      </c>
      <c r="K276" s="26" t="s">
        <v>33</v>
      </c>
      <c r="L276" s="26" t="s">
        <v>41</v>
      </c>
      <c r="M276" s="16">
        <v>23709.78</v>
      </c>
      <c r="N276" s="16">
        <v>23709.78</v>
      </c>
      <c r="O276" s="26">
        <v>0</v>
      </c>
      <c r="P276" s="26">
        <v>0</v>
      </c>
      <c r="Q276" s="26">
        <v>0</v>
      </c>
      <c r="R276" s="26">
        <v>0</v>
      </c>
      <c r="S276" s="16">
        <v>23709.78</v>
      </c>
      <c r="T276" s="16">
        <v>0</v>
      </c>
      <c r="U276" s="16">
        <v>0</v>
      </c>
      <c r="V276" s="16">
        <v>21712.4941</v>
      </c>
      <c r="W276" s="16">
        <v>399.4572</v>
      </c>
      <c r="X276" s="16">
        <v>0</v>
      </c>
      <c r="Y276" s="16">
        <v>0</v>
      </c>
      <c r="Z276" s="16">
        <v>399.4572</v>
      </c>
      <c r="AA276" s="16">
        <v>1198.3715999999999</v>
      </c>
      <c r="AB276" s="26" t="s">
        <v>1710</v>
      </c>
      <c r="AC276" s="16">
        <v>0</v>
      </c>
      <c r="AD276" s="16" t="s">
        <v>1779</v>
      </c>
      <c r="AE276" s="16" t="s">
        <v>35</v>
      </c>
      <c r="AF276" s="16" t="b">
        <v>0</v>
      </c>
      <c r="AG276" s="16" t="b">
        <v>0</v>
      </c>
      <c r="AH276" s="16" t="s">
        <v>2349</v>
      </c>
      <c r="AI276" s="16" t="s">
        <v>1740</v>
      </c>
    </row>
    <row r="277" spans="1:35" x14ac:dyDescent="0.25">
      <c r="A277" s="16" t="s">
        <v>247</v>
      </c>
      <c r="B277" s="26" t="s">
        <v>248</v>
      </c>
      <c r="C277" s="26" t="s">
        <v>248</v>
      </c>
      <c r="D277" s="26" t="s">
        <v>443</v>
      </c>
      <c r="E277" s="16" t="s">
        <v>444</v>
      </c>
      <c r="F277" s="16" t="s">
        <v>313</v>
      </c>
      <c r="G277" s="26">
        <v>72676</v>
      </c>
      <c r="H277" s="16" t="s">
        <v>453</v>
      </c>
      <c r="I277" s="26">
        <v>2016</v>
      </c>
      <c r="J277" s="26" t="s">
        <v>32</v>
      </c>
      <c r="K277" s="26" t="s">
        <v>33</v>
      </c>
      <c r="L277" s="26" t="s">
        <v>41</v>
      </c>
      <c r="M277" s="16">
        <v>56116.82</v>
      </c>
      <c r="N277" s="16">
        <v>56116.82</v>
      </c>
      <c r="O277" s="26">
        <v>0</v>
      </c>
      <c r="P277" s="26">
        <v>0</v>
      </c>
      <c r="Q277" s="26">
        <v>0</v>
      </c>
      <c r="R277" s="26">
        <v>0</v>
      </c>
      <c r="S277" s="16">
        <v>41428.82</v>
      </c>
      <c r="T277" s="16">
        <v>0</v>
      </c>
      <c r="U277" s="16">
        <v>0</v>
      </c>
      <c r="V277" s="16">
        <v>52376.872000000003</v>
      </c>
      <c r="W277" s="16">
        <v>2777.4614000000001</v>
      </c>
      <c r="X277" s="16">
        <v>0</v>
      </c>
      <c r="Y277" s="16">
        <v>0</v>
      </c>
      <c r="Z277" s="16">
        <v>137.49809999999999</v>
      </c>
      <c r="AA277" s="16">
        <v>824.98850000000004</v>
      </c>
      <c r="AB277" s="26" t="s">
        <v>1710</v>
      </c>
      <c r="AC277" s="16">
        <v>0</v>
      </c>
      <c r="AD277" s="16" t="s">
        <v>1779</v>
      </c>
      <c r="AE277" s="16" t="s">
        <v>35</v>
      </c>
      <c r="AF277" s="16" t="b">
        <v>0</v>
      </c>
      <c r="AG277" s="16" t="b">
        <v>0</v>
      </c>
      <c r="AH277" s="16" t="s">
        <v>2349</v>
      </c>
      <c r="AI277" s="16" t="s">
        <v>1740</v>
      </c>
    </row>
    <row r="278" spans="1:35" x14ac:dyDescent="0.25">
      <c r="A278" s="16" t="s">
        <v>75</v>
      </c>
      <c r="B278" s="26" t="s">
        <v>40</v>
      </c>
      <c r="C278" s="26" t="s">
        <v>40</v>
      </c>
      <c r="D278" s="26" t="s">
        <v>443</v>
      </c>
      <c r="E278" s="16" t="s">
        <v>444</v>
      </c>
      <c r="F278" s="16" t="s">
        <v>313</v>
      </c>
      <c r="G278" s="26" t="s">
        <v>454</v>
      </c>
      <c r="H278" s="16" t="s">
        <v>455</v>
      </c>
      <c r="I278" s="26">
        <v>2016</v>
      </c>
      <c r="J278" s="26" t="s">
        <v>32</v>
      </c>
      <c r="K278" s="26" t="s">
        <v>33</v>
      </c>
      <c r="L278" s="26" t="s">
        <v>41</v>
      </c>
      <c r="M278" s="16">
        <v>1432.39</v>
      </c>
      <c r="N278" s="16">
        <v>1432.39</v>
      </c>
      <c r="O278" s="26">
        <v>0</v>
      </c>
      <c r="P278" s="26">
        <v>1432.39</v>
      </c>
      <c r="Q278" s="26">
        <v>0</v>
      </c>
      <c r="R278" s="26">
        <v>0</v>
      </c>
      <c r="S278" s="16">
        <v>0</v>
      </c>
      <c r="T278" s="16">
        <v>0</v>
      </c>
      <c r="U278" s="16">
        <v>0</v>
      </c>
      <c r="V278" s="16">
        <v>1432.39</v>
      </c>
      <c r="W278" s="16">
        <v>0</v>
      </c>
      <c r="X278" s="16">
        <v>0</v>
      </c>
      <c r="Y278" s="16">
        <v>0</v>
      </c>
      <c r="Z278" s="16">
        <v>0</v>
      </c>
      <c r="AA278" s="16">
        <v>0</v>
      </c>
      <c r="AB278" s="26" t="s">
        <v>1710</v>
      </c>
      <c r="AC278" s="16">
        <v>0</v>
      </c>
      <c r="AD278" s="16" t="s">
        <v>1779</v>
      </c>
      <c r="AE278" s="16" t="s">
        <v>35</v>
      </c>
      <c r="AF278" s="16" t="b">
        <v>0</v>
      </c>
      <c r="AG278" s="16" t="b">
        <v>0</v>
      </c>
      <c r="AH278" s="16" t="s">
        <v>2349</v>
      </c>
      <c r="AI278" s="16" t="s">
        <v>1740</v>
      </c>
    </row>
    <row r="279" spans="1:35" x14ac:dyDescent="0.25">
      <c r="A279" s="16" t="s">
        <v>31</v>
      </c>
      <c r="B279" s="26" t="s">
        <v>31</v>
      </c>
      <c r="C279" s="26" t="s">
        <v>31</v>
      </c>
      <c r="D279" s="26" t="s">
        <v>456</v>
      </c>
      <c r="E279" s="16" t="s">
        <v>457</v>
      </c>
      <c r="F279" s="16" t="s">
        <v>208</v>
      </c>
      <c r="G279" s="26" t="s">
        <v>31</v>
      </c>
      <c r="H279" s="16" t="s">
        <v>31</v>
      </c>
      <c r="I279" s="26">
        <v>2016</v>
      </c>
      <c r="J279" s="26" t="s">
        <v>32</v>
      </c>
      <c r="K279" s="26" t="s">
        <v>33</v>
      </c>
      <c r="L279" s="26" t="s">
        <v>34</v>
      </c>
      <c r="M279" s="16">
        <v>0</v>
      </c>
      <c r="N279" s="16">
        <v>0</v>
      </c>
      <c r="O279" s="26">
        <v>0</v>
      </c>
      <c r="P279" s="26">
        <v>0</v>
      </c>
      <c r="Q279" s="26">
        <v>0</v>
      </c>
      <c r="R279" s="26">
        <v>0</v>
      </c>
      <c r="S279" s="16">
        <v>0</v>
      </c>
      <c r="T279" s="16">
        <v>0</v>
      </c>
      <c r="U279" s="16">
        <v>0</v>
      </c>
      <c r="V279" s="16">
        <v>0</v>
      </c>
      <c r="W279" s="16">
        <v>0</v>
      </c>
      <c r="X279" s="16">
        <v>0</v>
      </c>
      <c r="Y279" s="16">
        <v>0</v>
      </c>
      <c r="Z279" s="16">
        <v>0</v>
      </c>
      <c r="AA279" s="16">
        <v>0</v>
      </c>
      <c r="AB279" s="26" t="s">
        <v>1777</v>
      </c>
      <c r="AC279" s="16" t="s">
        <v>2362</v>
      </c>
      <c r="AD279" s="16" t="s">
        <v>1779</v>
      </c>
      <c r="AE279" s="16" t="s">
        <v>330</v>
      </c>
      <c r="AF279" s="16" t="b">
        <v>0</v>
      </c>
      <c r="AG279" s="16" t="b">
        <v>0</v>
      </c>
      <c r="AH279" s="16" t="s">
        <v>1780</v>
      </c>
      <c r="AI279" s="16" t="s">
        <v>1772</v>
      </c>
    </row>
    <row r="280" spans="1:35" x14ac:dyDescent="0.25">
      <c r="A280" s="16" t="s">
        <v>460</v>
      </c>
      <c r="B280" s="26" t="s">
        <v>87</v>
      </c>
      <c r="C280" s="26" t="s">
        <v>87</v>
      </c>
      <c r="D280" s="26" t="s">
        <v>456</v>
      </c>
      <c r="E280" s="16" t="s">
        <v>457</v>
      </c>
      <c r="F280" s="16" t="s">
        <v>208</v>
      </c>
      <c r="G280" s="26">
        <v>66417</v>
      </c>
      <c r="H280" s="16" t="s">
        <v>459</v>
      </c>
      <c r="I280" s="26">
        <v>2016</v>
      </c>
      <c r="J280" s="26" t="s">
        <v>32</v>
      </c>
      <c r="K280" s="26" t="s">
        <v>33</v>
      </c>
      <c r="L280" s="26" t="s">
        <v>41</v>
      </c>
      <c r="M280" s="16">
        <v>31321.119999999999</v>
      </c>
      <c r="N280" s="16">
        <v>31321.119999999999</v>
      </c>
      <c r="O280" s="26">
        <v>0</v>
      </c>
      <c r="P280" s="26">
        <v>0</v>
      </c>
      <c r="Q280" s="26">
        <v>0</v>
      </c>
      <c r="R280" s="26">
        <v>0</v>
      </c>
      <c r="S280" s="16">
        <v>38609.120000000003</v>
      </c>
      <c r="T280" s="16">
        <v>0</v>
      </c>
      <c r="U280" s="16">
        <v>26947.7588</v>
      </c>
      <c r="V280" s="16">
        <v>1252.8161</v>
      </c>
      <c r="W280" s="16">
        <v>914.36890000000005</v>
      </c>
      <c r="X280" s="16">
        <v>0</v>
      </c>
      <c r="Y280" s="16">
        <v>0</v>
      </c>
      <c r="Z280" s="16">
        <v>626.99590000000001</v>
      </c>
      <c r="AA280" s="16">
        <v>1579.1805999999999</v>
      </c>
      <c r="AB280" s="26" t="s">
        <v>1777</v>
      </c>
      <c r="AC280" s="16" t="s">
        <v>2362</v>
      </c>
      <c r="AD280" s="16" t="s">
        <v>1779</v>
      </c>
      <c r="AE280" s="16" t="s">
        <v>330</v>
      </c>
      <c r="AF280" s="16" t="b">
        <v>0</v>
      </c>
      <c r="AG280" s="16" t="b">
        <v>0</v>
      </c>
      <c r="AH280" s="16" t="s">
        <v>1780</v>
      </c>
      <c r="AI280" s="16" t="s">
        <v>1772</v>
      </c>
    </row>
    <row r="281" spans="1:35" x14ac:dyDescent="0.25">
      <c r="A281" s="16" t="s">
        <v>43</v>
      </c>
      <c r="B281" s="26" t="s">
        <v>44</v>
      </c>
      <c r="C281" s="26" t="s">
        <v>44</v>
      </c>
      <c r="D281" s="26" t="s">
        <v>456</v>
      </c>
      <c r="E281" s="16" t="s">
        <v>457</v>
      </c>
      <c r="F281" s="16" t="s">
        <v>208</v>
      </c>
      <c r="G281" s="26">
        <v>66585</v>
      </c>
      <c r="H281" s="16" t="s">
        <v>461</v>
      </c>
      <c r="I281" s="26">
        <v>2016</v>
      </c>
      <c r="J281" s="26" t="s">
        <v>32</v>
      </c>
      <c r="K281" s="26" t="s">
        <v>33</v>
      </c>
      <c r="L281" s="26" t="s">
        <v>41</v>
      </c>
      <c r="M281" s="16">
        <v>99725.66</v>
      </c>
      <c r="N281" s="16">
        <v>99725.66</v>
      </c>
      <c r="O281" s="26">
        <v>0</v>
      </c>
      <c r="P281" s="26">
        <v>0</v>
      </c>
      <c r="Q281" s="26">
        <v>0</v>
      </c>
      <c r="R281" s="26">
        <v>0</v>
      </c>
      <c r="S281" s="16">
        <v>151123.66</v>
      </c>
      <c r="T281" s="16">
        <v>0</v>
      </c>
      <c r="U281" s="16">
        <v>69591.535499999998</v>
      </c>
      <c r="V281" s="16">
        <v>12662.4475</v>
      </c>
      <c r="W281" s="16">
        <v>12644.320100000001</v>
      </c>
      <c r="X281" s="16">
        <v>0</v>
      </c>
      <c r="Y281" s="16">
        <v>0</v>
      </c>
      <c r="Z281" s="16">
        <v>114.4431</v>
      </c>
      <c r="AA281" s="16">
        <v>4712.9138000000003</v>
      </c>
      <c r="AB281" s="26" t="s">
        <v>1777</v>
      </c>
      <c r="AC281" s="16" t="s">
        <v>2362</v>
      </c>
      <c r="AD281" s="16" t="s">
        <v>1779</v>
      </c>
      <c r="AE281" s="16" t="s">
        <v>330</v>
      </c>
      <c r="AF281" s="16" t="b">
        <v>0</v>
      </c>
      <c r="AG281" s="16" t="b">
        <v>0</v>
      </c>
      <c r="AH281" s="16" t="s">
        <v>1780</v>
      </c>
      <c r="AI281" s="16" t="s">
        <v>1772</v>
      </c>
    </row>
    <row r="282" spans="1:35" x14ac:dyDescent="0.25">
      <c r="A282" s="16" t="s">
        <v>335</v>
      </c>
      <c r="B282" s="26" t="s">
        <v>44</v>
      </c>
      <c r="C282" s="26" t="s">
        <v>44</v>
      </c>
      <c r="D282" s="26" t="s">
        <v>456</v>
      </c>
      <c r="E282" s="16" t="s">
        <v>457</v>
      </c>
      <c r="F282" s="16" t="s">
        <v>208</v>
      </c>
      <c r="G282" s="26">
        <v>66922</v>
      </c>
      <c r="H282" s="16" t="s">
        <v>462</v>
      </c>
      <c r="I282" s="26">
        <v>2016</v>
      </c>
      <c r="J282" s="26" t="s">
        <v>32</v>
      </c>
      <c r="K282" s="26" t="s">
        <v>33</v>
      </c>
      <c r="L282" s="26" t="s">
        <v>41</v>
      </c>
      <c r="M282" s="16">
        <v>14795.3</v>
      </c>
      <c r="N282" s="16">
        <v>14795.3</v>
      </c>
      <c r="O282" s="26">
        <v>0</v>
      </c>
      <c r="P282" s="26">
        <v>0</v>
      </c>
      <c r="Q282" s="26">
        <v>0</v>
      </c>
      <c r="R282" s="26">
        <v>0</v>
      </c>
      <c r="S282" s="16">
        <v>78750.3</v>
      </c>
      <c r="T282" s="16">
        <v>0</v>
      </c>
      <c r="U282" s="16">
        <v>9588.7515000000003</v>
      </c>
      <c r="V282" s="16">
        <v>3146.4884000000002</v>
      </c>
      <c r="W282" s="16">
        <v>1465.7873</v>
      </c>
      <c r="X282" s="16">
        <v>0</v>
      </c>
      <c r="Y282" s="16">
        <v>0</v>
      </c>
      <c r="Z282" s="16">
        <v>264.12130000000002</v>
      </c>
      <c r="AA282" s="16">
        <v>330.15170000000001</v>
      </c>
      <c r="AB282" s="26" t="s">
        <v>1777</v>
      </c>
      <c r="AC282" s="16" t="s">
        <v>2362</v>
      </c>
      <c r="AD282" s="16" t="s">
        <v>1779</v>
      </c>
      <c r="AE282" s="16" t="s">
        <v>330</v>
      </c>
      <c r="AF282" s="16" t="b">
        <v>0</v>
      </c>
      <c r="AG282" s="16" t="b">
        <v>0</v>
      </c>
      <c r="AH282" s="16" t="s">
        <v>1780</v>
      </c>
      <c r="AI282" s="16" t="s">
        <v>1772</v>
      </c>
    </row>
    <row r="283" spans="1:35" x14ac:dyDescent="0.25">
      <c r="A283" s="16" t="s">
        <v>460</v>
      </c>
      <c r="B283" s="26" t="s">
        <v>87</v>
      </c>
      <c r="C283" s="26" t="s">
        <v>87</v>
      </c>
      <c r="D283" s="26" t="s">
        <v>456</v>
      </c>
      <c r="E283" s="16" t="s">
        <v>457</v>
      </c>
      <c r="F283" s="16" t="s">
        <v>208</v>
      </c>
      <c r="G283" s="26">
        <v>70033</v>
      </c>
      <c r="H283" s="16" t="s">
        <v>463</v>
      </c>
      <c r="I283" s="26">
        <v>2016</v>
      </c>
      <c r="J283" s="26" t="s">
        <v>32</v>
      </c>
      <c r="K283" s="26" t="s">
        <v>33</v>
      </c>
      <c r="L283" s="26" t="s">
        <v>41</v>
      </c>
      <c r="M283" s="16">
        <v>445992.08</v>
      </c>
      <c r="N283" s="16">
        <v>445992.08</v>
      </c>
      <c r="O283" s="26">
        <v>0</v>
      </c>
      <c r="P283" s="26">
        <v>0</v>
      </c>
      <c r="Q283" s="26">
        <v>0</v>
      </c>
      <c r="R283" s="26">
        <v>0</v>
      </c>
      <c r="S283" s="16">
        <v>413365.08</v>
      </c>
      <c r="T283" s="16">
        <v>0</v>
      </c>
      <c r="U283" s="16">
        <v>395640.1336</v>
      </c>
      <c r="V283" s="16">
        <v>13426.9056</v>
      </c>
      <c r="W283" s="16">
        <v>10070.5293</v>
      </c>
      <c r="X283" s="16">
        <v>0</v>
      </c>
      <c r="Y283" s="16">
        <v>0</v>
      </c>
      <c r="Z283" s="16">
        <v>6713.4528</v>
      </c>
      <c r="AA283" s="16">
        <v>20141.0586</v>
      </c>
      <c r="AB283" s="26" t="s">
        <v>1777</v>
      </c>
      <c r="AC283" s="16" t="s">
        <v>2362</v>
      </c>
      <c r="AD283" s="16" t="s">
        <v>1779</v>
      </c>
      <c r="AE283" s="16" t="s">
        <v>330</v>
      </c>
      <c r="AF283" s="16" t="b">
        <v>0</v>
      </c>
      <c r="AG283" s="16" t="b">
        <v>0</v>
      </c>
      <c r="AH283" s="16" t="s">
        <v>1780</v>
      </c>
      <c r="AI283" s="16" t="s">
        <v>1772</v>
      </c>
    </row>
    <row r="284" spans="1:35" x14ac:dyDescent="0.25">
      <c r="A284" s="16" t="s">
        <v>43</v>
      </c>
      <c r="B284" s="26" t="s">
        <v>44</v>
      </c>
      <c r="C284" s="26" t="s">
        <v>44</v>
      </c>
      <c r="D284" s="26" t="s">
        <v>456</v>
      </c>
      <c r="E284" s="16" t="s">
        <v>457</v>
      </c>
      <c r="F284" s="16" t="s">
        <v>208</v>
      </c>
      <c r="G284" s="26">
        <v>70378</v>
      </c>
      <c r="H284" s="16" t="s">
        <v>464</v>
      </c>
      <c r="I284" s="26">
        <v>2016</v>
      </c>
      <c r="J284" s="26" t="s">
        <v>32</v>
      </c>
      <c r="K284" s="26" t="s">
        <v>33</v>
      </c>
      <c r="L284" s="26" t="s">
        <v>41</v>
      </c>
      <c r="M284" s="16">
        <v>849301.19</v>
      </c>
      <c r="N284" s="16">
        <v>849301.19</v>
      </c>
      <c r="O284" s="26">
        <v>0</v>
      </c>
      <c r="P284" s="26">
        <v>0</v>
      </c>
      <c r="Q284" s="26">
        <v>0</v>
      </c>
      <c r="R284" s="26">
        <v>0</v>
      </c>
      <c r="S284" s="16">
        <v>770803.19</v>
      </c>
      <c r="T284" s="16">
        <v>0</v>
      </c>
      <c r="U284" s="16">
        <v>581019.4081</v>
      </c>
      <c r="V284" s="16">
        <v>121358.3654</v>
      </c>
      <c r="W284" s="16">
        <v>102471.96219999999</v>
      </c>
      <c r="X284" s="16">
        <v>0</v>
      </c>
      <c r="Y284" s="16">
        <v>0</v>
      </c>
      <c r="Z284" s="16">
        <v>621.12199999999996</v>
      </c>
      <c r="AA284" s="16">
        <v>43830.332600000002</v>
      </c>
      <c r="AB284" s="26" t="s">
        <v>1777</v>
      </c>
      <c r="AC284" s="16" t="s">
        <v>2362</v>
      </c>
      <c r="AD284" s="16" t="s">
        <v>1779</v>
      </c>
      <c r="AE284" s="16" t="s">
        <v>330</v>
      </c>
      <c r="AF284" s="16" t="b">
        <v>0</v>
      </c>
      <c r="AG284" s="16" t="b">
        <v>0</v>
      </c>
      <c r="AH284" s="16" t="s">
        <v>1780</v>
      </c>
      <c r="AI284" s="16" t="s">
        <v>1772</v>
      </c>
    </row>
    <row r="285" spans="1:35" x14ac:dyDescent="0.25">
      <c r="A285" s="16" t="s">
        <v>335</v>
      </c>
      <c r="B285" s="26" t="s">
        <v>44</v>
      </c>
      <c r="C285" s="26" t="s">
        <v>44</v>
      </c>
      <c r="D285" s="26" t="s">
        <v>456</v>
      </c>
      <c r="E285" s="16" t="s">
        <v>457</v>
      </c>
      <c r="F285" s="16" t="s">
        <v>208</v>
      </c>
      <c r="G285" s="26">
        <v>70547</v>
      </c>
      <c r="H285" s="16" t="s">
        <v>465</v>
      </c>
      <c r="I285" s="26">
        <v>2016</v>
      </c>
      <c r="J285" s="26" t="s">
        <v>32</v>
      </c>
      <c r="K285" s="26" t="s">
        <v>33</v>
      </c>
      <c r="L285" s="26" t="s">
        <v>41</v>
      </c>
      <c r="M285" s="16">
        <v>479281.55</v>
      </c>
      <c r="N285" s="16">
        <v>479281.55</v>
      </c>
      <c r="O285" s="26">
        <v>0</v>
      </c>
      <c r="P285" s="26">
        <v>0</v>
      </c>
      <c r="Q285" s="26">
        <v>0</v>
      </c>
      <c r="R285" s="26">
        <v>0</v>
      </c>
      <c r="S285" s="16">
        <v>469540.55</v>
      </c>
      <c r="T285" s="16">
        <v>0</v>
      </c>
      <c r="U285" s="16">
        <v>304109.70809999999</v>
      </c>
      <c r="V285" s="16">
        <v>117179.8876</v>
      </c>
      <c r="W285" s="16">
        <v>32596.468700000001</v>
      </c>
      <c r="X285" s="16">
        <v>0</v>
      </c>
      <c r="Y285" s="16">
        <v>0</v>
      </c>
      <c r="Z285" s="16">
        <v>4649.9955</v>
      </c>
      <c r="AA285" s="16">
        <v>20745.490099999999</v>
      </c>
      <c r="AB285" s="26" t="s">
        <v>1777</v>
      </c>
      <c r="AC285" s="16" t="s">
        <v>2362</v>
      </c>
      <c r="AD285" s="16" t="s">
        <v>1779</v>
      </c>
      <c r="AE285" s="16" t="s">
        <v>330</v>
      </c>
      <c r="AF285" s="16" t="b">
        <v>0</v>
      </c>
      <c r="AG285" s="16" t="b">
        <v>0</v>
      </c>
      <c r="AH285" s="16" t="s">
        <v>1780</v>
      </c>
      <c r="AI285" s="16" t="s">
        <v>1772</v>
      </c>
    </row>
    <row r="286" spans="1:35" x14ac:dyDescent="0.25">
      <c r="A286" s="16" t="s">
        <v>31</v>
      </c>
      <c r="B286" s="26" t="s">
        <v>31</v>
      </c>
      <c r="C286" s="26" t="s">
        <v>31</v>
      </c>
      <c r="D286" s="26" t="s">
        <v>466</v>
      </c>
      <c r="E286" s="16" t="s">
        <v>467</v>
      </c>
      <c r="F286" s="16" t="s">
        <v>103</v>
      </c>
      <c r="G286" s="26" t="s">
        <v>31</v>
      </c>
      <c r="H286" s="16" t="s">
        <v>31</v>
      </c>
      <c r="I286" s="26">
        <v>2016</v>
      </c>
      <c r="J286" s="26" t="s">
        <v>170</v>
      </c>
      <c r="K286" s="26" t="s">
        <v>33</v>
      </c>
      <c r="L286" s="26" t="s">
        <v>34</v>
      </c>
      <c r="M286" s="16">
        <v>0</v>
      </c>
      <c r="N286" s="16">
        <v>0</v>
      </c>
      <c r="O286" s="26">
        <v>0</v>
      </c>
      <c r="P286" s="26">
        <v>0</v>
      </c>
      <c r="Q286" s="26">
        <v>0</v>
      </c>
      <c r="R286" s="26">
        <v>0</v>
      </c>
      <c r="S286" s="16">
        <v>0</v>
      </c>
      <c r="T286" s="16">
        <v>0</v>
      </c>
      <c r="U286" s="16">
        <v>0</v>
      </c>
      <c r="V286" s="16">
        <v>0</v>
      </c>
      <c r="W286" s="16">
        <v>0</v>
      </c>
      <c r="X286" s="16">
        <v>0</v>
      </c>
      <c r="Y286" s="16">
        <v>0</v>
      </c>
      <c r="Z286" s="16">
        <v>0</v>
      </c>
      <c r="AA286" s="16">
        <v>0</v>
      </c>
      <c r="AB286" s="26" t="s">
        <v>1777</v>
      </c>
      <c r="AC286" s="16" t="s">
        <v>1815</v>
      </c>
      <c r="AD286" s="16" t="s">
        <v>1789</v>
      </c>
      <c r="AE286" s="16" t="s">
        <v>82</v>
      </c>
      <c r="AF286" s="16" t="b">
        <v>0</v>
      </c>
      <c r="AG286" s="16" t="b">
        <v>0</v>
      </c>
      <c r="AH286" s="16" t="s">
        <v>1804</v>
      </c>
      <c r="AI286" s="16" t="s">
        <v>1772</v>
      </c>
    </row>
    <row r="287" spans="1:35" x14ac:dyDescent="0.25">
      <c r="A287" s="16" t="s">
        <v>75</v>
      </c>
      <c r="B287" s="26" t="s">
        <v>40</v>
      </c>
      <c r="C287" s="26" t="s">
        <v>40</v>
      </c>
      <c r="D287" s="26" t="s">
        <v>466</v>
      </c>
      <c r="E287" s="16" t="s">
        <v>467</v>
      </c>
      <c r="F287" s="16" t="s">
        <v>103</v>
      </c>
      <c r="G287" s="26" t="s">
        <v>31</v>
      </c>
      <c r="H287" s="16" t="s">
        <v>31</v>
      </c>
      <c r="I287" s="26">
        <v>2016</v>
      </c>
      <c r="J287" s="26" t="s">
        <v>32</v>
      </c>
      <c r="K287" s="26" t="s">
        <v>33</v>
      </c>
      <c r="L287" s="26" t="s">
        <v>34</v>
      </c>
      <c r="M287" s="16">
        <v>896.98</v>
      </c>
      <c r="N287" s="16">
        <v>896.98</v>
      </c>
      <c r="O287" s="26">
        <v>0</v>
      </c>
      <c r="P287" s="26">
        <v>0</v>
      </c>
      <c r="Q287" s="26">
        <v>0</v>
      </c>
      <c r="R287" s="26">
        <v>0</v>
      </c>
      <c r="S287" s="16">
        <v>896.98</v>
      </c>
      <c r="T287" s="16">
        <v>0</v>
      </c>
      <c r="U287" s="16">
        <v>0</v>
      </c>
      <c r="V287" s="16">
        <v>0</v>
      </c>
      <c r="W287" s="16">
        <v>0</v>
      </c>
      <c r="X287" s="16">
        <v>0</v>
      </c>
      <c r="Y287" s="16">
        <v>0</v>
      </c>
      <c r="Z287" s="16">
        <v>0</v>
      </c>
      <c r="AA287" s="16">
        <v>0</v>
      </c>
      <c r="AB287" s="26" t="s">
        <v>1777</v>
      </c>
      <c r="AC287" s="16" t="s">
        <v>1815</v>
      </c>
      <c r="AD287" s="16" t="s">
        <v>1789</v>
      </c>
      <c r="AE287" s="16" t="s">
        <v>82</v>
      </c>
      <c r="AF287" s="16" t="b">
        <v>0</v>
      </c>
      <c r="AG287" s="16" t="b">
        <v>0</v>
      </c>
      <c r="AH287" s="16" t="s">
        <v>1804</v>
      </c>
      <c r="AI287" s="16" t="s">
        <v>1772</v>
      </c>
    </row>
    <row r="288" spans="1:35" x14ac:dyDescent="0.25">
      <c r="A288" s="16" t="s">
        <v>43</v>
      </c>
      <c r="B288" s="26" t="s">
        <v>44</v>
      </c>
      <c r="C288" s="26" t="s">
        <v>44</v>
      </c>
      <c r="D288" s="26" t="s">
        <v>466</v>
      </c>
      <c r="E288" s="16" t="s">
        <v>467</v>
      </c>
      <c r="F288" s="16" t="s">
        <v>103</v>
      </c>
      <c r="G288" s="26">
        <v>66505</v>
      </c>
      <c r="H288" s="16" t="s">
        <v>469</v>
      </c>
      <c r="I288" s="26">
        <v>2016</v>
      </c>
      <c r="J288" s="26" t="s">
        <v>32</v>
      </c>
      <c r="K288" s="26" t="s">
        <v>33</v>
      </c>
      <c r="L288" s="26" t="s">
        <v>41</v>
      </c>
      <c r="M288" s="16">
        <v>473977.4</v>
      </c>
      <c r="N288" s="16">
        <v>473977.4</v>
      </c>
      <c r="O288" s="26">
        <v>0</v>
      </c>
      <c r="P288" s="26">
        <v>0</v>
      </c>
      <c r="Q288" s="26">
        <v>0</v>
      </c>
      <c r="R288" s="26">
        <v>0</v>
      </c>
      <c r="S288" s="16">
        <v>557713.4</v>
      </c>
      <c r="T288" s="16">
        <v>403289.71840000001</v>
      </c>
      <c r="U288" s="16">
        <v>0</v>
      </c>
      <c r="V288" s="16">
        <v>0</v>
      </c>
      <c r="W288" s="16">
        <v>70572.311799999996</v>
      </c>
      <c r="X288" s="16">
        <v>0</v>
      </c>
      <c r="Y288" s="16">
        <v>0</v>
      </c>
      <c r="Z288" s="16">
        <v>57.684899999999999</v>
      </c>
      <c r="AA288" s="16">
        <v>57.684899999999999</v>
      </c>
      <c r="AB288" s="26" t="s">
        <v>1777</v>
      </c>
      <c r="AC288" s="16" t="s">
        <v>1815</v>
      </c>
      <c r="AD288" s="16" t="s">
        <v>1789</v>
      </c>
      <c r="AE288" s="16" t="s">
        <v>82</v>
      </c>
      <c r="AF288" s="16" t="b">
        <v>0</v>
      </c>
      <c r="AG288" s="16" t="b">
        <v>0</v>
      </c>
      <c r="AH288" s="16" t="s">
        <v>1804</v>
      </c>
      <c r="AI288" s="16" t="s">
        <v>1772</v>
      </c>
    </row>
    <row r="289" spans="1:35" x14ac:dyDescent="0.25">
      <c r="A289" s="16" t="s">
        <v>43</v>
      </c>
      <c r="B289" s="26" t="s">
        <v>44</v>
      </c>
      <c r="C289" s="26" t="s">
        <v>44</v>
      </c>
      <c r="D289" s="26" t="s">
        <v>466</v>
      </c>
      <c r="E289" s="16" t="s">
        <v>467</v>
      </c>
      <c r="F289" s="16" t="s">
        <v>103</v>
      </c>
      <c r="G289" s="26">
        <v>67802</v>
      </c>
      <c r="H289" s="16" t="s">
        <v>470</v>
      </c>
      <c r="I289" s="26">
        <v>2016</v>
      </c>
      <c r="J289" s="26" t="s">
        <v>170</v>
      </c>
      <c r="K289" s="26" t="s">
        <v>33</v>
      </c>
      <c r="L289" s="26" t="s">
        <v>41</v>
      </c>
      <c r="M289" s="16">
        <v>428214.51</v>
      </c>
      <c r="N289" s="16">
        <v>428214.51</v>
      </c>
      <c r="O289" s="26">
        <v>0</v>
      </c>
      <c r="P289" s="26">
        <v>0</v>
      </c>
      <c r="Q289" s="26">
        <v>0</v>
      </c>
      <c r="R289" s="26">
        <v>0</v>
      </c>
      <c r="S289" s="16">
        <v>543569.51</v>
      </c>
      <c r="T289" s="16">
        <v>342471.28769999999</v>
      </c>
      <c r="U289" s="16">
        <v>0</v>
      </c>
      <c r="V289" s="16">
        <v>0</v>
      </c>
      <c r="W289" s="16">
        <v>54343.262900000002</v>
      </c>
      <c r="X289" s="16">
        <v>0</v>
      </c>
      <c r="Y289" s="16">
        <v>0</v>
      </c>
      <c r="Z289" s="16">
        <v>10466.652599999999</v>
      </c>
      <c r="AA289" s="16">
        <v>20933.305199999999</v>
      </c>
      <c r="AB289" s="26" t="s">
        <v>1777</v>
      </c>
      <c r="AC289" s="16" t="s">
        <v>1815</v>
      </c>
      <c r="AD289" s="16" t="s">
        <v>1789</v>
      </c>
      <c r="AE289" s="16" t="s">
        <v>82</v>
      </c>
      <c r="AF289" s="16" t="b">
        <v>0</v>
      </c>
      <c r="AG289" s="16" t="b">
        <v>0</v>
      </c>
      <c r="AH289" s="16" t="s">
        <v>1804</v>
      </c>
      <c r="AI289" s="16" t="s">
        <v>1772</v>
      </c>
    </row>
    <row r="290" spans="1:35" x14ac:dyDescent="0.25">
      <c r="A290" s="16" t="s">
        <v>43</v>
      </c>
      <c r="B290" s="26" t="s">
        <v>44</v>
      </c>
      <c r="C290" s="26" t="s">
        <v>44</v>
      </c>
      <c r="D290" s="26" t="s">
        <v>466</v>
      </c>
      <c r="E290" s="16" t="s">
        <v>467</v>
      </c>
      <c r="F290" s="16" t="s">
        <v>103</v>
      </c>
      <c r="G290" s="26">
        <v>67815</v>
      </c>
      <c r="H290" s="16" t="s">
        <v>469</v>
      </c>
      <c r="I290" s="26">
        <v>2016</v>
      </c>
      <c r="J290" s="26" t="s">
        <v>32</v>
      </c>
      <c r="K290" s="26" t="s">
        <v>33</v>
      </c>
      <c r="L290" s="26" t="s">
        <v>41</v>
      </c>
      <c r="M290" s="16">
        <v>-6087.36</v>
      </c>
      <c r="N290" s="16">
        <v>-6087.36</v>
      </c>
      <c r="O290" s="26">
        <v>0</v>
      </c>
      <c r="P290" s="26">
        <v>0</v>
      </c>
      <c r="Q290" s="26">
        <v>0</v>
      </c>
      <c r="R290" s="26">
        <v>0</v>
      </c>
      <c r="S290" s="16">
        <v>6119.64</v>
      </c>
      <c r="T290" s="16">
        <v>0</v>
      </c>
      <c r="U290" s="16">
        <v>0</v>
      </c>
      <c r="V290" s="16">
        <v>0</v>
      </c>
      <c r="W290" s="16">
        <v>0</v>
      </c>
      <c r="X290" s="16">
        <v>0</v>
      </c>
      <c r="Y290" s="16">
        <v>0</v>
      </c>
      <c r="Z290" s="16">
        <v>-6087.36</v>
      </c>
      <c r="AA290" s="16">
        <v>0</v>
      </c>
      <c r="AB290" s="26" t="s">
        <v>1777</v>
      </c>
      <c r="AC290" s="16" t="s">
        <v>1815</v>
      </c>
      <c r="AD290" s="16" t="s">
        <v>1789</v>
      </c>
      <c r="AE290" s="16" t="s">
        <v>82</v>
      </c>
      <c r="AF290" s="16" t="b">
        <v>0</v>
      </c>
      <c r="AG290" s="16" t="b">
        <v>0</v>
      </c>
      <c r="AH290" s="16" t="s">
        <v>1804</v>
      </c>
      <c r="AI290" s="16" t="s">
        <v>1772</v>
      </c>
    </row>
    <row r="291" spans="1:35" x14ac:dyDescent="0.25">
      <c r="A291" s="16" t="s">
        <v>43</v>
      </c>
      <c r="B291" s="26" t="s">
        <v>44</v>
      </c>
      <c r="C291" s="26" t="s">
        <v>44</v>
      </c>
      <c r="D291" s="26" t="s">
        <v>466</v>
      </c>
      <c r="E291" s="16" t="s">
        <v>467</v>
      </c>
      <c r="F291" s="16" t="s">
        <v>103</v>
      </c>
      <c r="G291" s="26">
        <v>70727</v>
      </c>
      <c r="H291" s="16" t="s">
        <v>471</v>
      </c>
      <c r="I291" s="26">
        <v>2016</v>
      </c>
      <c r="J291" s="26" t="s">
        <v>32</v>
      </c>
      <c r="K291" s="26" t="s">
        <v>33</v>
      </c>
      <c r="L291" s="26" t="s">
        <v>41</v>
      </c>
      <c r="M291" s="16">
        <v>1082719.76</v>
      </c>
      <c r="N291" s="16">
        <v>1082719.76</v>
      </c>
      <c r="O291" s="26">
        <v>0</v>
      </c>
      <c r="P291" s="26">
        <v>0</v>
      </c>
      <c r="Q291" s="26">
        <v>0</v>
      </c>
      <c r="R291" s="26">
        <v>0</v>
      </c>
      <c r="S291" s="16">
        <v>940721.76</v>
      </c>
      <c r="T291" s="16">
        <v>898380.60210000002</v>
      </c>
      <c r="U291" s="16">
        <v>0</v>
      </c>
      <c r="V291" s="16">
        <v>0</v>
      </c>
      <c r="W291" s="16">
        <v>184164.77989999999</v>
      </c>
      <c r="X291" s="16">
        <v>0</v>
      </c>
      <c r="Y291" s="16">
        <v>0</v>
      </c>
      <c r="Z291" s="16">
        <v>87.188999999999993</v>
      </c>
      <c r="AA291" s="16">
        <v>87.188999999999993</v>
      </c>
      <c r="AB291" s="26" t="s">
        <v>1777</v>
      </c>
      <c r="AC291" s="16" t="s">
        <v>1815</v>
      </c>
      <c r="AD291" s="16" t="s">
        <v>1789</v>
      </c>
      <c r="AE291" s="16" t="s">
        <v>82</v>
      </c>
      <c r="AF291" s="16" t="b">
        <v>0</v>
      </c>
      <c r="AG291" s="16" t="b">
        <v>0</v>
      </c>
      <c r="AH291" s="16" t="s">
        <v>1804</v>
      </c>
      <c r="AI291" s="16" t="s">
        <v>1772</v>
      </c>
    </row>
    <row r="292" spans="1:35" x14ac:dyDescent="0.25">
      <c r="A292" s="16" t="s">
        <v>43</v>
      </c>
      <c r="B292" s="26" t="s">
        <v>44</v>
      </c>
      <c r="C292" s="26" t="s">
        <v>44</v>
      </c>
      <c r="D292" s="26" t="s">
        <v>466</v>
      </c>
      <c r="E292" s="16" t="s">
        <v>467</v>
      </c>
      <c r="F292" s="16" t="s">
        <v>103</v>
      </c>
      <c r="G292" s="26">
        <v>71422</v>
      </c>
      <c r="H292" s="16" t="s">
        <v>469</v>
      </c>
      <c r="I292" s="26">
        <v>2016</v>
      </c>
      <c r="J292" s="26" t="s">
        <v>32</v>
      </c>
      <c r="K292" s="26" t="s">
        <v>33</v>
      </c>
      <c r="L292" s="26" t="s">
        <v>41</v>
      </c>
      <c r="M292" s="16">
        <v>689711.2</v>
      </c>
      <c r="N292" s="16">
        <v>689711.2</v>
      </c>
      <c r="O292" s="26">
        <v>0</v>
      </c>
      <c r="P292" s="26">
        <v>0</v>
      </c>
      <c r="Q292" s="26">
        <v>0</v>
      </c>
      <c r="R292" s="26">
        <v>0</v>
      </c>
      <c r="S292" s="16">
        <v>454346.2</v>
      </c>
      <c r="T292" s="16">
        <v>619151.89639999997</v>
      </c>
      <c r="U292" s="16">
        <v>0</v>
      </c>
      <c r="V292" s="16">
        <v>0</v>
      </c>
      <c r="W292" s="16">
        <v>53543.01</v>
      </c>
      <c r="X292" s="16">
        <v>0</v>
      </c>
      <c r="Y292" s="16">
        <v>0</v>
      </c>
      <c r="Z292" s="16">
        <v>11357.608200000001</v>
      </c>
      <c r="AA292" s="16">
        <v>5658.6849000000002</v>
      </c>
      <c r="AB292" s="26" t="s">
        <v>1777</v>
      </c>
      <c r="AC292" s="16" t="s">
        <v>1815</v>
      </c>
      <c r="AD292" s="16" t="s">
        <v>1789</v>
      </c>
      <c r="AE292" s="16" t="s">
        <v>82</v>
      </c>
      <c r="AF292" s="16" t="b">
        <v>0</v>
      </c>
      <c r="AG292" s="16" t="b">
        <v>0</v>
      </c>
      <c r="AH292" s="16" t="s">
        <v>1804</v>
      </c>
      <c r="AI292" s="16" t="s">
        <v>1772</v>
      </c>
    </row>
    <row r="293" spans="1:35" x14ac:dyDescent="0.25">
      <c r="A293" s="16" t="s">
        <v>43</v>
      </c>
      <c r="B293" s="26" t="s">
        <v>44</v>
      </c>
      <c r="C293" s="26" t="s">
        <v>44</v>
      </c>
      <c r="D293" s="26" t="s">
        <v>466</v>
      </c>
      <c r="E293" s="16" t="s">
        <v>467</v>
      </c>
      <c r="F293" s="16" t="s">
        <v>103</v>
      </c>
      <c r="G293" s="26" t="s">
        <v>472</v>
      </c>
      <c r="H293" s="16" t="s">
        <v>473</v>
      </c>
      <c r="I293" s="26">
        <v>2016</v>
      </c>
      <c r="J293" s="26" t="s">
        <v>170</v>
      </c>
      <c r="K293" s="26" t="s">
        <v>33</v>
      </c>
      <c r="L293" s="26" t="s">
        <v>41</v>
      </c>
      <c r="M293" s="16">
        <v>0</v>
      </c>
      <c r="N293" s="16">
        <v>0</v>
      </c>
      <c r="O293" s="26">
        <v>0</v>
      </c>
      <c r="P293" s="26">
        <v>0</v>
      </c>
      <c r="Q293" s="26">
        <v>0</v>
      </c>
      <c r="R293" s="26">
        <v>0</v>
      </c>
      <c r="S293" s="16">
        <v>0</v>
      </c>
      <c r="T293" s="16">
        <v>0</v>
      </c>
      <c r="U293" s="16">
        <v>0</v>
      </c>
      <c r="V293" s="16">
        <v>0</v>
      </c>
      <c r="W293" s="16">
        <v>0</v>
      </c>
      <c r="X293" s="16">
        <v>0</v>
      </c>
      <c r="Y293" s="16">
        <v>0</v>
      </c>
      <c r="Z293" s="16">
        <v>0</v>
      </c>
      <c r="AA293" s="16">
        <v>0</v>
      </c>
      <c r="AB293" s="26" t="s">
        <v>1777</v>
      </c>
      <c r="AC293" s="16" t="s">
        <v>1815</v>
      </c>
      <c r="AD293" s="16" t="s">
        <v>1789</v>
      </c>
      <c r="AE293" s="16" t="s">
        <v>82</v>
      </c>
      <c r="AF293" s="16" t="b">
        <v>0</v>
      </c>
      <c r="AG293" s="16" t="b">
        <v>0</v>
      </c>
      <c r="AH293" s="16" t="s">
        <v>1804</v>
      </c>
      <c r="AI293" s="16" t="s">
        <v>1772</v>
      </c>
    </row>
    <row r="294" spans="1:35" x14ac:dyDescent="0.25">
      <c r="A294" s="16" t="s">
        <v>31</v>
      </c>
      <c r="B294" s="26" t="s">
        <v>31</v>
      </c>
      <c r="C294" s="26" t="s">
        <v>31</v>
      </c>
      <c r="D294" s="26" t="s">
        <v>474</v>
      </c>
      <c r="E294" s="16" t="s">
        <v>475</v>
      </c>
      <c r="F294" s="16" t="s">
        <v>298</v>
      </c>
      <c r="G294" s="26" t="s">
        <v>31</v>
      </c>
      <c r="H294" s="16" t="s">
        <v>31</v>
      </c>
      <c r="I294" s="26">
        <v>2016</v>
      </c>
      <c r="J294" s="26" t="s">
        <v>32</v>
      </c>
      <c r="K294" s="26" t="s">
        <v>33</v>
      </c>
      <c r="L294" s="26" t="s">
        <v>34</v>
      </c>
      <c r="M294" s="16">
        <v>0</v>
      </c>
      <c r="N294" s="16">
        <v>0</v>
      </c>
      <c r="O294" s="26">
        <v>0</v>
      </c>
      <c r="P294" s="26">
        <v>0</v>
      </c>
      <c r="Q294" s="26">
        <v>0</v>
      </c>
      <c r="R294" s="26">
        <v>0</v>
      </c>
      <c r="S294" s="16">
        <v>0</v>
      </c>
      <c r="T294" s="16">
        <v>0</v>
      </c>
      <c r="U294" s="16">
        <v>0</v>
      </c>
      <c r="V294" s="16">
        <v>0</v>
      </c>
      <c r="W294" s="16">
        <v>0</v>
      </c>
      <c r="X294" s="16">
        <v>0</v>
      </c>
      <c r="Y294" s="16">
        <v>0</v>
      </c>
      <c r="Z294" s="16">
        <v>0</v>
      </c>
      <c r="AA294" s="16">
        <v>0</v>
      </c>
      <c r="AB294" s="26" t="s">
        <v>1777</v>
      </c>
      <c r="AC294" s="16" t="s">
        <v>2040</v>
      </c>
      <c r="AD294" s="16" t="s">
        <v>1789</v>
      </c>
      <c r="AE294" s="16" t="s">
        <v>82</v>
      </c>
      <c r="AF294" s="16" t="b">
        <v>0</v>
      </c>
      <c r="AG294" s="16" t="b">
        <v>0</v>
      </c>
      <c r="AH294" s="16" t="s">
        <v>1804</v>
      </c>
      <c r="AI294" s="16" t="s">
        <v>1793</v>
      </c>
    </row>
    <row r="295" spans="1:35" x14ac:dyDescent="0.25">
      <c r="A295" s="16" t="s">
        <v>182</v>
      </c>
      <c r="B295" s="26" t="s">
        <v>44</v>
      </c>
      <c r="C295" s="26" t="s">
        <v>44</v>
      </c>
      <c r="D295" s="26" t="s">
        <v>474</v>
      </c>
      <c r="E295" s="16" t="s">
        <v>475</v>
      </c>
      <c r="F295" s="16" t="s">
        <v>298</v>
      </c>
      <c r="G295" s="26">
        <v>70536</v>
      </c>
      <c r="H295" s="16" t="s">
        <v>476</v>
      </c>
      <c r="I295" s="26">
        <v>2016</v>
      </c>
      <c r="J295" s="26" t="s">
        <v>32</v>
      </c>
      <c r="K295" s="26" t="s">
        <v>33</v>
      </c>
      <c r="L295" s="26" t="s">
        <v>41</v>
      </c>
      <c r="M295" s="16">
        <v>296032.61</v>
      </c>
      <c r="N295" s="16">
        <v>296032.61</v>
      </c>
      <c r="O295" s="26">
        <v>0</v>
      </c>
      <c r="P295" s="26">
        <v>0</v>
      </c>
      <c r="Q295" s="26">
        <v>0</v>
      </c>
      <c r="R295" s="26">
        <v>0</v>
      </c>
      <c r="S295" s="16">
        <v>393829.61</v>
      </c>
      <c r="T295" s="16">
        <v>0</v>
      </c>
      <c r="U295" s="16">
        <v>0</v>
      </c>
      <c r="V295" s="16">
        <v>0</v>
      </c>
      <c r="W295" s="16">
        <v>276841.53009999997</v>
      </c>
      <c r="X295" s="16">
        <v>0</v>
      </c>
      <c r="Y295" s="16">
        <v>0</v>
      </c>
      <c r="Z295" s="16">
        <v>16332.8339</v>
      </c>
      <c r="AA295" s="16">
        <v>2858.2458000000001</v>
      </c>
      <c r="AB295" s="26" t="s">
        <v>1777</v>
      </c>
      <c r="AC295" s="16" t="s">
        <v>2040</v>
      </c>
      <c r="AD295" s="16" t="s">
        <v>1789</v>
      </c>
      <c r="AE295" s="16" t="s">
        <v>82</v>
      </c>
      <c r="AF295" s="16" t="b">
        <v>0</v>
      </c>
      <c r="AG295" s="16" t="b">
        <v>0</v>
      </c>
      <c r="AH295" s="16" t="s">
        <v>1804</v>
      </c>
      <c r="AI295" s="16" t="s">
        <v>1793</v>
      </c>
    </row>
    <row r="296" spans="1:35" x14ac:dyDescent="0.25">
      <c r="A296" s="16" t="s">
        <v>182</v>
      </c>
      <c r="B296" s="26" t="s">
        <v>44</v>
      </c>
      <c r="C296" s="26" t="s">
        <v>44</v>
      </c>
      <c r="D296" s="26" t="s">
        <v>474</v>
      </c>
      <c r="E296" s="16" t="s">
        <v>475</v>
      </c>
      <c r="F296" s="16" t="s">
        <v>298</v>
      </c>
      <c r="G296" s="26">
        <v>73976</v>
      </c>
      <c r="H296" s="16" t="s">
        <v>476</v>
      </c>
      <c r="I296" s="26">
        <v>2016</v>
      </c>
      <c r="J296" s="26" t="s">
        <v>32</v>
      </c>
      <c r="K296" s="26" t="s">
        <v>33</v>
      </c>
      <c r="L296" s="26" t="s">
        <v>41</v>
      </c>
      <c r="M296" s="16">
        <v>101052</v>
      </c>
      <c r="N296" s="16">
        <v>101052</v>
      </c>
      <c r="O296" s="26">
        <v>0</v>
      </c>
      <c r="P296" s="26">
        <v>0</v>
      </c>
      <c r="Q296" s="26">
        <v>0</v>
      </c>
      <c r="R296" s="26">
        <v>0</v>
      </c>
      <c r="S296" s="16">
        <v>0</v>
      </c>
      <c r="T296" s="16">
        <v>0</v>
      </c>
      <c r="U296" s="16">
        <v>0</v>
      </c>
      <c r="V296" s="16">
        <v>0</v>
      </c>
      <c r="W296" s="16">
        <v>94309.511599999998</v>
      </c>
      <c r="X296" s="16">
        <v>0</v>
      </c>
      <c r="Y296" s="16">
        <v>0</v>
      </c>
      <c r="Z296" s="16">
        <v>5812.4901</v>
      </c>
      <c r="AA296" s="16">
        <v>929.99839999999995</v>
      </c>
      <c r="AB296" s="26" t="s">
        <v>1777</v>
      </c>
      <c r="AC296" s="16" t="s">
        <v>2040</v>
      </c>
      <c r="AD296" s="16" t="s">
        <v>1789</v>
      </c>
      <c r="AE296" s="16" t="s">
        <v>82</v>
      </c>
      <c r="AF296" s="16" t="b">
        <v>0</v>
      </c>
      <c r="AG296" s="16" t="b">
        <v>0</v>
      </c>
      <c r="AH296" s="16" t="s">
        <v>1804</v>
      </c>
      <c r="AI296" s="16" t="s">
        <v>1793</v>
      </c>
    </row>
    <row r="297" spans="1:35" x14ac:dyDescent="0.25">
      <c r="A297" s="16" t="s">
        <v>75</v>
      </c>
      <c r="B297" s="26" t="s">
        <v>40</v>
      </c>
      <c r="C297" s="26" t="s">
        <v>40</v>
      </c>
      <c r="D297" s="26" t="s">
        <v>477</v>
      </c>
      <c r="E297" s="16" t="s">
        <v>478</v>
      </c>
      <c r="F297" s="16" t="s">
        <v>294</v>
      </c>
      <c r="G297" s="26" t="s">
        <v>31</v>
      </c>
      <c r="H297" s="16" t="s">
        <v>31</v>
      </c>
      <c r="I297" s="26">
        <v>2016</v>
      </c>
      <c r="J297" s="26" t="s">
        <v>32</v>
      </c>
      <c r="K297" s="26" t="s">
        <v>33</v>
      </c>
      <c r="L297" s="26" t="s">
        <v>34</v>
      </c>
      <c r="M297" s="16">
        <v>-38.25</v>
      </c>
      <c r="N297" s="16">
        <v>-38.25</v>
      </c>
      <c r="O297" s="26">
        <v>0</v>
      </c>
      <c r="P297" s="26">
        <v>0</v>
      </c>
      <c r="Q297" s="26">
        <v>0</v>
      </c>
      <c r="R297" s="26">
        <v>0</v>
      </c>
      <c r="S297" s="16">
        <v>-38.25</v>
      </c>
      <c r="T297" s="16">
        <v>0</v>
      </c>
      <c r="U297" s="16">
        <v>0</v>
      </c>
      <c r="V297" s="16">
        <v>0</v>
      </c>
      <c r="W297" s="16">
        <v>0</v>
      </c>
      <c r="X297" s="16">
        <v>0</v>
      </c>
      <c r="Y297" s="16">
        <v>0</v>
      </c>
      <c r="Z297" s="16">
        <v>0</v>
      </c>
      <c r="AA297" s="16">
        <v>0</v>
      </c>
      <c r="AB297" s="26" t="s">
        <v>1777</v>
      </c>
      <c r="AC297" s="16" t="s">
        <v>2390</v>
      </c>
      <c r="AD297" s="16" t="s">
        <v>1789</v>
      </c>
      <c r="AE297" s="16" t="s">
        <v>82</v>
      </c>
      <c r="AF297" s="16" t="b">
        <v>0</v>
      </c>
      <c r="AG297" s="16" t="b">
        <v>0</v>
      </c>
      <c r="AH297" s="16" t="s">
        <v>1804</v>
      </c>
      <c r="AI297" s="16" t="s">
        <v>1793</v>
      </c>
    </row>
    <row r="298" spans="1:35" x14ac:dyDescent="0.25">
      <c r="A298" s="16" t="s">
        <v>482</v>
      </c>
      <c r="B298" s="26" t="s">
        <v>382</v>
      </c>
      <c r="C298" s="26" t="s">
        <v>382</v>
      </c>
      <c r="D298" s="26" t="s">
        <v>477</v>
      </c>
      <c r="E298" s="16" t="s">
        <v>478</v>
      </c>
      <c r="F298" s="16" t="s">
        <v>294</v>
      </c>
      <c r="G298" s="26">
        <v>69521</v>
      </c>
      <c r="H298" s="16" t="s">
        <v>481</v>
      </c>
      <c r="I298" s="26">
        <v>2016</v>
      </c>
      <c r="J298" s="26" t="s">
        <v>32</v>
      </c>
      <c r="K298" s="26" t="s">
        <v>33</v>
      </c>
      <c r="L298" s="26" t="s">
        <v>41</v>
      </c>
      <c r="M298" s="16">
        <v>426354.86</v>
      </c>
      <c r="N298" s="16">
        <v>426354.86</v>
      </c>
      <c r="O298" s="26">
        <v>0</v>
      </c>
      <c r="P298" s="26">
        <v>0</v>
      </c>
      <c r="Q298" s="26">
        <v>0</v>
      </c>
      <c r="R298" s="26">
        <v>0</v>
      </c>
      <c r="S298" s="16">
        <v>411461.86</v>
      </c>
      <c r="T298" s="16">
        <v>201653.3174</v>
      </c>
      <c r="U298" s="16">
        <v>0</v>
      </c>
      <c r="V298" s="16">
        <v>0</v>
      </c>
      <c r="W298" s="16">
        <v>215779.4394</v>
      </c>
      <c r="X298" s="16">
        <v>0</v>
      </c>
      <c r="Y298" s="16">
        <v>0</v>
      </c>
      <c r="Z298" s="16">
        <v>4055.5012999999999</v>
      </c>
      <c r="AA298" s="16">
        <v>4866.6017000000002</v>
      </c>
      <c r="AB298" s="26" t="s">
        <v>1777</v>
      </c>
      <c r="AC298" s="16" t="s">
        <v>2390</v>
      </c>
      <c r="AD298" s="16" t="s">
        <v>1789</v>
      </c>
      <c r="AE298" s="16" t="s">
        <v>82</v>
      </c>
      <c r="AF298" s="16" t="b">
        <v>0</v>
      </c>
      <c r="AG298" s="16" t="b">
        <v>0</v>
      </c>
      <c r="AH298" s="16" t="s">
        <v>1804</v>
      </c>
      <c r="AI298" s="16" t="s">
        <v>1793</v>
      </c>
    </row>
    <row r="299" spans="1:35" x14ac:dyDescent="0.25">
      <c r="A299" s="16" t="s">
        <v>482</v>
      </c>
      <c r="B299" s="26" t="s">
        <v>382</v>
      </c>
      <c r="C299" s="26" t="s">
        <v>382</v>
      </c>
      <c r="D299" s="26" t="s">
        <v>477</v>
      </c>
      <c r="E299" s="16" t="s">
        <v>478</v>
      </c>
      <c r="F299" s="16" t="s">
        <v>294</v>
      </c>
      <c r="G299" s="26">
        <v>72995</v>
      </c>
      <c r="H299" s="16" t="s">
        <v>481</v>
      </c>
      <c r="I299" s="26">
        <v>2016</v>
      </c>
      <c r="J299" s="26" t="s">
        <v>32</v>
      </c>
      <c r="K299" s="26" t="s">
        <v>33</v>
      </c>
      <c r="L299" s="26" t="s">
        <v>41</v>
      </c>
      <c r="M299" s="16">
        <v>62557.5</v>
      </c>
      <c r="N299" s="16">
        <v>62557.5</v>
      </c>
      <c r="O299" s="26">
        <v>0</v>
      </c>
      <c r="P299" s="26">
        <v>0</v>
      </c>
      <c r="Q299" s="26">
        <v>0</v>
      </c>
      <c r="R299" s="26">
        <v>0</v>
      </c>
      <c r="S299" s="16">
        <v>14368.5</v>
      </c>
      <c r="T299" s="16">
        <v>33687.683799999999</v>
      </c>
      <c r="U299" s="16">
        <v>0</v>
      </c>
      <c r="V299" s="16">
        <v>0</v>
      </c>
      <c r="W299" s="16">
        <v>26547.672999999999</v>
      </c>
      <c r="X299" s="16">
        <v>0</v>
      </c>
      <c r="Y299" s="16">
        <v>0</v>
      </c>
      <c r="Z299" s="16">
        <v>1741.6076</v>
      </c>
      <c r="AA299" s="16">
        <v>580.53589999999997</v>
      </c>
      <c r="AB299" s="26" t="s">
        <v>1777</v>
      </c>
      <c r="AC299" s="16" t="s">
        <v>2390</v>
      </c>
      <c r="AD299" s="16" t="s">
        <v>1789</v>
      </c>
      <c r="AE299" s="16" t="s">
        <v>82</v>
      </c>
      <c r="AF299" s="16" t="b">
        <v>0</v>
      </c>
      <c r="AG299" s="16" t="b">
        <v>0</v>
      </c>
      <c r="AH299" s="16" t="s">
        <v>1804</v>
      </c>
      <c r="AI299" s="16" t="s">
        <v>1793</v>
      </c>
    </row>
    <row r="300" spans="1:35" x14ac:dyDescent="0.25">
      <c r="A300" s="16" t="s">
        <v>31</v>
      </c>
      <c r="B300" s="26" t="s">
        <v>31</v>
      </c>
      <c r="C300" s="26" t="s">
        <v>31</v>
      </c>
      <c r="D300" s="26" t="s">
        <v>483</v>
      </c>
      <c r="E300" s="16" t="s">
        <v>484</v>
      </c>
      <c r="F300" s="16" t="s">
        <v>294</v>
      </c>
      <c r="G300" s="26" t="s">
        <v>31</v>
      </c>
      <c r="H300" s="16" t="s">
        <v>31</v>
      </c>
      <c r="I300" s="26">
        <v>2016</v>
      </c>
      <c r="J300" s="26" t="s">
        <v>32</v>
      </c>
      <c r="K300" s="26" t="s">
        <v>33</v>
      </c>
      <c r="L300" s="26" t="s">
        <v>34</v>
      </c>
      <c r="M300" s="16">
        <v>0</v>
      </c>
      <c r="N300" s="16">
        <v>0</v>
      </c>
      <c r="O300" s="26">
        <v>0</v>
      </c>
      <c r="P300" s="26">
        <v>0</v>
      </c>
      <c r="Q300" s="26">
        <v>0</v>
      </c>
      <c r="R300" s="26">
        <v>0</v>
      </c>
      <c r="S300" s="16">
        <v>0</v>
      </c>
      <c r="T300" s="16">
        <v>0</v>
      </c>
      <c r="U300" s="16">
        <v>0</v>
      </c>
      <c r="V300" s="16">
        <v>0</v>
      </c>
      <c r="W300" s="16">
        <v>0</v>
      </c>
      <c r="X300" s="16">
        <v>0</v>
      </c>
      <c r="Y300" s="16">
        <v>0</v>
      </c>
      <c r="Z300" s="16">
        <v>0</v>
      </c>
      <c r="AA300" s="16">
        <v>0</v>
      </c>
      <c r="AB300" s="26" t="s">
        <v>1777</v>
      </c>
      <c r="AC300" s="16" t="s">
        <v>2396</v>
      </c>
      <c r="AD300" s="16" t="s">
        <v>1789</v>
      </c>
      <c r="AE300" s="16" t="s">
        <v>82</v>
      </c>
      <c r="AF300" s="16" t="b">
        <v>0</v>
      </c>
      <c r="AG300" s="16" t="b">
        <v>0</v>
      </c>
      <c r="AH300" s="16" t="s">
        <v>1804</v>
      </c>
      <c r="AI300" s="16" t="s">
        <v>1793</v>
      </c>
    </row>
    <row r="301" spans="1:35" x14ac:dyDescent="0.25">
      <c r="A301" s="16" t="s">
        <v>487</v>
      </c>
      <c r="B301" s="26" t="s">
        <v>382</v>
      </c>
      <c r="C301" s="26" t="s">
        <v>382</v>
      </c>
      <c r="D301" s="26" t="s">
        <v>483</v>
      </c>
      <c r="E301" s="16" t="s">
        <v>484</v>
      </c>
      <c r="F301" s="16" t="s">
        <v>294</v>
      </c>
      <c r="G301" s="26">
        <v>68607</v>
      </c>
      <c r="H301" s="16" t="s">
        <v>486</v>
      </c>
      <c r="I301" s="26">
        <v>2016</v>
      </c>
      <c r="J301" s="26" t="s">
        <v>32</v>
      </c>
      <c r="K301" s="26" t="s">
        <v>33</v>
      </c>
      <c r="L301" s="26" t="s">
        <v>41</v>
      </c>
      <c r="M301" s="16">
        <v>181343.69</v>
      </c>
      <c r="N301" s="16">
        <v>181343.69</v>
      </c>
      <c r="O301" s="26">
        <v>0</v>
      </c>
      <c r="P301" s="26">
        <v>0</v>
      </c>
      <c r="Q301" s="26">
        <v>0</v>
      </c>
      <c r="R301" s="26">
        <v>0</v>
      </c>
      <c r="S301" s="16">
        <v>207049.69</v>
      </c>
      <c r="T301" s="16">
        <v>76377.900599999994</v>
      </c>
      <c r="U301" s="16">
        <v>0</v>
      </c>
      <c r="V301" s="16">
        <v>0</v>
      </c>
      <c r="W301" s="16">
        <v>100518.4062</v>
      </c>
      <c r="X301" s="16">
        <v>0</v>
      </c>
      <c r="Y301" s="16">
        <v>0</v>
      </c>
      <c r="Z301" s="16">
        <v>3097.7828</v>
      </c>
      <c r="AA301" s="16">
        <v>1349.6007</v>
      </c>
      <c r="AB301" s="26" t="s">
        <v>1777</v>
      </c>
      <c r="AC301" s="16" t="s">
        <v>2396</v>
      </c>
      <c r="AD301" s="16" t="s">
        <v>1789</v>
      </c>
      <c r="AE301" s="16" t="s">
        <v>82</v>
      </c>
      <c r="AF301" s="16" t="b">
        <v>0</v>
      </c>
      <c r="AG301" s="16" t="b">
        <v>0</v>
      </c>
      <c r="AH301" s="16" t="s">
        <v>1804</v>
      </c>
      <c r="AI301" s="16" t="s">
        <v>1793</v>
      </c>
    </row>
    <row r="302" spans="1:35" x14ac:dyDescent="0.25">
      <c r="A302" s="16" t="s">
        <v>487</v>
      </c>
      <c r="B302" s="26" t="s">
        <v>382</v>
      </c>
      <c r="C302" s="26" t="s">
        <v>382</v>
      </c>
      <c r="D302" s="26" t="s">
        <v>483</v>
      </c>
      <c r="E302" s="16" t="s">
        <v>484</v>
      </c>
      <c r="F302" s="16" t="s">
        <v>294</v>
      </c>
      <c r="G302" s="26">
        <v>71864</v>
      </c>
      <c r="H302" s="16" t="s">
        <v>486</v>
      </c>
      <c r="I302" s="26">
        <v>2016</v>
      </c>
      <c r="J302" s="26" t="s">
        <v>32</v>
      </c>
      <c r="K302" s="26" t="s">
        <v>33</v>
      </c>
      <c r="L302" s="26" t="s">
        <v>41</v>
      </c>
      <c r="M302" s="16">
        <v>182701.75</v>
      </c>
      <c r="N302" s="16">
        <v>182701.75</v>
      </c>
      <c r="O302" s="26">
        <v>0</v>
      </c>
      <c r="P302" s="26">
        <v>0</v>
      </c>
      <c r="Q302" s="26">
        <v>0</v>
      </c>
      <c r="R302" s="26">
        <v>0</v>
      </c>
      <c r="S302" s="16">
        <v>153589.75</v>
      </c>
      <c r="T302" s="16">
        <v>53443.4882</v>
      </c>
      <c r="U302" s="16">
        <v>0</v>
      </c>
      <c r="V302" s="16">
        <v>0</v>
      </c>
      <c r="W302" s="16">
        <v>124529.503</v>
      </c>
      <c r="X302" s="16">
        <v>0</v>
      </c>
      <c r="Y302" s="16">
        <v>0</v>
      </c>
      <c r="Z302" s="16">
        <v>2837.2554</v>
      </c>
      <c r="AA302" s="16">
        <v>1891.5035</v>
      </c>
      <c r="AB302" s="26" t="s">
        <v>1777</v>
      </c>
      <c r="AC302" s="16" t="s">
        <v>2396</v>
      </c>
      <c r="AD302" s="16" t="s">
        <v>1789</v>
      </c>
      <c r="AE302" s="16" t="s">
        <v>82</v>
      </c>
      <c r="AF302" s="16" t="b">
        <v>0</v>
      </c>
      <c r="AG302" s="16" t="b">
        <v>0</v>
      </c>
      <c r="AH302" s="16" t="s">
        <v>1804</v>
      </c>
      <c r="AI302" s="16" t="s">
        <v>1793</v>
      </c>
    </row>
    <row r="303" spans="1:35" x14ac:dyDescent="0.25">
      <c r="A303" s="16" t="s">
        <v>31</v>
      </c>
      <c r="B303" s="26" t="s">
        <v>31</v>
      </c>
      <c r="C303" s="26" t="s">
        <v>31</v>
      </c>
      <c r="D303" s="26" t="s">
        <v>488</v>
      </c>
      <c r="E303" s="16" t="s">
        <v>489</v>
      </c>
      <c r="F303" s="16" t="s">
        <v>313</v>
      </c>
      <c r="G303" s="26" t="s">
        <v>31</v>
      </c>
      <c r="H303" s="16" t="s">
        <v>31</v>
      </c>
      <c r="I303" s="26">
        <v>2016</v>
      </c>
      <c r="J303" s="26" t="s">
        <v>32</v>
      </c>
      <c r="K303" s="26" t="s">
        <v>33</v>
      </c>
      <c r="L303" s="26" t="s">
        <v>34</v>
      </c>
      <c r="M303" s="16">
        <v>0</v>
      </c>
      <c r="N303" s="16">
        <v>0</v>
      </c>
      <c r="O303" s="26">
        <v>0</v>
      </c>
      <c r="P303" s="26">
        <v>0</v>
      </c>
      <c r="Q303" s="26">
        <v>0</v>
      </c>
      <c r="R303" s="26">
        <v>0</v>
      </c>
      <c r="S303" s="16">
        <v>0</v>
      </c>
      <c r="T303" s="16">
        <v>0</v>
      </c>
      <c r="U303" s="16">
        <v>0</v>
      </c>
      <c r="V303" s="16">
        <v>0</v>
      </c>
      <c r="W303" s="16">
        <v>0</v>
      </c>
      <c r="X303" s="16">
        <v>0</v>
      </c>
      <c r="Y303" s="16">
        <v>0</v>
      </c>
      <c r="Z303" s="16">
        <v>0</v>
      </c>
      <c r="AA303" s="16">
        <v>0</v>
      </c>
      <c r="AB303" s="26" t="s">
        <v>1777</v>
      </c>
      <c r="AC303" s="16" t="s">
        <v>1796</v>
      </c>
      <c r="AD303" s="16" t="s">
        <v>1711</v>
      </c>
      <c r="AE303" s="16" t="s">
        <v>35</v>
      </c>
      <c r="AF303" s="16" t="b">
        <v>0</v>
      </c>
      <c r="AG303" s="16" t="b">
        <v>0</v>
      </c>
      <c r="AH303" s="16">
        <v>0</v>
      </c>
      <c r="AI303" s="16" t="s">
        <v>2084</v>
      </c>
    </row>
    <row r="304" spans="1:35" x14ac:dyDescent="0.25">
      <c r="A304" s="16" t="s">
        <v>58</v>
      </c>
      <c r="B304" s="26" t="s">
        <v>40</v>
      </c>
      <c r="C304" s="26" t="s">
        <v>40</v>
      </c>
      <c r="D304" s="26" t="s">
        <v>488</v>
      </c>
      <c r="E304" s="16" t="s">
        <v>489</v>
      </c>
      <c r="F304" s="16" t="s">
        <v>313</v>
      </c>
      <c r="G304" s="26" t="s">
        <v>491</v>
      </c>
      <c r="H304" s="16" t="s">
        <v>492</v>
      </c>
      <c r="I304" s="26">
        <v>2016</v>
      </c>
      <c r="J304" s="26" t="s">
        <v>32</v>
      </c>
      <c r="K304" s="26" t="s">
        <v>33</v>
      </c>
      <c r="L304" s="26" t="s">
        <v>41</v>
      </c>
      <c r="M304" s="16">
        <v>61197.7</v>
      </c>
      <c r="N304" s="16">
        <v>61197.7</v>
      </c>
      <c r="O304" s="26">
        <v>0</v>
      </c>
      <c r="P304" s="26">
        <v>0</v>
      </c>
      <c r="Q304" s="26">
        <v>0</v>
      </c>
      <c r="R304" s="26">
        <v>0</v>
      </c>
      <c r="S304" s="16">
        <v>54523.7</v>
      </c>
      <c r="T304" s="16">
        <v>11857.054400000001</v>
      </c>
      <c r="U304" s="16">
        <v>7649.7124999999996</v>
      </c>
      <c r="V304" s="16">
        <v>29068.9074</v>
      </c>
      <c r="W304" s="16">
        <v>382.48559999999998</v>
      </c>
      <c r="X304" s="16">
        <v>0</v>
      </c>
      <c r="Y304" s="16">
        <v>0</v>
      </c>
      <c r="Z304" s="16">
        <v>382.48559999999998</v>
      </c>
      <c r="AA304" s="16">
        <v>11857.0543</v>
      </c>
      <c r="AB304" s="26" t="s">
        <v>1777</v>
      </c>
      <c r="AC304" s="16" t="s">
        <v>1796</v>
      </c>
      <c r="AD304" s="16" t="s">
        <v>1711</v>
      </c>
      <c r="AE304" s="16" t="s">
        <v>35</v>
      </c>
      <c r="AF304" s="16" t="b">
        <v>0</v>
      </c>
      <c r="AG304" s="16" t="b">
        <v>0</v>
      </c>
      <c r="AH304" s="16">
        <v>0</v>
      </c>
      <c r="AI304" s="16" t="s">
        <v>2084</v>
      </c>
    </row>
    <row r="305" spans="1:35" x14ac:dyDescent="0.25">
      <c r="A305" s="16" t="s">
        <v>58</v>
      </c>
      <c r="B305" s="26" t="s">
        <v>40</v>
      </c>
      <c r="C305" s="26" t="s">
        <v>40</v>
      </c>
      <c r="D305" s="26" t="s">
        <v>488</v>
      </c>
      <c r="E305" s="16" t="s">
        <v>489</v>
      </c>
      <c r="F305" s="16" t="s">
        <v>313</v>
      </c>
      <c r="G305" s="26" t="s">
        <v>493</v>
      </c>
      <c r="H305" s="16" t="s">
        <v>494</v>
      </c>
      <c r="I305" s="26">
        <v>2016</v>
      </c>
      <c r="J305" s="26" t="s">
        <v>32</v>
      </c>
      <c r="K305" s="26" t="s">
        <v>33</v>
      </c>
      <c r="L305" s="26" t="s">
        <v>41</v>
      </c>
      <c r="M305" s="16">
        <v>34679.67</v>
      </c>
      <c r="N305" s="16">
        <v>34679.67</v>
      </c>
      <c r="O305" s="26">
        <v>0</v>
      </c>
      <c r="P305" s="26">
        <v>0</v>
      </c>
      <c r="Q305" s="26">
        <v>0</v>
      </c>
      <c r="R305" s="26">
        <v>0</v>
      </c>
      <c r="S305" s="16">
        <v>48595.67</v>
      </c>
      <c r="T305" s="16">
        <v>5201.9504999999999</v>
      </c>
      <c r="U305" s="16">
        <v>6762.5357000000004</v>
      </c>
      <c r="V305" s="16">
        <v>19073.818599999999</v>
      </c>
      <c r="W305" s="16">
        <v>1733.9835</v>
      </c>
      <c r="X305" s="16">
        <v>0</v>
      </c>
      <c r="Y305" s="16">
        <v>0</v>
      </c>
      <c r="Z305" s="16">
        <v>346.79669999999999</v>
      </c>
      <c r="AA305" s="16">
        <v>1560.5851</v>
      </c>
      <c r="AB305" s="26" t="s">
        <v>1777</v>
      </c>
      <c r="AC305" s="16" t="s">
        <v>1796</v>
      </c>
      <c r="AD305" s="16" t="s">
        <v>1711</v>
      </c>
      <c r="AE305" s="16" t="s">
        <v>35</v>
      </c>
      <c r="AF305" s="16" t="b">
        <v>0</v>
      </c>
      <c r="AG305" s="16" t="b">
        <v>0</v>
      </c>
      <c r="AH305" s="16">
        <v>0</v>
      </c>
      <c r="AI305" s="16" t="s">
        <v>2084</v>
      </c>
    </row>
    <row r="306" spans="1:35" x14ac:dyDescent="0.25">
      <c r="A306" s="16" t="s">
        <v>79</v>
      </c>
      <c r="B306" s="30" t="s">
        <v>5785</v>
      </c>
      <c r="C306" s="28"/>
      <c r="D306" s="28"/>
      <c r="E306" s="29"/>
      <c r="F306" s="29"/>
      <c r="G306" s="28"/>
      <c r="H306" s="29"/>
      <c r="I306" s="28"/>
      <c r="J306" s="28"/>
      <c r="K306" s="28"/>
      <c r="L306" s="28"/>
      <c r="M306" s="29"/>
      <c r="N306" s="29"/>
      <c r="O306" s="28"/>
      <c r="P306" s="28"/>
      <c r="Q306" s="28"/>
      <c r="R306" s="28"/>
      <c r="S306" s="29"/>
      <c r="T306" s="29"/>
      <c r="U306" s="29"/>
      <c r="V306" s="29"/>
      <c r="W306" s="29"/>
      <c r="X306" s="29"/>
      <c r="Y306" s="29"/>
      <c r="Z306" s="29"/>
      <c r="AA306" s="29"/>
      <c r="AB306" s="28"/>
      <c r="AC306" s="29"/>
      <c r="AD306" s="29"/>
      <c r="AE306" s="29"/>
      <c r="AF306" s="29"/>
      <c r="AG306" s="29"/>
      <c r="AH306" s="29"/>
      <c r="AI306" s="29"/>
    </row>
    <row r="307" spans="1:35" x14ac:dyDescent="0.25">
      <c r="A307" s="16" t="s">
        <v>79</v>
      </c>
      <c r="B307" s="28"/>
      <c r="C307" s="28"/>
      <c r="D307" s="28"/>
      <c r="E307" s="29"/>
      <c r="F307" s="29"/>
      <c r="G307" s="28"/>
      <c r="H307" s="29"/>
      <c r="I307" s="28"/>
      <c r="J307" s="28"/>
      <c r="K307" s="28"/>
      <c r="L307" s="28"/>
      <c r="M307" s="29"/>
      <c r="N307" s="29"/>
      <c r="O307" s="28"/>
      <c r="P307" s="28"/>
      <c r="Q307" s="28"/>
      <c r="R307" s="28"/>
      <c r="S307" s="29"/>
      <c r="T307" s="29"/>
      <c r="U307" s="29"/>
      <c r="V307" s="29"/>
      <c r="W307" s="29"/>
      <c r="X307" s="29"/>
      <c r="Y307" s="29"/>
      <c r="Z307" s="29"/>
      <c r="AA307" s="29"/>
      <c r="AB307" s="28"/>
      <c r="AC307" s="29"/>
      <c r="AD307" s="29"/>
      <c r="AE307" s="29"/>
      <c r="AF307" s="29"/>
      <c r="AG307" s="29"/>
      <c r="AH307" s="29"/>
      <c r="AI307" s="29"/>
    </row>
    <row r="308" spans="1:35" x14ac:dyDescent="0.25">
      <c r="A308" s="16" t="s">
        <v>31</v>
      </c>
      <c r="B308" s="26" t="s">
        <v>31</v>
      </c>
      <c r="C308" s="26" t="s">
        <v>31</v>
      </c>
      <c r="D308" s="26" t="s">
        <v>495</v>
      </c>
      <c r="E308" s="16" t="s">
        <v>496</v>
      </c>
      <c r="F308" s="16" t="s">
        <v>208</v>
      </c>
      <c r="G308" s="26" t="s">
        <v>31</v>
      </c>
      <c r="H308" s="16" t="s">
        <v>31</v>
      </c>
      <c r="I308" s="26">
        <v>2016</v>
      </c>
      <c r="J308" s="26" t="s">
        <v>32</v>
      </c>
      <c r="K308" s="26" t="s">
        <v>33</v>
      </c>
      <c r="L308" s="26" t="s">
        <v>34</v>
      </c>
      <c r="M308" s="16">
        <v>0</v>
      </c>
      <c r="N308" s="16">
        <v>0</v>
      </c>
      <c r="O308" s="26">
        <v>0</v>
      </c>
      <c r="P308" s="26">
        <v>0</v>
      </c>
      <c r="Q308" s="26">
        <v>0</v>
      </c>
      <c r="R308" s="26">
        <v>0</v>
      </c>
      <c r="S308" s="16">
        <v>0</v>
      </c>
      <c r="T308" s="16">
        <v>0</v>
      </c>
      <c r="U308" s="16">
        <v>0</v>
      </c>
      <c r="V308" s="16">
        <v>0</v>
      </c>
      <c r="W308" s="16">
        <v>0</v>
      </c>
      <c r="X308" s="16">
        <v>0</v>
      </c>
      <c r="Y308" s="16">
        <v>0</v>
      </c>
      <c r="Z308" s="16">
        <v>0</v>
      </c>
      <c r="AA308" s="16">
        <v>0</v>
      </c>
      <c r="AB308" s="26" t="s">
        <v>1710</v>
      </c>
      <c r="AC308" s="16">
        <v>0</v>
      </c>
      <c r="AD308" s="16" t="s">
        <v>1711</v>
      </c>
      <c r="AE308" s="16" t="s">
        <v>35</v>
      </c>
      <c r="AF308" s="16" t="b">
        <v>0</v>
      </c>
      <c r="AG308" s="16" t="b">
        <v>0</v>
      </c>
      <c r="AH308" s="16" t="s">
        <v>2422</v>
      </c>
      <c r="AI308" s="16" t="s">
        <v>1793</v>
      </c>
    </row>
    <row r="309" spans="1:35" x14ac:dyDescent="0.25">
      <c r="A309" s="16" t="s">
        <v>39</v>
      </c>
      <c r="B309" s="26" t="s">
        <v>40</v>
      </c>
      <c r="C309" s="26" t="s">
        <v>5746</v>
      </c>
      <c r="D309" s="26" t="s">
        <v>495</v>
      </c>
      <c r="E309" s="16" t="s">
        <v>496</v>
      </c>
      <c r="F309" s="16" t="s">
        <v>208</v>
      </c>
      <c r="G309" s="26">
        <v>67312</v>
      </c>
      <c r="H309" s="16" t="s">
        <v>498</v>
      </c>
      <c r="I309" s="26">
        <v>2016</v>
      </c>
      <c r="J309" s="26" t="s">
        <v>32</v>
      </c>
      <c r="K309" s="26" t="s">
        <v>33</v>
      </c>
      <c r="L309" s="26" t="s">
        <v>41</v>
      </c>
      <c r="M309" s="16">
        <v>233412.76</v>
      </c>
      <c r="N309" s="16">
        <v>233412.76</v>
      </c>
      <c r="O309" s="26">
        <v>0</v>
      </c>
      <c r="P309" s="26">
        <v>0</v>
      </c>
      <c r="Q309" s="26">
        <v>0</v>
      </c>
      <c r="R309" s="26">
        <v>0</v>
      </c>
      <c r="S309" s="16">
        <v>322924.76</v>
      </c>
      <c r="T309" s="16">
        <v>0</v>
      </c>
      <c r="U309" s="16">
        <v>0</v>
      </c>
      <c r="V309" s="16">
        <v>68223.281900000002</v>
      </c>
      <c r="W309" s="16">
        <v>134221.89230000001</v>
      </c>
      <c r="X309" s="16">
        <v>3707.7869999999998</v>
      </c>
      <c r="Y309" s="16">
        <v>0</v>
      </c>
      <c r="Z309" s="16">
        <v>2224.6723000000002</v>
      </c>
      <c r="AA309" s="16">
        <v>25035.126899999999</v>
      </c>
      <c r="AB309" s="26" t="s">
        <v>1710</v>
      </c>
      <c r="AC309" s="16">
        <v>0</v>
      </c>
      <c r="AD309" s="16" t="s">
        <v>1711</v>
      </c>
      <c r="AE309" s="16" t="s">
        <v>35</v>
      </c>
      <c r="AF309" s="16" t="b">
        <v>0</v>
      </c>
      <c r="AG309" s="16" t="b">
        <v>0</v>
      </c>
      <c r="AH309" s="16" t="s">
        <v>2422</v>
      </c>
      <c r="AI309" s="16" t="s">
        <v>1793</v>
      </c>
    </row>
    <row r="310" spans="1:35" x14ac:dyDescent="0.25">
      <c r="A310" s="16" t="s">
        <v>39</v>
      </c>
      <c r="B310" s="26" t="s">
        <v>40</v>
      </c>
      <c r="C310" s="26" t="s">
        <v>5746</v>
      </c>
      <c r="D310" s="26" t="s">
        <v>495</v>
      </c>
      <c r="E310" s="16" t="s">
        <v>496</v>
      </c>
      <c r="F310" s="16" t="s">
        <v>208</v>
      </c>
      <c r="G310" s="26">
        <v>70765</v>
      </c>
      <c r="H310" s="16" t="s">
        <v>499</v>
      </c>
      <c r="I310" s="26">
        <v>2016</v>
      </c>
      <c r="J310" s="26" t="s">
        <v>32</v>
      </c>
      <c r="K310" s="26" t="s">
        <v>33</v>
      </c>
      <c r="L310" s="26" t="s">
        <v>41</v>
      </c>
      <c r="M310" s="16">
        <v>1285668.4099999999</v>
      </c>
      <c r="N310" s="16">
        <v>1285668.4099999999</v>
      </c>
      <c r="O310" s="26">
        <v>0</v>
      </c>
      <c r="P310" s="26">
        <v>0</v>
      </c>
      <c r="Q310" s="26">
        <v>0</v>
      </c>
      <c r="R310" s="26">
        <v>0</v>
      </c>
      <c r="S310" s="16">
        <v>1185339.4099999999</v>
      </c>
      <c r="T310" s="16">
        <v>0</v>
      </c>
      <c r="U310" s="16">
        <v>0</v>
      </c>
      <c r="V310" s="16">
        <v>382057.01500000001</v>
      </c>
      <c r="W310" s="16">
        <v>743405.89850000001</v>
      </c>
      <c r="X310" s="16">
        <v>22072.6217</v>
      </c>
      <c r="Y310" s="16">
        <v>0</v>
      </c>
      <c r="Z310" s="16">
        <v>12842.252699999999</v>
      </c>
      <c r="AA310" s="16">
        <v>125290.622</v>
      </c>
      <c r="AB310" s="26" t="s">
        <v>1710</v>
      </c>
      <c r="AC310" s="16">
        <v>0</v>
      </c>
      <c r="AD310" s="16" t="s">
        <v>1711</v>
      </c>
      <c r="AE310" s="16" t="s">
        <v>35</v>
      </c>
      <c r="AF310" s="16" t="b">
        <v>0</v>
      </c>
      <c r="AG310" s="16" t="b">
        <v>0</v>
      </c>
      <c r="AH310" s="16" t="s">
        <v>2422</v>
      </c>
      <c r="AI310" s="16" t="s">
        <v>1793</v>
      </c>
    </row>
    <row r="311" spans="1:35" x14ac:dyDescent="0.25">
      <c r="A311" s="16" t="s">
        <v>31</v>
      </c>
      <c r="B311" s="26" t="s">
        <v>31</v>
      </c>
      <c r="C311" s="26" t="s">
        <v>31</v>
      </c>
      <c r="D311" s="26" t="s">
        <v>500</v>
      </c>
      <c r="E311" s="16" t="s">
        <v>501</v>
      </c>
      <c r="F311" s="16" t="s">
        <v>91</v>
      </c>
      <c r="G311" s="26" t="s">
        <v>31</v>
      </c>
      <c r="H311" s="16" t="s">
        <v>31</v>
      </c>
      <c r="I311" s="26">
        <v>2016</v>
      </c>
      <c r="J311" s="26" t="s">
        <v>32</v>
      </c>
      <c r="K311" s="26" t="s">
        <v>33</v>
      </c>
      <c r="L311" s="26" t="s">
        <v>34</v>
      </c>
      <c r="M311" s="16">
        <v>0</v>
      </c>
      <c r="N311" s="16">
        <v>0</v>
      </c>
      <c r="O311" s="26">
        <v>0</v>
      </c>
      <c r="P311" s="26">
        <v>0</v>
      </c>
      <c r="Q311" s="26">
        <v>0</v>
      </c>
      <c r="R311" s="26">
        <v>0</v>
      </c>
      <c r="S311" s="16">
        <v>0</v>
      </c>
      <c r="T311" s="16">
        <v>0</v>
      </c>
      <c r="U311" s="16">
        <v>0</v>
      </c>
      <c r="V311" s="16">
        <v>0</v>
      </c>
      <c r="W311" s="16">
        <v>0</v>
      </c>
      <c r="X311" s="16">
        <v>0</v>
      </c>
      <c r="Y311" s="16">
        <v>0</v>
      </c>
      <c r="Z311" s="16">
        <v>0</v>
      </c>
      <c r="AA311" s="16">
        <v>0</v>
      </c>
      <c r="AB311" s="26" t="s">
        <v>1777</v>
      </c>
      <c r="AC311" s="16" t="s">
        <v>2429</v>
      </c>
      <c r="AD311" s="16" t="s">
        <v>1789</v>
      </c>
      <c r="AE311" s="16" t="s">
        <v>82</v>
      </c>
      <c r="AF311" s="16" t="b">
        <v>0</v>
      </c>
      <c r="AG311" s="16" t="b">
        <v>0</v>
      </c>
      <c r="AH311" s="16" t="s">
        <v>1804</v>
      </c>
      <c r="AI311" s="16" t="s">
        <v>1793</v>
      </c>
    </row>
    <row r="312" spans="1:35" x14ac:dyDescent="0.25">
      <c r="A312" s="16" t="s">
        <v>43</v>
      </c>
      <c r="B312" s="26" t="s">
        <v>44</v>
      </c>
      <c r="C312" s="26" t="s">
        <v>44</v>
      </c>
      <c r="D312" s="26" t="s">
        <v>500</v>
      </c>
      <c r="E312" s="16" t="s">
        <v>501</v>
      </c>
      <c r="F312" s="16" t="s">
        <v>91</v>
      </c>
      <c r="G312" s="26">
        <v>68237</v>
      </c>
      <c r="H312" s="16" t="s">
        <v>502</v>
      </c>
      <c r="I312" s="26">
        <v>2016</v>
      </c>
      <c r="J312" s="26" t="s">
        <v>32</v>
      </c>
      <c r="K312" s="26" t="s">
        <v>33</v>
      </c>
      <c r="L312" s="26" t="s">
        <v>41</v>
      </c>
      <c r="M312" s="16">
        <v>128981.13</v>
      </c>
      <c r="N312" s="16">
        <v>128981.13</v>
      </c>
      <c r="O312" s="26">
        <v>0</v>
      </c>
      <c r="P312" s="26">
        <v>0</v>
      </c>
      <c r="Q312" s="26">
        <v>0</v>
      </c>
      <c r="R312" s="26">
        <v>0</v>
      </c>
      <c r="S312" s="16">
        <v>154442.13</v>
      </c>
      <c r="T312" s="16">
        <v>85190.641399999993</v>
      </c>
      <c r="U312" s="16">
        <v>0</v>
      </c>
      <c r="V312" s="16">
        <v>23637.863499999999</v>
      </c>
      <c r="W312" s="16">
        <v>9909.7621999999992</v>
      </c>
      <c r="X312" s="16">
        <v>0</v>
      </c>
      <c r="Y312" s="16">
        <v>0</v>
      </c>
      <c r="Z312" s="16">
        <v>4663.4174000000003</v>
      </c>
      <c r="AA312" s="16">
        <v>5579.4453999999996</v>
      </c>
      <c r="AB312" s="26" t="s">
        <v>1777</v>
      </c>
      <c r="AC312" s="16" t="s">
        <v>2429</v>
      </c>
      <c r="AD312" s="16" t="s">
        <v>1789</v>
      </c>
      <c r="AE312" s="16" t="s">
        <v>82</v>
      </c>
      <c r="AF312" s="16" t="b">
        <v>0</v>
      </c>
      <c r="AG312" s="16" t="b">
        <v>0</v>
      </c>
      <c r="AH312" s="16" t="s">
        <v>1804</v>
      </c>
      <c r="AI312" s="16" t="s">
        <v>1793</v>
      </c>
    </row>
    <row r="313" spans="1:35" x14ac:dyDescent="0.25">
      <c r="A313" s="16" t="s">
        <v>43</v>
      </c>
      <c r="B313" s="26" t="s">
        <v>44</v>
      </c>
      <c r="C313" s="26" t="s">
        <v>44</v>
      </c>
      <c r="D313" s="26" t="s">
        <v>500</v>
      </c>
      <c r="E313" s="16" t="s">
        <v>501</v>
      </c>
      <c r="F313" s="16" t="s">
        <v>91</v>
      </c>
      <c r="G313" s="26">
        <v>71579</v>
      </c>
      <c r="H313" s="16" t="s">
        <v>502</v>
      </c>
      <c r="I313" s="26">
        <v>2016</v>
      </c>
      <c r="J313" s="26" t="s">
        <v>32</v>
      </c>
      <c r="K313" s="26" t="s">
        <v>33</v>
      </c>
      <c r="L313" s="26" t="s">
        <v>41</v>
      </c>
      <c r="M313" s="16">
        <v>265936.75</v>
      </c>
      <c r="N313" s="16">
        <v>265936.75</v>
      </c>
      <c r="O313" s="26">
        <v>0</v>
      </c>
      <c r="P313" s="26">
        <v>0</v>
      </c>
      <c r="Q313" s="26">
        <v>0</v>
      </c>
      <c r="R313" s="26">
        <v>0</v>
      </c>
      <c r="S313" s="16">
        <v>197577.75</v>
      </c>
      <c r="T313" s="16">
        <v>140982.59169999999</v>
      </c>
      <c r="U313" s="16">
        <v>0</v>
      </c>
      <c r="V313" s="16">
        <v>55433.094499999999</v>
      </c>
      <c r="W313" s="16">
        <v>54820.5743</v>
      </c>
      <c r="X313" s="16">
        <v>0</v>
      </c>
      <c r="Y313" s="16">
        <v>0</v>
      </c>
      <c r="Z313" s="16">
        <v>4287.6427000000003</v>
      </c>
      <c r="AA313" s="16">
        <v>10412.846600000001</v>
      </c>
      <c r="AB313" s="26" t="s">
        <v>1777</v>
      </c>
      <c r="AC313" s="16" t="s">
        <v>2429</v>
      </c>
      <c r="AD313" s="16" t="s">
        <v>1789</v>
      </c>
      <c r="AE313" s="16" t="s">
        <v>82</v>
      </c>
      <c r="AF313" s="16" t="b">
        <v>0</v>
      </c>
      <c r="AG313" s="16" t="b">
        <v>0</v>
      </c>
      <c r="AH313" s="16" t="s">
        <v>1804</v>
      </c>
      <c r="AI313" s="16" t="s">
        <v>1793</v>
      </c>
    </row>
    <row r="314" spans="1:35" x14ac:dyDescent="0.25">
      <c r="A314" s="16" t="s">
        <v>331</v>
      </c>
      <c r="B314" s="30" t="s">
        <v>5785</v>
      </c>
      <c r="C314" s="28"/>
      <c r="D314" s="28"/>
      <c r="E314" s="29"/>
      <c r="F314" s="29"/>
      <c r="G314" s="28"/>
      <c r="H314" s="29"/>
      <c r="I314" s="28"/>
      <c r="J314" s="28"/>
      <c r="K314" s="28"/>
      <c r="L314" s="28"/>
      <c r="M314" s="29"/>
      <c r="N314" s="29"/>
      <c r="O314" s="28"/>
      <c r="P314" s="28"/>
      <c r="Q314" s="28"/>
      <c r="R314" s="28"/>
      <c r="S314" s="29"/>
      <c r="T314" s="29"/>
      <c r="U314" s="29"/>
      <c r="V314" s="29"/>
      <c r="W314" s="29"/>
      <c r="X314" s="29"/>
      <c r="Y314" s="29"/>
      <c r="Z314" s="29"/>
      <c r="AA314" s="29"/>
      <c r="AB314" s="28"/>
      <c r="AC314" s="29"/>
      <c r="AD314" s="29"/>
      <c r="AE314" s="29"/>
      <c r="AF314" s="29"/>
      <c r="AG314" s="29"/>
      <c r="AH314" s="29"/>
      <c r="AI314" s="29"/>
    </row>
    <row r="315" spans="1:35" x14ac:dyDescent="0.25">
      <c r="A315" s="16" t="s">
        <v>331</v>
      </c>
      <c r="B315" s="28"/>
      <c r="C315" s="28"/>
      <c r="D315" s="28"/>
      <c r="E315" s="29"/>
      <c r="F315" s="29"/>
      <c r="G315" s="28"/>
      <c r="H315" s="29"/>
      <c r="I315" s="28"/>
      <c r="J315" s="28"/>
      <c r="K315" s="28"/>
      <c r="L315" s="28"/>
      <c r="M315" s="29"/>
      <c r="N315" s="29"/>
      <c r="O315" s="28"/>
      <c r="P315" s="28"/>
      <c r="Q315" s="28"/>
      <c r="R315" s="28"/>
      <c r="S315" s="29"/>
      <c r="T315" s="29"/>
      <c r="U315" s="29"/>
      <c r="V315" s="29"/>
      <c r="W315" s="29"/>
      <c r="X315" s="29"/>
      <c r="Y315" s="29"/>
      <c r="Z315" s="29"/>
      <c r="AA315" s="29"/>
      <c r="AB315" s="28"/>
      <c r="AC315" s="29"/>
      <c r="AD315" s="29"/>
      <c r="AE315" s="29"/>
      <c r="AF315" s="29"/>
      <c r="AG315" s="29"/>
      <c r="AH315" s="29"/>
      <c r="AI315" s="29"/>
    </row>
    <row r="316" spans="1:35" x14ac:dyDescent="0.25">
      <c r="A316" s="16" t="s">
        <v>331</v>
      </c>
      <c r="B316" s="28"/>
      <c r="C316" s="28"/>
      <c r="D316" s="28"/>
      <c r="E316" s="29"/>
      <c r="F316" s="29"/>
      <c r="G316" s="28"/>
      <c r="H316" s="29"/>
      <c r="I316" s="28"/>
      <c r="J316" s="28"/>
      <c r="K316" s="28"/>
      <c r="L316" s="28"/>
      <c r="M316" s="29"/>
      <c r="N316" s="29"/>
      <c r="O316" s="28"/>
      <c r="P316" s="28"/>
      <c r="Q316" s="28"/>
      <c r="R316" s="28"/>
      <c r="S316" s="29"/>
      <c r="T316" s="29"/>
      <c r="U316" s="29"/>
      <c r="V316" s="29"/>
      <c r="W316" s="29"/>
      <c r="X316" s="29"/>
      <c r="Y316" s="29"/>
      <c r="Z316" s="29"/>
      <c r="AA316" s="29"/>
      <c r="AB316" s="28"/>
      <c r="AC316" s="29"/>
      <c r="AD316" s="29"/>
      <c r="AE316" s="29"/>
      <c r="AF316" s="29"/>
      <c r="AG316" s="29"/>
      <c r="AH316" s="29"/>
      <c r="AI316" s="29"/>
    </row>
    <row r="317" spans="1:35" x14ac:dyDescent="0.25">
      <c r="A317" s="16" t="s">
        <v>331</v>
      </c>
      <c r="B317" s="28"/>
      <c r="C317" s="28"/>
      <c r="D317" s="28"/>
      <c r="E317" s="29"/>
      <c r="F317" s="29"/>
      <c r="G317" s="28"/>
      <c r="H317" s="29"/>
      <c r="I317" s="28"/>
      <c r="J317" s="28"/>
      <c r="K317" s="28"/>
      <c r="L317" s="28"/>
      <c r="M317" s="29"/>
      <c r="N317" s="29"/>
      <c r="O317" s="28"/>
      <c r="P317" s="28"/>
      <c r="Q317" s="28"/>
      <c r="R317" s="28"/>
      <c r="S317" s="29"/>
      <c r="T317" s="29"/>
      <c r="U317" s="29"/>
      <c r="V317" s="29"/>
      <c r="W317" s="29"/>
      <c r="X317" s="29"/>
      <c r="Y317" s="29"/>
      <c r="Z317" s="29"/>
      <c r="AA317" s="29"/>
      <c r="AB317" s="28"/>
      <c r="AC317" s="29"/>
      <c r="AD317" s="29"/>
      <c r="AE317" s="29"/>
      <c r="AF317" s="29"/>
      <c r="AG317" s="29"/>
      <c r="AH317" s="29"/>
      <c r="AI317" s="29"/>
    </row>
    <row r="318" spans="1:35" x14ac:dyDescent="0.25">
      <c r="A318" s="16" t="s">
        <v>335</v>
      </c>
      <c r="B318" s="26" t="s">
        <v>44</v>
      </c>
      <c r="C318" s="26" t="s">
        <v>44</v>
      </c>
      <c r="D318" s="26" t="s">
        <v>503</v>
      </c>
      <c r="E318" s="16" t="s">
        <v>504</v>
      </c>
      <c r="F318" s="16" t="s">
        <v>97</v>
      </c>
      <c r="G318" s="26">
        <v>66610</v>
      </c>
      <c r="H318" s="16" t="s">
        <v>505</v>
      </c>
      <c r="I318" s="26">
        <v>2016</v>
      </c>
      <c r="J318" s="26" t="s">
        <v>32</v>
      </c>
      <c r="K318" s="26" t="s">
        <v>33</v>
      </c>
      <c r="L318" s="26" t="s">
        <v>41</v>
      </c>
      <c r="M318" s="16">
        <v>19410.45</v>
      </c>
      <c r="N318" s="16">
        <v>19410.45</v>
      </c>
      <c r="O318" s="26">
        <v>0</v>
      </c>
      <c r="P318" s="26">
        <v>0</v>
      </c>
      <c r="Q318" s="26">
        <v>0</v>
      </c>
      <c r="R318" s="26">
        <v>0</v>
      </c>
      <c r="S318" s="16">
        <v>72023.45</v>
      </c>
      <c r="T318" s="16">
        <v>14476.1211</v>
      </c>
      <c r="U318" s="16">
        <v>0</v>
      </c>
      <c r="V318" s="16">
        <v>0</v>
      </c>
      <c r="W318" s="16">
        <v>4445.4061000000002</v>
      </c>
      <c r="X318" s="16">
        <v>222.3426</v>
      </c>
      <c r="Y318" s="16">
        <v>0</v>
      </c>
      <c r="Z318" s="16">
        <v>185.26130000000001</v>
      </c>
      <c r="AA318" s="16">
        <v>81.318600000000004</v>
      </c>
      <c r="AB318" s="26" t="s">
        <v>1777</v>
      </c>
      <c r="AC318" s="16" t="s">
        <v>2437</v>
      </c>
      <c r="AD318" s="16" t="s">
        <v>1789</v>
      </c>
      <c r="AE318" s="16" t="s">
        <v>82</v>
      </c>
      <c r="AF318" s="16" t="b">
        <v>0</v>
      </c>
      <c r="AG318" s="16" t="b">
        <v>0</v>
      </c>
      <c r="AH318" s="16">
        <v>0</v>
      </c>
      <c r="AI318" s="16" t="s">
        <v>1712</v>
      </c>
    </row>
    <row r="319" spans="1:35" x14ac:dyDescent="0.25">
      <c r="A319" s="16" t="s">
        <v>335</v>
      </c>
      <c r="B319" s="26" t="s">
        <v>44</v>
      </c>
      <c r="C319" s="26" t="s">
        <v>44</v>
      </c>
      <c r="D319" s="26" t="s">
        <v>503</v>
      </c>
      <c r="E319" s="16" t="s">
        <v>504</v>
      </c>
      <c r="F319" s="16" t="s">
        <v>97</v>
      </c>
      <c r="G319" s="26">
        <v>70610</v>
      </c>
      <c r="H319" s="16" t="s">
        <v>506</v>
      </c>
      <c r="I319" s="26">
        <v>2016</v>
      </c>
      <c r="J319" s="26" t="s">
        <v>32</v>
      </c>
      <c r="K319" s="26" t="s">
        <v>33</v>
      </c>
      <c r="L319" s="26" t="s">
        <v>41</v>
      </c>
      <c r="M319" s="16">
        <v>223029.88</v>
      </c>
      <c r="N319" s="16">
        <v>223029.88</v>
      </c>
      <c r="O319" s="26">
        <v>0</v>
      </c>
      <c r="P319" s="26">
        <v>0</v>
      </c>
      <c r="Q319" s="26">
        <v>0</v>
      </c>
      <c r="R319" s="26">
        <v>0</v>
      </c>
      <c r="S319" s="16">
        <v>149540.88</v>
      </c>
      <c r="T319" s="16">
        <v>162793.0171</v>
      </c>
      <c r="U319" s="16">
        <v>0</v>
      </c>
      <c r="V319" s="16">
        <v>0</v>
      </c>
      <c r="W319" s="16">
        <v>51412.33</v>
      </c>
      <c r="X319" s="16">
        <v>2571.4463000000001</v>
      </c>
      <c r="Y319" s="16">
        <v>0</v>
      </c>
      <c r="Z319" s="16">
        <v>2142.5173</v>
      </c>
      <c r="AA319" s="16">
        <v>4110.5693000000001</v>
      </c>
      <c r="AB319" s="26" t="s">
        <v>1777</v>
      </c>
      <c r="AC319" s="16" t="s">
        <v>2437</v>
      </c>
      <c r="AD319" s="16" t="s">
        <v>1789</v>
      </c>
      <c r="AE319" s="16" t="s">
        <v>82</v>
      </c>
      <c r="AF319" s="16" t="b">
        <v>0</v>
      </c>
      <c r="AG319" s="16" t="b">
        <v>0</v>
      </c>
      <c r="AH319" s="16">
        <v>0</v>
      </c>
      <c r="AI319" s="16" t="s">
        <v>1712</v>
      </c>
    </row>
    <row r="320" spans="1:35" x14ac:dyDescent="0.25">
      <c r="A320" s="16" t="s">
        <v>31</v>
      </c>
      <c r="B320" s="26" t="s">
        <v>31</v>
      </c>
      <c r="C320" s="26" t="s">
        <v>31</v>
      </c>
      <c r="D320" s="26" t="s">
        <v>507</v>
      </c>
      <c r="E320" s="16" t="s">
        <v>508</v>
      </c>
      <c r="F320" s="16" t="s">
        <v>298</v>
      </c>
      <c r="G320" s="26" t="s">
        <v>31</v>
      </c>
      <c r="H320" s="16" t="s">
        <v>31</v>
      </c>
      <c r="I320" s="26">
        <v>2016</v>
      </c>
      <c r="J320" s="26" t="s">
        <v>32</v>
      </c>
      <c r="K320" s="26" t="s">
        <v>33</v>
      </c>
      <c r="L320" s="26" t="s">
        <v>34</v>
      </c>
      <c r="M320" s="16">
        <v>0</v>
      </c>
      <c r="N320" s="16">
        <v>0</v>
      </c>
      <c r="O320" s="26">
        <v>0</v>
      </c>
      <c r="P320" s="26">
        <v>0</v>
      </c>
      <c r="Q320" s="26">
        <v>0</v>
      </c>
      <c r="R320" s="26">
        <v>0</v>
      </c>
      <c r="S320" s="16">
        <v>0</v>
      </c>
      <c r="T320" s="16">
        <v>0</v>
      </c>
      <c r="U320" s="16">
        <v>0</v>
      </c>
      <c r="V320" s="16">
        <v>0</v>
      </c>
      <c r="W320" s="16">
        <v>0</v>
      </c>
      <c r="X320" s="16">
        <v>0</v>
      </c>
      <c r="Y320" s="16">
        <v>0</v>
      </c>
      <c r="Z320" s="16">
        <v>0</v>
      </c>
      <c r="AA320" s="16">
        <v>0</v>
      </c>
      <c r="AB320" s="26" t="s">
        <v>1777</v>
      </c>
      <c r="AC320" s="16" t="s">
        <v>2187</v>
      </c>
      <c r="AD320" s="16" t="s">
        <v>1789</v>
      </c>
      <c r="AE320" s="16" t="s">
        <v>35</v>
      </c>
      <c r="AF320" s="16" t="b">
        <v>0</v>
      </c>
      <c r="AG320" s="16" t="b">
        <v>0</v>
      </c>
      <c r="AH320" s="16">
        <v>0</v>
      </c>
      <c r="AI320" s="16" t="s">
        <v>1712</v>
      </c>
    </row>
    <row r="321" spans="1:35" x14ac:dyDescent="0.25">
      <c r="A321" s="16" t="s">
        <v>182</v>
      </c>
      <c r="B321" s="26" t="s">
        <v>44</v>
      </c>
      <c r="C321" s="26" t="s">
        <v>44</v>
      </c>
      <c r="D321" s="26" t="s">
        <v>507</v>
      </c>
      <c r="E321" s="16" t="s">
        <v>508</v>
      </c>
      <c r="F321" s="16" t="s">
        <v>298</v>
      </c>
      <c r="G321" s="26">
        <v>69290</v>
      </c>
      <c r="H321" s="16" t="s">
        <v>509</v>
      </c>
      <c r="I321" s="26">
        <v>2016</v>
      </c>
      <c r="J321" s="26" t="s">
        <v>32</v>
      </c>
      <c r="K321" s="26" t="s">
        <v>33</v>
      </c>
      <c r="L321" s="26" t="s">
        <v>41</v>
      </c>
      <c r="M321" s="16">
        <v>554285.09</v>
      </c>
      <c r="N321" s="16">
        <v>554285.09</v>
      </c>
      <c r="O321" s="26">
        <v>0</v>
      </c>
      <c r="P321" s="26">
        <v>0</v>
      </c>
      <c r="Q321" s="26">
        <v>0</v>
      </c>
      <c r="R321" s="26">
        <v>0</v>
      </c>
      <c r="S321" s="16">
        <v>666357.09</v>
      </c>
      <c r="T321" s="16">
        <v>234014.10690000001</v>
      </c>
      <c r="U321" s="16">
        <v>0</v>
      </c>
      <c r="V321" s="16">
        <v>292169.81189999997</v>
      </c>
      <c r="W321" s="16">
        <v>22260.556799999998</v>
      </c>
      <c r="X321" s="16">
        <v>0</v>
      </c>
      <c r="Y321" s="16">
        <v>0</v>
      </c>
      <c r="Z321" s="16">
        <v>0</v>
      </c>
      <c r="AA321" s="16">
        <v>5840.6134000000002</v>
      </c>
      <c r="AB321" s="26" t="s">
        <v>1777</v>
      </c>
      <c r="AC321" s="16" t="s">
        <v>2187</v>
      </c>
      <c r="AD321" s="16" t="s">
        <v>1789</v>
      </c>
      <c r="AE321" s="16" t="s">
        <v>35</v>
      </c>
      <c r="AF321" s="16" t="b">
        <v>0</v>
      </c>
      <c r="AG321" s="16" t="b">
        <v>0</v>
      </c>
      <c r="AH321" s="16">
        <v>0</v>
      </c>
      <c r="AI321" s="16" t="s">
        <v>1712</v>
      </c>
    </row>
    <row r="322" spans="1:35" x14ac:dyDescent="0.25">
      <c r="A322" s="16" t="s">
        <v>182</v>
      </c>
      <c r="B322" s="26" t="s">
        <v>44</v>
      </c>
      <c r="C322" s="26" t="s">
        <v>44</v>
      </c>
      <c r="D322" s="26" t="s">
        <v>507</v>
      </c>
      <c r="E322" s="16" t="s">
        <v>508</v>
      </c>
      <c r="F322" s="16" t="s">
        <v>298</v>
      </c>
      <c r="G322" s="26">
        <v>72658</v>
      </c>
      <c r="H322" s="16" t="s">
        <v>509</v>
      </c>
      <c r="I322" s="26">
        <v>2016</v>
      </c>
      <c r="J322" s="26" t="s">
        <v>32</v>
      </c>
      <c r="K322" s="26" t="s">
        <v>33</v>
      </c>
      <c r="L322" s="26" t="s">
        <v>41</v>
      </c>
      <c r="M322" s="16">
        <v>373099.58</v>
      </c>
      <c r="N322" s="16">
        <v>373099.58</v>
      </c>
      <c r="O322" s="26">
        <v>0</v>
      </c>
      <c r="P322" s="26">
        <v>0</v>
      </c>
      <c r="Q322" s="26">
        <v>0</v>
      </c>
      <c r="R322" s="26">
        <v>0</v>
      </c>
      <c r="S322" s="16">
        <v>262273.58</v>
      </c>
      <c r="T322" s="16">
        <v>156732.42449999999</v>
      </c>
      <c r="U322" s="16">
        <v>0</v>
      </c>
      <c r="V322" s="16">
        <v>197546.2193</v>
      </c>
      <c r="W322" s="16">
        <v>14909.1486</v>
      </c>
      <c r="X322" s="16">
        <v>0</v>
      </c>
      <c r="Y322" s="16">
        <v>0</v>
      </c>
      <c r="Z322" s="16">
        <v>0</v>
      </c>
      <c r="AA322" s="16">
        <v>3911.7878000000001</v>
      </c>
      <c r="AB322" s="26" t="s">
        <v>1777</v>
      </c>
      <c r="AC322" s="16" t="s">
        <v>2187</v>
      </c>
      <c r="AD322" s="16" t="s">
        <v>1789</v>
      </c>
      <c r="AE322" s="16" t="s">
        <v>35</v>
      </c>
      <c r="AF322" s="16" t="b">
        <v>0</v>
      </c>
      <c r="AG322" s="16" t="b">
        <v>0</v>
      </c>
      <c r="AH322" s="16">
        <v>0</v>
      </c>
      <c r="AI322" s="16" t="s">
        <v>1712</v>
      </c>
    </row>
    <row r="323" spans="1:35" x14ac:dyDescent="0.25">
      <c r="A323" s="16" t="s">
        <v>31</v>
      </c>
      <c r="B323" s="26" t="s">
        <v>31</v>
      </c>
      <c r="C323" s="26" t="s">
        <v>31</v>
      </c>
      <c r="D323" s="26" t="s">
        <v>510</v>
      </c>
      <c r="E323" s="16" t="s">
        <v>511</v>
      </c>
      <c r="F323" s="16" t="s">
        <v>173</v>
      </c>
      <c r="G323" s="26" t="s">
        <v>31</v>
      </c>
      <c r="H323" s="16" t="s">
        <v>31</v>
      </c>
      <c r="I323" s="26">
        <v>2016</v>
      </c>
      <c r="J323" s="26" t="s">
        <v>32</v>
      </c>
      <c r="K323" s="26" t="s">
        <v>33</v>
      </c>
      <c r="L323" s="26" t="s">
        <v>34</v>
      </c>
      <c r="M323" s="16">
        <v>0</v>
      </c>
      <c r="N323" s="16">
        <v>0</v>
      </c>
      <c r="O323" s="26">
        <v>0</v>
      </c>
      <c r="P323" s="26">
        <v>0</v>
      </c>
      <c r="Q323" s="26">
        <v>0</v>
      </c>
      <c r="R323" s="26">
        <v>0</v>
      </c>
      <c r="S323" s="16">
        <v>0</v>
      </c>
      <c r="T323" s="16">
        <v>0</v>
      </c>
      <c r="U323" s="16">
        <v>0</v>
      </c>
      <c r="V323" s="16">
        <v>0</v>
      </c>
      <c r="W323" s="16">
        <v>0</v>
      </c>
      <c r="X323" s="16">
        <v>0</v>
      </c>
      <c r="Y323" s="16">
        <v>0</v>
      </c>
      <c r="Z323" s="16">
        <v>0</v>
      </c>
      <c r="AA323" s="16">
        <v>0</v>
      </c>
      <c r="AB323" s="26" t="s">
        <v>1777</v>
      </c>
      <c r="AC323" s="16" t="s">
        <v>1949</v>
      </c>
      <c r="AD323" s="16" t="s">
        <v>1789</v>
      </c>
      <c r="AE323" s="16" t="s">
        <v>35</v>
      </c>
      <c r="AF323" s="16" t="b">
        <v>0</v>
      </c>
      <c r="AG323" s="16" t="b">
        <v>0</v>
      </c>
      <c r="AH323" s="16">
        <v>0</v>
      </c>
      <c r="AI323" s="16" t="s">
        <v>1712</v>
      </c>
    </row>
    <row r="324" spans="1:35" x14ac:dyDescent="0.25">
      <c r="A324" s="16" t="s">
        <v>174</v>
      </c>
      <c r="B324" s="30" t="s">
        <v>5785</v>
      </c>
      <c r="C324" s="28"/>
      <c r="D324" s="28"/>
      <c r="E324" s="29"/>
      <c r="F324" s="29"/>
      <c r="G324" s="28"/>
      <c r="H324" s="29"/>
      <c r="I324" s="28"/>
      <c r="J324" s="28"/>
      <c r="K324" s="28"/>
      <c r="L324" s="28"/>
      <c r="M324" s="29"/>
      <c r="N324" s="29"/>
      <c r="O324" s="28"/>
      <c r="P324" s="28"/>
      <c r="Q324" s="28"/>
      <c r="R324" s="28"/>
      <c r="S324" s="29"/>
      <c r="T324" s="29"/>
      <c r="U324" s="29"/>
      <c r="V324" s="29"/>
      <c r="W324" s="29"/>
      <c r="X324" s="29"/>
      <c r="Y324" s="29"/>
      <c r="Z324" s="29"/>
      <c r="AA324" s="29"/>
      <c r="AB324" s="28"/>
      <c r="AC324" s="29"/>
      <c r="AD324" s="29"/>
      <c r="AE324" s="29"/>
      <c r="AF324" s="29"/>
      <c r="AG324" s="29"/>
      <c r="AH324" s="29"/>
      <c r="AI324" s="29"/>
    </row>
    <row r="325" spans="1:35" x14ac:dyDescent="0.25">
      <c r="A325" s="16" t="s">
        <v>174</v>
      </c>
      <c r="B325" s="28"/>
      <c r="C325" s="28"/>
      <c r="D325" s="28"/>
      <c r="E325" s="29"/>
      <c r="F325" s="29"/>
      <c r="G325" s="28"/>
      <c r="H325" s="29"/>
      <c r="I325" s="28"/>
      <c r="J325" s="28"/>
      <c r="K325" s="28"/>
      <c r="L325" s="28"/>
      <c r="M325" s="29"/>
      <c r="N325" s="29"/>
      <c r="O325" s="28"/>
      <c r="P325" s="28"/>
      <c r="Q325" s="28"/>
      <c r="R325" s="28"/>
      <c r="S325" s="29"/>
      <c r="T325" s="29"/>
      <c r="U325" s="29"/>
      <c r="V325" s="29"/>
      <c r="W325" s="29"/>
      <c r="X325" s="29"/>
      <c r="Y325" s="29"/>
      <c r="Z325" s="29"/>
      <c r="AA325" s="29"/>
      <c r="AB325" s="28"/>
      <c r="AC325" s="29"/>
      <c r="AD325" s="29"/>
      <c r="AE325" s="29"/>
      <c r="AF325" s="29"/>
      <c r="AG325" s="29"/>
      <c r="AH325" s="29"/>
      <c r="AI325" s="29"/>
    </row>
    <row r="326" spans="1:35" x14ac:dyDescent="0.25">
      <c r="A326" s="16" t="s">
        <v>243</v>
      </c>
      <c r="B326" s="28"/>
      <c r="C326" s="28"/>
      <c r="D326" s="28"/>
      <c r="E326" s="29"/>
      <c r="F326" s="29"/>
      <c r="G326" s="28"/>
      <c r="H326" s="29"/>
      <c r="I326" s="28"/>
      <c r="J326" s="28"/>
      <c r="K326" s="28"/>
      <c r="L326" s="28"/>
      <c r="M326" s="29"/>
      <c r="N326" s="29"/>
      <c r="O326" s="28"/>
      <c r="P326" s="28"/>
      <c r="Q326" s="28"/>
      <c r="R326" s="28"/>
      <c r="S326" s="29"/>
      <c r="T326" s="29"/>
      <c r="U326" s="29"/>
      <c r="V326" s="29"/>
      <c r="W326" s="29"/>
      <c r="X326" s="29"/>
      <c r="Y326" s="29"/>
      <c r="Z326" s="29"/>
      <c r="AA326" s="29"/>
      <c r="AB326" s="28"/>
      <c r="AC326" s="29"/>
      <c r="AD326" s="29"/>
      <c r="AE326" s="29"/>
      <c r="AF326" s="29"/>
      <c r="AG326" s="29"/>
      <c r="AH326" s="29"/>
      <c r="AI326" s="29"/>
    </row>
    <row r="327" spans="1:35" x14ac:dyDescent="0.25">
      <c r="A327" s="16" t="s">
        <v>243</v>
      </c>
      <c r="B327" s="28"/>
      <c r="C327" s="28"/>
      <c r="D327" s="28"/>
      <c r="E327" s="29"/>
      <c r="F327" s="29"/>
      <c r="G327" s="28"/>
      <c r="H327" s="29"/>
      <c r="I327" s="28"/>
      <c r="J327" s="28"/>
      <c r="K327" s="28"/>
      <c r="L327" s="28"/>
      <c r="M327" s="29"/>
      <c r="N327" s="29"/>
      <c r="O327" s="28"/>
      <c r="P327" s="28"/>
      <c r="Q327" s="28"/>
      <c r="R327" s="28"/>
      <c r="S327" s="29"/>
      <c r="T327" s="29"/>
      <c r="U327" s="29"/>
      <c r="V327" s="29"/>
      <c r="W327" s="29"/>
      <c r="X327" s="29"/>
      <c r="Y327" s="29"/>
      <c r="Z327" s="29"/>
      <c r="AA327" s="29"/>
      <c r="AB327" s="28"/>
      <c r="AC327" s="29"/>
      <c r="AD327" s="29"/>
      <c r="AE327" s="29"/>
      <c r="AF327" s="29"/>
      <c r="AG327" s="29"/>
      <c r="AH327" s="29"/>
      <c r="AI327" s="29"/>
    </row>
    <row r="328" spans="1:35" x14ac:dyDescent="0.25">
      <c r="A328" s="16" t="s">
        <v>243</v>
      </c>
      <c r="B328" s="28"/>
      <c r="C328" s="28"/>
      <c r="D328" s="28"/>
      <c r="E328" s="29"/>
      <c r="F328" s="29"/>
      <c r="G328" s="28"/>
      <c r="H328" s="29"/>
      <c r="I328" s="28"/>
      <c r="J328" s="28"/>
      <c r="K328" s="28"/>
      <c r="L328" s="28"/>
      <c r="M328" s="29"/>
      <c r="N328" s="29"/>
      <c r="O328" s="28"/>
      <c r="P328" s="28"/>
      <c r="Q328" s="28"/>
      <c r="R328" s="28"/>
      <c r="S328" s="29"/>
      <c r="T328" s="29"/>
      <c r="U328" s="29"/>
      <c r="V328" s="29"/>
      <c r="W328" s="29"/>
      <c r="X328" s="29"/>
      <c r="Y328" s="29"/>
      <c r="Z328" s="29"/>
      <c r="AA328" s="29"/>
      <c r="AB328" s="28"/>
      <c r="AC328" s="29"/>
      <c r="AD328" s="29"/>
      <c r="AE328" s="29"/>
      <c r="AF328" s="29"/>
      <c r="AG328" s="29"/>
      <c r="AH328" s="29"/>
      <c r="AI328" s="29"/>
    </row>
    <row r="329" spans="1:35" x14ac:dyDescent="0.25">
      <c r="A329" s="16" t="s">
        <v>31</v>
      </c>
      <c r="B329" s="26" t="s">
        <v>31</v>
      </c>
      <c r="C329" s="26" t="s">
        <v>31</v>
      </c>
      <c r="D329" s="26" t="s">
        <v>512</v>
      </c>
      <c r="E329" s="16" t="s">
        <v>513</v>
      </c>
      <c r="F329" s="16" t="s">
        <v>173</v>
      </c>
      <c r="G329" s="26" t="s">
        <v>31</v>
      </c>
      <c r="H329" s="16" t="s">
        <v>31</v>
      </c>
      <c r="I329" s="26">
        <v>2016</v>
      </c>
      <c r="J329" s="26" t="s">
        <v>32</v>
      </c>
      <c r="K329" s="26" t="s">
        <v>33</v>
      </c>
      <c r="L329" s="26" t="s">
        <v>34</v>
      </c>
      <c r="M329" s="16">
        <v>0</v>
      </c>
      <c r="N329" s="16">
        <v>0</v>
      </c>
      <c r="O329" s="26">
        <v>0</v>
      </c>
      <c r="P329" s="26">
        <v>0</v>
      </c>
      <c r="Q329" s="26">
        <v>0</v>
      </c>
      <c r="R329" s="26">
        <v>0</v>
      </c>
      <c r="S329" s="16">
        <v>0</v>
      </c>
      <c r="T329" s="16">
        <v>0</v>
      </c>
      <c r="U329" s="16">
        <v>0</v>
      </c>
      <c r="V329" s="16">
        <v>0</v>
      </c>
      <c r="W329" s="16">
        <v>0</v>
      </c>
      <c r="X329" s="16">
        <v>0</v>
      </c>
      <c r="Y329" s="16">
        <v>0</v>
      </c>
      <c r="Z329" s="16">
        <v>0</v>
      </c>
      <c r="AA329" s="16">
        <v>0</v>
      </c>
      <c r="AB329" s="26" t="s">
        <v>1777</v>
      </c>
      <c r="AC329" s="16" t="s">
        <v>2187</v>
      </c>
      <c r="AD329" s="16" t="s">
        <v>1789</v>
      </c>
      <c r="AE329" s="16" t="s">
        <v>82</v>
      </c>
      <c r="AF329" s="16" t="b">
        <v>0</v>
      </c>
      <c r="AG329" s="16" t="b">
        <v>0</v>
      </c>
      <c r="AH329" s="16">
        <v>0</v>
      </c>
      <c r="AI329" s="16" t="s">
        <v>2289</v>
      </c>
    </row>
    <row r="330" spans="1:35" x14ac:dyDescent="0.25">
      <c r="A330" s="16" t="s">
        <v>416</v>
      </c>
      <c r="B330" s="30" t="s">
        <v>5785</v>
      </c>
      <c r="C330" s="28"/>
      <c r="D330" s="28"/>
      <c r="E330" s="29"/>
      <c r="F330" s="29"/>
      <c r="G330" s="28"/>
      <c r="H330" s="29"/>
      <c r="I330" s="28"/>
      <c r="J330" s="28"/>
      <c r="K330" s="28"/>
      <c r="L330" s="28"/>
      <c r="M330" s="29"/>
      <c r="N330" s="29"/>
      <c r="O330" s="28"/>
      <c r="P330" s="28"/>
      <c r="Q330" s="28"/>
      <c r="R330" s="28"/>
      <c r="S330" s="29"/>
      <c r="T330" s="29"/>
      <c r="U330" s="29"/>
      <c r="V330" s="29"/>
      <c r="W330" s="29"/>
      <c r="X330" s="29"/>
      <c r="Y330" s="29"/>
      <c r="Z330" s="29"/>
      <c r="AA330" s="29"/>
      <c r="AB330" s="28"/>
      <c r="AC330" s="29"/>
      <c r="AD330" s="29"/>
      <c r="AE330" s="29"/>
      <c r="AF330" s="29"/>
      <c r="AG330" s="29"/>
      <c r="AH330" s="29"/>
      <c r="AI330" s="29"/>
    </row>
    <row r="331" spans="1:35" x14ac:dyDescent="0.25">
      <c r="A331" s="16" t="s">
        <v>416</v>
      </c>
      <c r="B331" s="28"/>
      <c r="C331" s="28"/>
      <c r="D331" s="28"/>
      <c r="E331" s="29"/>
      <c r="F331" s="29"/>
      <c r="G331" s="28"/>
      <c r="H331" s="29"/>
      <c r="I331" s="28"/>
      <c r="J331" s="28"/>
      <c r="K331" s="28"/>
      <c r="L331" s="28"/>
      <c r="M331" s="29"/>
      <c r="N331" s="29"/>
      <c r="O331" s="28"/>
      <c r="P331" s="28"/>
      <c r="Q331" s="28"/>
      <c r="R331" s="28"/>
      <c r="S331" s="29"/>
      <c r="T331" s="29"/>
      <c r="U331" s="29"/>
      <c r="V331" s="29"/>
      <c r="W331" s="29"/>
      <c r="X331" s="29"/>
      <c r="Y331" s="29"/>
      <c r="Z331" s="29"/>
      <c r="AA331" s="29"/>
      <c r="AB331" s="28"/>
      <c r="AC331" s="29"/>
      <c r="AD331" s="29"/>
      <c r="AE331" s="29"/>
      <c r="AF331" s="29"/>
      <c r="AG331" s="29"/>
      <c r="AH331" s="29"/>
      <c r="AI331" s="29"/>
    </row>
    <row r="332" spans="1:35" x14ac:dyDescent="0.25">
      <c r="A332" s="16" t="s">
        <v>416</v>
      </c>
      <c r="B332" s="28"/>
      <c r="C332" s="28"/>
      <c r="D332" s="28"/>
      <c r="E332" s="29"/>
      <c r="F332" s="29"/>
      <c r="G332" s="28"/>
      <c r="H332" s="29"/>
      <c r="I332" s="28"/>
      <c r="J332" s="28"/>
      <c r="K332" s="28"/>
      <c r="L332" s="28"/>
      <c r="M332" s="29"/>
      <c r="N332" s="29"/>
      <c r="O332" s="28"/>
      <c r="P332" s="28"/>
      <c r="Q332" s="28"/>
      <c r="R332" s="28"/>
      <c r="S332" s="29"/>
      <c r="T332" s="29"/>
      <c r="U332" s="29"/>
      <c r="V332" s="29"/>
      <c r="W332" s="29"/>
      <c r="X332" s="29"/>
      <c r="Y332" s="29"/>
      <c r="Z332" s="29"/>
      <c r="AA332" s="29"/>
      <c r="AB332" s="28"/>
      <c r="AC332" s="29"/>
      <c r="AD332" s="29"/>
      <c r="AE332" s="29"/>
      <c r="AF332" s="29"/>
      <c r="AG332" s="29"/>
      <c r="AH332" s="29"/>
      <c r="AI332" s="29"/>
    </row>
    <row r="333" spans="1:35" x14ac:dyDescent="0.25">
      <c r="A333" s="16" t="s">
        <v>416</v>
      </c>
      <c r="B333" s="28"/>
      <c r="C333" s="28"/>
      <c r="D333" s="28"/>
      <c r="E333" s="29"/>
      <c r="F333" s="29"/>
      <c r="G333" s="28"/>
      <c r="H333" s="29"/>
      <c r="I333" s="28"/>
      <c r="J333" s="28"/>
      <c r="K333" s="28"/>
      <c r="L333" s="28"/>
      <c r="M333" s="29"/>
      <c r="N333" s="29"/>
      <c r="O333" s="28"/>
      <c r="P333" s="28"/>
      <c r="Q333" s="28"/>
      <c r="R333" s="28"/>
      <c r="S333" s="29"/>
      <c r="T333" s="29"/>
      <c r="U333" s="29"/>
      <c r="V333" s="29"/>
      <c r="W333" s="29"/>
      <c r="X333" s="29"/>
      <c r="Y333" s="29"/>
      <c r="Z333" s="29"/>
      <c r="AA333" s="29"/>
      <c r="AB333" s="28"/>
      <c r="AC333" s="29"/>
      <c r="AD333" s="29"/>
      <c r="AE333" s="29"/>
      <c r="AF333" s="29"/>
      <c r="AG333" s="29"/>
      <c r="AH333" s="29"/>
      <c r="AI333" s="29"/>
    </row>
    <row r="334" spans="1:35" x14ac:dyDescent="0.25">
      <c r="A334" s="16" t="s">
        <v>31</v>
      </c>
      <c r="B334" s="26" t="s">
        <v>31</v>
      </c>
      <c r="C334" s="26" t="s">
        <v>31</v>
      </c>
      <c r="D334" s="26" t="s">
        <v>514</v>
      </c>
      <c r="E334" s="16" t="s">
        <v>515</v>
      </c>
      <c r="F334" s="16" t="s">
        <v>298</v>
      </c>
      <c r="G334" s="26" t="s">
        <v>31</v>
      </c>
      <c r="H334" s="16" t="s">
        <v>31</v>
      </c>
      <c r="I334" s="26">
        <v>2016</v>
      </c>
      <c r="J334" s="26" t="s">
        <v>32</v>
      </c>
      <c r="K334" s="26" t="s">
        <v>33</v>
      </c>
      <c r="L334" s="26" t="s">
        <v>34</v>
      </c>
      <c r="M334" s="16">
        <v>0</v>
      </c>
      <c r="N334" s="16">
        <v>0</v>
      </c>
      <c r="O334" s="26">
        <v>0</v>
      </c>
      <c r="P334" s="26">
        <v>0</v>
      </c>
      <c r="Q334" s="26">
        <v>0</v>
      </c>
      <c r="R334" s="26">
        <v>0</v>
      </c>
      <c r="S334" s="16">
        <v>0</v>
      </c>
      <c r="T334" s="16">
        <v>0</v>
      </c>
      <c r="U334" s="16">
        <v>0</v>
      </c>
      <c r="V334" s="16">
        <v>0</v>
      </c>
      <c r="W334" s="16">
        <v>0</v>
      </c>
      <c r="X334" s="16">
        <v>0</v>
      </c>
      <c r="Y334" s="16">
        <v>0</v>
      </c>
      <c r="Z334" s="16">
        <v>0</v>
      </c>
      <c r="AA334" s="16">
        <v>0</v>
      </c>
      <c r="AB334" s="26" t="s">
        <v>1777</v>
      </c>
      <c r="AC334" s="16" t="s">
        <v>1949</v>
      </c>
      <c r="AD334" s="16" t="s">
        <v>1789</v>
      </c>
      <c r="AE334" s="16" t="s">
        <v>82</v>
      </c>
      <c r="AF334" s="16" t="b">
        <v>0</v>
      </c>
      <c r="AG334" s="16" t="b">
        <v>0</v>
      </c>
      <c r="AH334" s="16">
        <v>0</v>
      </c>
      <c r="AI334" s="16" t="s">
        <v>1712</v>
      </c>
    </row>
    <row r="335" spans="1:35" x14ac:dyDescent="0.25">
      <c r="A335" s="16" t="s">
        <v>306</v>
      </c>
      <c r="B335" s="26" t="s">
        <v>44</v>
      </c>
      <c r="C335" s="26" t="s">
        <v>44</v>
      </c>
      <c r="D335" s="26" t="s">
        <v>514</v>
      </c>
      <c r="E335" s="16" t="s">
        <v>515</v>
      </c>
      <c r="F335" s="16" t="s">
        <v>298</v>
      </c>
      <c r="G335" s="26">
        <v>69668</v>
      </c>
      <c r="H335" s="16" t="s">
        <v>516</v>
      </c>
      <c r="I335" s="26">
        <v>2016</v>
      </c>
      <c r="J335" s="26" t="s">
        <v>32</v>
      </c>
      <c r="K335" s="26" t="s">
        <v>33</v>
      </c>
      <c r="L335" s="26" t="s">
        <v>41</v>
      </c>
      <c r="M335" s="16">
        <v>666972.19999999995</v>
      </c>
      <c r="N335" s="16">
        <v>666972.19999999995</v>
      </c>
      <c r="O335" s="26">
        <v>0</v>
      </c>
      <c r="P335" s="26">
        <v>0</v>
      </c>
      <c r="Q335" s="26">
        <v>0</v>
      </c>
      <c r="R335" s="26">
        <v>0</v>
      </c>
      <c r="S335" s="16">
        <v>735833.2</v>
      </c>
      <c r="T335" s="16">
        <v>43321.313499999997</v>
      </c>
      <c r="U335" s="16">
        <v>0</v>
      </c>
      <c r="V335" s="16">
        <v>527446.7058</v>
      </c>
      <c r="W335" s="16">
        <v>30288.318200000002</v>
      </c>
      <c r="X335" s="16">
        <v>0</v>
      </c>
      <c r="Y335" s="16">
        <v>0</v>
      </c>
      <c r="Z335" s="16">
        <v>33393.748200000002</v>
      </c>
      <c r="AA335" s="16">
        <v>32522.114699999998</v>
      </c>
      <c r="AB335" s="26" t="s">
        <v>1777</v>
      </c>
      <c r="AC335" s="16" t="s">
        <v>1949</v>
      </c>
      <c r="AD335" s="16" t="s">
        <v>1789</v>
      </c>
      <c r="AE335" s="16" t="s">
        <v>82</v>
      </c>
      <c r="AF335" s="16" t="b">
        <v>0</v>
      </c>
      <c r="AG335" s="16" t="b">
        <v>0</v>
      </c>
      <c r="AH335" s="16">
        <v>0</v>
      </c>
      <c r="AI335" s="16" t="s">
        <v>1712</v>
      </c>
    </row>
    <row r="336" spans="1:35" x14ac:dyDescent="0.25">
      <c r="A336" s="16" t="s">
        <v>306</v>
      </c>
      <c r="B336" s="26" t="s">
        <v>44</v>
      </c>
      <c r="C336" s="26" t="s">
        <v>44</v>
      </c>
      <c r="D336" s="26" t="s">
        <v>514</v>
      </c>
      <c r="E336" s="16" t="s">
        <v>515</v>
      </c>
      <c r="F336" s="16" t="s">
        <v>298</v>
      </c>
      <c r="G336" s="26">
        <v>73411</v>
      </c>
      <c r="H336" s="16" t="s">
        <v>516</v>
      </c>
      <c r="I336" s="26">
        <v>2016</v>
      </c>
      <c r="J336" s="26" t="s">
        <v>32</v>
      </c>
      <c r="K336" s="26" t="s">
        <v>33</v>
      </c>
      <c r="L336" s="26" t="s">
        <v>41</v>
      </c>
      <c r="M336" s="16">
        <v>208179</v>
      </c>
      <c r="N336" s="16">
        <v>208179</v>
      </c>
      <c r="O336" s="26">
        <v>0</v>
      </c>
      <c r="P336" s="26">
        <v>0</v>
      </c>
      <c r="Q336" s="26">
        <v>0</v>
      </c>
      <c r="R336" s="26">
        <v>0</v>
      </c>
      <c r="S336" s="16">
        <v>0</v>
      </c>
      <c r="T336" s="16">
        <v>12612.2168</v>
      </c>
      <c r="U336" s="16">
        <v>0</v>
      </c>
      <c r="V336" s="16">
        <v>165640.26149999999</v>
      </c>
      <c r="W336" s="16">
        <v>8670.8700000000008</v>
      </c>
      <c r="X336" s="16">
        <v>0</v>
      </c>
      <c r="Y336" s="16">
        <v>0</v>
      </c>
      <c r="Z336" s="16">
        <v>13287.862999999999</v>
      </c>
      <c r="AA336" s="16">
        <v>7967.7888000000003</v>
      </c>
      <c r="AB336" s="26" t="s">
        <v>1777</v>
      </c>
      <c r="AC336" s="16" t="s">
        <v>1949</v>
      </c>
      <c r="AD336" s="16" t="s">
        <v>1789</v>
      </c>
      <c r="AE336" s="16" t="s">
        <v>82</v>
      </c>
      <c r="AF336" s="16" t="b">
        <v>0</v>
      </c>
      <c r="AG336" s="16" t="b">
        <v>0</v>
      </c>
      <c r="AH336" s="16">
        <v>0</v>
      </c>
      <c r="AI336" s="16" t="s">
        <v>1712</v>
      </c>
    </row>
    <row r="337" spans="1:35" x14ac:dyDescent="0.25">
      <c r="A337" s="16" t="s">
        <v>75</v>
      </c>
      <c r="B337" s="26" t="s">
        <v>40</v>
      </c>
      <c r="C337" s="26" t="s">
        <v>40</v>
      </c>
      <c r="D337" s="26" t="s">
        <v>514</v>
      </c>
      <c r="E337" s="16" t="s">
        <v>515</v>
      </c>
      <c r="F337" s="16" t="s">
        <v>298</v>
      </c>
      <c r="G337" s="26" t="s">
        <v>517</v>
      </c>
      <c r="H337" s="16" t="s">
        <v>518</v>
      </c>
      <c r="I337" s="26">
        <v>2016</v>
      </c>
      <c r="J337" s="26" t="s">
        <v>32</v>
      </c>
      <c r="K337" s="26" t="s">
        <v>33</v>
      </c>
      <c r="L337" s="26" t="s">
        <v>41</v>
      </c>
      <c r="M337" s="16">
        <v>15288.42</v>
      </c>
      <c r="N337" s="16">
        <v>15288.42</v>
      </c>
      <c r="O337" s="26">
        <v>0</v>
      </c>
      <c r="P337" s="26">
        <v>15288.42</v>
      </c>
      <c r="Q337" s="26">
        <v>0</v>
      </c>
      <c r="R337" s="26">
        <v>0</v>
      </c>
      <c r="S337" s="16">
        <v>0</v>
      </c>
      <c r="T337" s="16">
        <v>0</v>
      </c>
      <c r="U337" s="16">
        <v>0</v>
      </c>
      <c r="V337" s="16">
        <v>15288.42</v>
      </c>
      <c r="W337" s="16">
        <v>0</v>
      </c>
      <c r="X337" s="16">
        <v>0</v>
      </c>
      <c r="Y337" s="16">
        <v>0</v>
      </c>
      <c r="Z337" s="16">
        <v>0</v>
      </c>
      <c r="AA337" s="16">
        <v>0</v>
      </c>
      <c r="AB337" s="26" t="s">
        <v>1777</v>
      </c>
      <c r="AC337" s="16" t="s">
        <v>1949</v>
      </c>
      <c r="AD337" s="16" t="s">
        <v>1789</v>
      </c>
      <c r="AE337" s="16" t="s">
        <v>82</v>
      </c>
      <c r="AF337" s="16" t="b">
        <v>0</v>
      </c>
      <c r="AG337" s="16" t="b">
        <v>0</v>
      </c>
      <c r="AH337" s="16">
        <v>0</v>
      </c>
      <c r="AI337" s="16" t="s">
        <v>1712</v>
      </c>
    </row>
    <row r="338" spans="1:35" x14ac:dyDescent="0.25">
      <c r="A338" s="16" t="s">
        <v>31</v>
      </c>
      <c r="B338" s="26" t="s">
        <v>31</v>
      </c>
      <c r="C338" s="26" t="s">
        <v>31</v>
      </c>
      <c r="D338" s="26" t="s">
        <v>519</v>
      </c>
      <c r="E338" s="16" t="s">
        <v>520</v>
      </c>
      <c r="F338" s="16" t="s">
        <v>103</v>
      </c>
      <c r="G338" s="26" t="s">
        <v>31</v>
      </c>
      <c r="H338" s="16" t="s">
        <v>31</v>
      </c>
      <c r="I338" s="26">
        <v>2016</v>
      </c>
      <c r="J338" s="26" t="s">
        <v>32</v>
      </c>
      <c r="K338" s="26" t="s">
        <v>33</v>
      </c>
      <c r="L338" s="26" t="s">
        <v>34</v>
      </c>
      <c r="M338" s="16">
        <v>0</v>
      </c>
      <c r="N338" s="16">
        <v>0</v>
      </c>
      <c r="O338" s="26">
        <v>0</v>
      </c>
      <c r="P338" s="26">
        <v>0</v>
      </c>
      <c r="Q338" s="26">
        <v>0</v>
      </c>
      <c r="R338" s="26">
        <v>0</v>
      </c>
      <c r="S338" s="16">
        <v>0</v>
      </c>
      <c r="T338" s="16">
        <v>0</v>
      </c>
      <c r="U338" s="16">
        <v>0</v>
      </c>
      <c r="V338" s="16">
        <v>0</v>
      </c>
      <c r="W338" s="16">
        <v>0</v>
      </c>
      <c r="X338" s="16">
        <v>0</v>
      </c>
      <c r="Y338" s="16">
        <v>0</v>
      </c>
      <c r="Z338" s="16">
        <v>0</v>
      </c>
      <c r="AA338" s="16">
        <v>0</v>
      </c>
      <c r="AB338" s="26" t="s">
        <v>1777</v>
      </c>
      <c r="AC338" s="16" t="s">
        <v>2171</v>
      </c>
      <c r="AD338" s="16" t="s">
        <v>1779</v>
      </c>
      <c r="AE338" s="16" t="s">
        <v>330</v>
      </c>
      <c r="AF338" s="16" t="b">
        <v>0</v>
      </c>
      <c r="AG338" s="16" t="b">
        <v>0</v>
      </c>
      <c r="AH338" s="16">
        <v>0</v>
      </c>
      <c r="AI338" s="16" t="s">
        <v>1869</v>
      </c>
    </row>
    <row r="339" spans="1:35" x14ac:dyDescent="0.25">
      <c r="A339" s="16" t="s">
        <v>522</v>
      </c>
      <c r="B339" s="26" t="s">
        <v>375</v>
      </c>
      <c r="C339" s="26" t="s">
        <v>375</v>
      </c>
      <c r="D339" s="26" t="s">
        <v>519</v>
      </c>
      <c r="E339" s="16" t="s">
        <v>520</v>
      </c>
      <c r="F339" s="16" t="s">
        <v>103</v>
      </c>
      <c r="G339" s="26">
        <v>69974</v>
      </c>
      <c r="H339" s="16" t="s">
        <v>521</v>
      </c>
      <c r="I339" s="26">
        <v>2016</v>
      </c>
      <c r="J339" s="26" t="s">
        <v>32</v>
      </c>
      <c r="K339" s="26" t="s">
        <v>33</v>
      </c>
      <c r="L339" s="26" t="s">
        <v>41</v>
      </c>
      <c r="M339" s="16">
        <v>187210</v>
      </c>
      <c r="N339" s="16">
        <v>187210</v>
      </c>
      <c r="O339" s="26">
        <v>0</v>
      </c>
      <c r="P339" s="26">
        <v>0</v>
      </c>
      <c r="Q339" s="26">
        <v>0</v>
      </c>
      <c r="R339" s="26">
        <v>0</v>
      </c>
      <c r="S339" s="16">
        <v>187210</v>
      </c>
      <c r="T339" s="16">
        <v>0</v>
      </c>
      <c r="U339" s="16">
        <v>124024</v>
      </c>
      <c r="V339" s="16">
        <v>0</v>
      </c>
      <c r="W339" s="16">
        <v>51396</v>
      </c>
      <c r="X339" s="16">
        <v>0</v>
      </c>
      <c r="Y339" s="16">
        <v>0</v>
      </c>
      <c r="Z339" s="16">
        <v>7687.0001000000002</v>
      </c>
      <c r="AA339" s="16">
        <v>4103.0001000000002</v>
      </c>
      <c r="AB339" s="26" t="s">
        <v>1777</v>
      </c>
      <c r="AC339" s="16" t="s">
        <v>2171</v>
      </c>
      <c r="AD339" s="16" t="s">
        <v>1779</v>
      </c>
      <c r="AE339" s="16" t="s">
        <v>330</v>
      </c>
      <c r="AF339" s="16" t="b">
        <v>0</v>
      </c>
      <c r="AG339" s="16" t="b">
        <v>0</v>
      </c>
      <c r="AH339" s="16">
        <v>0</v>
      </c>
      <c r="AI339" s="16" t="s">
        <v>1869</v>
      </c>
    </row>
    <row r="340" spans="1:35" x14ac:dyDescent="0.25">
      <c r="A340" s="16" t="s">
        <v>31</v>
      </c>
      <c r="B340" s="26" t="s">
        <v>31</v>
      </c>
      <c r="C340" s="26" t="s">
        <v>31</v>
      </c>
      <c r="D340" s="26" t="s">
        <v>523</v>
      </c>
      <c r="E340" s="16" t="s">
        <v>524</v>
      </c>
      <c r="F340" s="16" t="s">
        <v>103</v>
      </c>
      <c r="G340" s="26" t="s">
        <v>31</v>
      </c>
      <c r="H340" s="16" t="s">
        <v>31</v>
      </c>
      <c r="I340" s="26">
        <v>2016</v>
      </c>
      <c r="J340" s="26" t="s">
        <v>32</v>
      </c>
      <c r="K340" s="26" t="s">
        <v>33</v>
      </c>
      <c r="L340" s="26" t="s">
        <v>34</v>
      </c>
      <c r="M340" s="16">
        <v>0</v>
      </c>
      <c r="N340" s="16">
        <v>0</v>
      </c>
      <c r="O340" s="26">
        <v>0</v>
      </c>
      <c r="P340" s="26">
        <v>0</v>
      </c>
      <c r="Q340" s="26">
        <v>0</v>
      </c>
      <c r="R340" s="26">
        <v>0</v>
      </c>
      <c r="S340" s="16">
        <v>0</v>
      </c>
      <c r="T340" s="16">
        <v>0</v>
      </c>
      <c r="U340" s="16">
        <v>0</v>
      </c>
      <c r="V340" s="16">
        <v>0</v>
      </c>
      <c r="W340" s="16">
        <v>0</v>
      </c>
      <c r="X340" s="16">
        <v>0</v>
      </c>
      <c r="Y340" s="16">
        <v>0</v>
      </c>
      <c r="Z340" s="16">
        <v>0</v>
      </c>
      <c r="AA340" s="16">
        <v>0</v>
      </c>
      <c r="AB340" s="26" t="s">
        <v>1777</v>
      </c>
      <c r="AC340" s="16" t="s">
        <v>2171</v>
      </c>
      <c r="AD340" s="16" t="s">
        <v>1789</v>
      </c>
      <c r="AE340" s="16" t="s">
        <v>82</v>
      </c>
      <c r="AF340" s="16" t="b">
        <v>0</v>
      </c>
      <c r="AG340" s="16" t="b">
        <v>0</v>
      </c>
      <c r="AH340" s="16">
        <v>0</v>
      </c>
      <c r="AI340" s="16" t="s">
        <v>2088</v>
      </c>
    </row>
    <row r="341" spans="1:35" x14ac:dyDescent="0.25">
      <c r="A341" s="16" t="s">
        <v>106</v>
      </c>
      <c r="B341" s="30" t="s">
        <v>5785</v>
      </c>
      <c r="C341" s="28"/>
      <c r="D341" s="28"/>
      <c r="E341" s="29"/>
      <c r="F341" s="29"/>
      <c r="G341" s="28"/>
      <c r="H341" s="29"/>
      <c r="I341" s="28"/>
      <c r="J341" s="28"/>
      <c r="K341" s="28"/>
      <c r="L341" s="28"/>
      <c r="M341" s="29"/>
      <c r="N341" s="29"/>
      <c r="O341" s="28"/>
      <c r="P341" s="28"/>
      <c r="Q341" s="28"/>
      <c r="R341" s="28"/>
      <c r="S341" s="29"/>
      <c r="T341" s="29"/>
      <c r="U341" s="29"/>
      <c r="V341" s="29"/>
      <c r="W341" s="29"/>
      <c r="X341" s="29"/>
      <c r="Y341" s="29"/>
      <c r="Z341" s="29"/>
      <c r="AA341" s="29"/>
      <c r="AB341" s="28"/>
      <c r="AC341" s="29"/>
      <c r="AD341" s="29"/>
      <c r="AE341" s="29"/>
      <c r="AF341" s="29"/>
      <c r="AG341" s="29"/>
      <c r="AH341" s="29"/>
      <c r="AI341" s="29"/>
    </row>
    <row r="342" spans="1:35" x14ac:dyDescent="0.25">
      <c r="A342" s="16" t="s">
        <v>106</v>
      </c>
      <c r="B342" s="28"/>
      <c r="C342" s="28"/>
      <c r="D342" s="28"/>
      <c r="E342" s="29"/>
      <c r="F342" s="29"/>
      <c r="G342" s="28"/>
      <c r="H342" s="29"/>
      <c r="I342" s="28"/>
      <c r="J342" s="28"/>
      <c r="K342" s="28"/>
      <c r="L342" s="28"/>
      <c r="M342" s="29"/>
      <c r="N342" s="29"/>
      <c r="O342" s="28"/>
      <c r="P342" s="28"/>
      <c r="Q342" s="28"/>
      <c r="R342" s="28"/>
      <c r="S342" s="29"/>
      <c r="T342" s="29"/>
      <c r="U342" s="29"/>
      <c r="V342" s="29"/>
      <c r="W342" s="29"/>
      <c r="X342" s="29"/>
      <c r="Y342" s="29"/>
      <c r="Z342" s="29"/>
      <c r="AA342" s="29"/>
      <c r="AB342" s="28"/>
      <c r="AC342" s="29"/>
      <c r="AD342" s="29"/>
      <c r="AE342" s="29"/>
      <c r="AF342" s="29"/>
      <c r="AG342" s="29"/>
      <c r="AH342" s="29"/>
      <c r="AI342" s="29"/>
    </row>
    <row r="343" spans="1:35" x14ac:dyDescent="0.25">
      <c r="A343" s="16" t="s">
        <v>31</v>
      </c>
      <c r="B343" s="26" t="s">
        <v>31</v>
      </c>
      <c r="C343" s="26" t="s">
        <v>31</v>
      </c>
      <c r="D343" s="26" t="s">
        <v>525</v>
      </c>
      <c r="E343" s="16" t="s">
        <v>526</v>
      </c>
      <c r="F343" s="16" t="s">
        <v>64</v>
      </c>
      <c r="G343" s="26" t="s">
        <v>31</v>
      </c>
      <c r="H343" s="16" t="s">
        <v>31</v>
      </c>
      <c r="I343" s="26">
        <v>2016</v>
      </c>
      <c r="J343" s="26" t="s">
        <v>32</v>
      </c>
      <c r="K343" s="26" t="s">
        <v>33</v>
      </c>
      <c r="L343" s="26" t="s">
        <v>34</v>
      </c>
      <c r="M343" s="16">
        <v>0</v>
      </c>
      <c r="N343" s="16">
        <v>0</v>
      </c>
      <c r="O343" s="26">
        <v>0</v>
      </c>
      <c r="P343" s="26">
        <v>0</v>
      </c>
      <c r="Q343" s="26">
        <v>0</v>
      </c>
      <c r="R343" s="26">
        <v>0</v>
      </c>
      <c r="S343" s="16">
        <v>0</v>
      </c>
      <c r="T343" s="16">
        <v>0</v>
      </c>
      <c r="U343" s="16">
        <v>0</v>
      </c>
      <c r="V343" s="16">
        <v>0</v>
      </c>
      <c r="W343" s="16">
        <v>0</v>
      </c>
      <c r="X343" s="16">
        <v>0</v>
      </c>
      <c r="Y343" s="16">
        <v>0</v>
      </c>
      <c r="Z343" s="16">
        <v>0</v>
      </c>
      <c r="AA343" s="16">
        <v>0</v>
      </c>
      <c r="AB343" s="26" t="s">
        <v>1777</v>
      </c>
      <c r="AC343" s="16" t="s">
        <v>1778</v>
      </c>
      <c r="AD343" s="16" t="s">
        <v>1779</v>
      </c>
      <c r="AE343" s="16" t="s">
        <v>330</v>
      </c>
      <c r="AF343" s="16" t="b">
        <v>0</v>
      </c>
      <c r="AG343" s="16" t="b">
        <v>0</v>
      </c>
      <c r="AH343" s="16">
        <v>0</v>
      </c>
      <c r="AI343" s="16" t="s">
        <v>1869</v>
      </c>
    </row>
    <row r="344" spans="1:35" x14ac:dyDescent="0.25">
      <c r="A344" s="16" t="s">
        <v>66</v>
      </c>
      <c r="B344" s="30" t="s">
        <v>5785</v>
      </c>
      <c r="C344" s="28"/>
      <c r="D344" s="28"/>
      <c r="E344" s="29"/>
      <c r="F344" s="29"/>
      <c r="G344" s="28"/>
      <c r="H344" s="29"/>
      <c r="I344" s="28"/>
      <c r="J344" s="28"/>
      <c r="K344" s="28"/>
      <c r="L344" s="28"/>
      <c r="M344" s="29"/>
      <c r="N344" s="29"/>
      <c r="O344" s="28"/>
      <c r="P344" s="28"/>
      <c r="Q344" s="28"/>
      <c r="R344" s="28"/>
      <c r="S344" s="29"/>
      <c r="T344" s="29"/>
      <c r="U344" s="29"/>
      <c r="V344" s="29"/>
      <c r="W344" s="29"/>
      <c r="X344" s="29"/>
      <c r="Y344" s="29"/>
      <c r="Z344" s="29"/>
      <c r="AA344" s="29"/>
      <c r="AB344" s="28"/>
      <c r="AC344" s="29"/>
      <c r="AD344" s="29"/>
      <c r="AE344" s="29"/>
      <c r="AF344" s="29"/>
      <c r="AG344" s="29"/>
      <c r="AH344" s="29"/>
      <c r="AI344" s="29"/>
    </row>
    <row r="345" spans="1:35" x14ac:dyDescent="0.25">
      <c r="A345" s="16" t="s">
        <v>66</v>
      </c>
      <c r="B345" s="28"/>
      <c r="C345" s="28"/>
      <c r="D345" s="28"/>
      <c r="E345" s="29"/>
      <c r="F345" s="29"/>
      <c r="G345" s="28"/>
      <c r="H345" s="29"/>
      <c r="I345" s="28"/>
      <c r="J345" s="28"/>
      <c r="K345" s="28"/>
      <c r="L345" s="28"/>
      <c r="M345" s="29"/>
      <c r="N345" s="29"/>
      <c r="O345" s="28"/>
      <c r="P345" s="28"/>
      <c r="Q345" s="28"/>
      <c r="R345" s="28"/>
      <c r="S345" s="29"/>
      <c r="T345" s="29"/>
      <c r="U345" s="29"/>
      <c r="V345" s="29"/>
      <c r="W345" s="29"/>
      <c r="X345" s="29"/>
      <c r="Y345" s="29"/>
      <c r="Z345" s="29"/>
      <c r="AA345" s="29"/>
      <c r="AB345" s="28"/>
      <c r="AC345" s="29"/>
      <c r="AD345" s="29"/>
      <c r="AE345" s="29"/>
      <c r="AF345" s="29"/>
      <c r="AG345" s="29"/>
      <c r="AH345" s="29"/>
      <c r="AI345" s="29"/>
    </row>
    <row r="346" spans="1:35" x14ac:dyDescent="0.25">
      <c r="A346" s="16" t="s">
        <v>31</v>
      </c>
      <c r="B346" s="26" t="s">
        <v>31</v>
      </c>
      <c r="C346" s="26" t="s">
        <v>31</v>
      </c>
      <c r="D346" s="26" t="s">
        <v>527</v>
      </c>
      <c r="E346" s="16" t="s">
        <v>528</v>
      </c>
      <c r="F346" s="16" t="s">
        <v>298</v>
      </c>
      <c r="G346" s="26" t="s">
        <v>31</v>
      </c>
      <c r="H346" s="16" t="s">
        <v>31</v>
      </c>
      <c r="I346" s="26">
        <v>2016</v>
      </c>
      <c r="J346" s="26" t="s">
        <v>32</v>
      </c>
      <c r="K346" s="26" t="s">
        <v>33</v>
      </c>
      <c r="L346" s="26" t="s">
        <v>34</v>
      </c>
      <c r="M346" s="16">
        <v>0</v>
      </c>
      <c r="N346" s="16">
        <v>0</v>
      </c>
      <c r="O346" s="26">
        <v>0</v>
      </c>
      <c r="P346" s="26">
        <v>0</v>
      </c>
      <c r="Q346" s="26">
        <v>0</v>
      </c>
      <c r="R346" s="26">
        <v>0</v>
      </c>
      <c r="S346" s="16">
        <v>0</v>
      </c>
      <c r="T346" s="16">
        <v>0</v>
      </c>
      <c r="U346" s="16">
        <v>0</v>
      </c>
      <c r="V346" s="16">
        <v>0</v>
      </c>
      <c r="W346" s="16">
        <v>0</v>
      </c>
      <c r="X346" s="16">
        <v>0</v>
      </c>
      <c r="Y346" s="16">
        <v>0</v>
      </c>
      <c r="Z346" s="16">
        <v>0</v>
      </c>
      <c r="AA346" s="16">
        <v>0</v>
      </c>
      <c r="AB346" s="26" t="s">
        <v>1777</v>
      </c>
      <c r="AC346" s="16" t="s">
        <v>1992</v>
      </c>
      <c r="AD346" s="16" t="s">
        <v>1779</v>
      </c>
      <c r="AE346" s="16" t="s">
        <v>330</v>
      </c>
      <c r="AF346" s="16" t="b">
        <v>0</v>
      </c>
      <c r="AG346" s="16" t="b">
        <v>0</v>
      </c>
      <c r="AH346" s="16">
        <v>0</v>
      </c>
      <c r="AI346" s="16" t="s">
        <v>1712</v>
      </c>
    </row>
    <row r="347" spans="1:35" x14ac:dyDescent="0.25">
      <c r="A347" s="16" t="s">
        <v>529</v>
      </c>
      <c r="B347" s="30" t="s">
        <v>5785</v>
      </c>
      <c r="C347" s="28"/>
      <c r="D347" s="28"/>
      <c r="E347" s="29"/>
      <c r="F347" s="29"/>
      <c r="G347" s="28"/>
      <c r="H347" s="29"/>
      <c r="I347" s="28"/>
      <c r="J347" s="28"/>
      <c r="K347" s="28"/>
      <c r="L347" s="28"/>
      <c r="M347" s="29"/>
      <c r="N347" s="29"/>
      <c r="O347" s="28"/>
      <c r="P347" s="28"/>
      <c r="Q347" s="28"/>
      <c r="R347" s="28"/>
      <c r="S347" s="29"/>
      <c r="T347" s="29"/>
      <c r="U347" s="29"/>
      <c r="V347" s="29"/>
      <c r="W347" s="29"/>
      <c r="X347" s="29"/>
      <c r="Y347" s="29"/>
      <c r="Z347" s="29"/>
      <c r="AA347" s="29"/>
      <c r="AB347" s="28"/>
      <c r="AC347" s="29"/>
      <c r="AD347" s="29"/>
      <c r="AE347" s="29"/>
      <c r="AF347" s="29"/>
      <c r="AG347" s="29"/>
      <c r="AH347" s="29"/>
      <c r="AI347" s="29"/>
    </row>
    <row r="348" spans="1:35" x14ac:dyDescent="0.25">
      <c r="A348" s="16" t="s">
        <v>529</v>
      </c>
      <c r="B348" s="28"/>
      <c r="C348" s="28"/>
      <c r="D348" s="28"/>
      <c r="E348" s="29"/>
      <c r="F348" s="29"/>
      <c r="G348" s="28"/>
      <c r="H348" s="29"/>
      <c r="I348" s="28"/>
      <c r="J348" s="28"/>
      <c r="K348" s="28"/>
      <c r="L348" s="28"/>
      <c r="M348" s="29"/>
      <c r="N348" s="29"/>
      <c r="O348" s="28"/>
      <c r="P348" s="28"/>
      <c r="Q348" s="28"/>
      <c r="R348" s="28"/>
      <c r="S348" s="29"/>
      <c r="T348" s="29"/>
      <c r="U348" s="29"/>
      <c r="V348" s="29"/>
      <c r="W348" s="29"/>
      <c r="X348" s="29"/>
      <c r="Y348" s="29"/>
      <c r="Z348" s="29"/>
      <c r="AA348" s="29"/>
      <c r="AB348" s="28"/>
      <c r="AC348" s="29"/>
      <c r="AD348" s="29"/>
      <c r="AE348" s="29"/>
      <c r="AF348" s="29"/>
      <c r="AG348" s="29"/>
      <c r="AH348" s="29"/>
      <c r="AI348" s="29"/>
    </row>
    <row r="349" spans="1:35" x14ac:dyDescent="0.25">
      <c r="A349" s="16" t="s">
        <v>31</v>
      </c>
      <c r="B349" s="26" t="s">
        <v>31</v>
      </c>
      <c r="C349" s="26" t="s">
        <v>31</v>
      </c>
      <c r="D349" s="26" t="s">
        <v>530</v>
      </c>
      <c r="E349" s="16" t="s">
        <v>531</v>
      </c>
      <c r="F349" s="16" t="s">
        <v>64</v>
      </c>
      <c r="G349" s="26" t="s">
        <v>31</v>
      </c>
      <c r="H349" s="16" t="s">
        <v>31</v>
      </c>
      <c r="I349" s="26">
        <v>2016</v>
      </c>
      <c r="J349" s="26" t="s">
        <v>32</v>
      </c>
      <c r="K349" s="26" t="s">
        <v>33</v>
      </c>
      <c r="L349" s="26" t="s">
        <v>34</v>
      </c>
      <c r="M349" s="16">
        <v>0</v>
      </c>
      <c r="N349" s="16">
        <v>0</v>
      </c>
      <c r="O349" s="26">
        <v>0</v>
      </c>
      <c r="P349" s="26">
        <v>0</v>
      </c>
      <c r="Q349" s="26">
        <v>0</v>
      </c>
      <c r="R349" s="26">
        <v>0</v>
      </c>
      <c r="S349" s="16">
        <v>0</v>
      </c>
      <c r="T349" s="16">
        <v>0</v>
      </c>
      <c r="U349" s="16">
        <v>0</v>
      </c>
      <c r="V349" s="16">
        <v>0</v>
      </c>
      <c r="W349" s="16">
        <v>0</v>
      </c>
      <c r="X349" s="16">
        <v>0</v>
      </c>
      <c r="Y349" s="16">
        <v>0</v>
      </c>
      <c r="Z349" s="16">
        <v>0</v>
      </c>
      <c r="AA349" s="16">
        <v>0</v>
      </c>
      <c r="AB349" s="26" t="s">
        <v>1777</v>
      </c>
      <c r="AC349" s="16" t="s">
        <v>2171</v>
      </c>
      <c r="AD349" s="16" t="s">
        <v>1765</v>
      </c>
      <c r="AE349" s="16" t="s">
        <v>35</v>
      </c>
      <c r="AF349" s="16" t="b">
        <v>0</v>
      </c>
      <c r="AG349" s="16" t="b">
        <v>0</v>
      </c>
      <c r="AH349" s="16">
        <v>0</v>
      </c>
      <c r="AI349" s="16" t="s">
        <v>1712</v>
      </c>
    </row>
    <row r="350" spans="1:35" x14ac:dyDescent="0.25">
      <c r="A350" s="16" t="s">
        <v>331</v>
      </c>
      <c r="B350" s="30" t="s">
        <v>5785</v>
      </c>
      <c r="C350" s="28"/>
      <c r="D350" s="28"/>
      <c r="E350" s="29"/>
      <c r="F350" s="29"/>
      <c r="G350" s="28"/>
      <c r="H350" s="29"/>
      <c r="I350" s="28"/>
      <c r="J350" s="28"/>
      <c r="K350" s="28"/>
      <c r="L350" s="28"/>
      <c r="M350" s="29"/>
      <c r="N350" s="29"/>
      <c r="O350" s="28"/>
      <c r="P350" s="28"/>
      <c r="Q350" s="28"/>
      <c r="R350" s="28"/>
      <c r="S350" s="29"/>
      <c r="T350" s="29"/>
      <c r="U350" s="29"/>
      <c r="V350" s="29"/>
      <c r="W350" s="29"/>
      <c r="X350" s="29"/>
      <c r="Y350" s="29"/>
      <c r="Z350" s="29"/>
      <c r="AA350" s="29"/>
      <c r="AB350" s="28"/>
      <c r="AC350" s="29"/>
      <c r="AD350" s="29"/>
      <c r="AE350" s="29"/>
      <c r="AF350" s="29"/>
      <c r="AG350" s="29"/>
      <c r="AH350" s="29"/>
      <c r="AI350" s="29"/>
    </row>
    <row r="351" spans="1:35" x14ac:dyDescent="0.25">
      <c r="A351" s="16" t="s">
        <v>331</v>
      </c>
      <c r="B351" s="28"/>
      <c r="C351" s="28"/>
      <c r="D351" s="28"/>
      <c r="E351" s="29"/>
      <c r="F351" s="29"/>
      <c r="G351" s="28"/>
      <c r="H351" s="29"/>
      <c r="I351" s="28"/>
      <c r="J351" s="28"/>
      <c r="K351" s="28"/>
      <c r="L351" s="28"/>
      <c r="M351" s="29"/>
      <c r="N351" s="29"/>
      <c r="O351" s="28"/>
      <c r="P351" s="28"/>
      <c r="Q351" s="28"/>
      <c r="R351" s="28"/>
      <c r="S351" s="29"/>
      <c r="T351" s="29"/>
      <c r="U351" s="29"/>
      <c r="V351" s="29"/>
      <c r="W351" s="29"/>
      <c r="X351" s="29"/>
      <c r="Y351" s="29"/>
      <c r="Z351" s="29"/>
      <c r="AA351" s="29"/>
      <c r="AB351" s="28"/>
      <c r="AC351" s="29"/>
      <c r="AD351" s="29"/>
      <c r="AE351" s="29"/>
      <c r="AF351" s="29"/>
      <c r="AG351" s="29"/>
      <c r="AH351" s="29"/>
      <c r="AI351" s="29"/>
    </row>
    <row r="352" spans="1:35" x14ac:dyDescent="0.25">
      <c r="A352" s="16" t="s">
        <v>75</v>
      </c>
      <c r="B352" s="26" t="s">
        <v>40</v>
      </c>
      <c r="C352" s="26" t="s">
        <v>40</v>
      </c>
      <c r="D352" s="26" t="s">
        <v>530</v>
      </c>
      <c r="E352" s="16" t="s">
        <v>531</v>
      </c>
      <c r="F352" s="16" t="s">
        <v>64</v>
      </c>
      <c r="G352" s="26" t="s">
        <v>532</v>
      </c>
      <c r="H352" s="16" t="s">
        <v>533</v>
      </c>
      <c r="I352" s="26">
        <v>2016</v>
      </c>
      <c r="J352" s="26" t="s">
        <v>32</v>
      </c>
      <c r="K352" s="26" t="s">
        <v>33</v>
      </c>
      <c r="L352" s="26" t="s">
        <v>41</v>
      </c>
      <c r="M352" s="16">
        <v>6162.86</v>
      </c>
      <c r="N352" s="16">
        <v>6162.86</v>
      </c>
      <c r="O352" s="26">
        <v>0</v>
      </c>
      <c r="P352" s="26">
        <v>6162.86</v>
      </c>
      <c r="Q352" s="26">
        <v>0</v>
      </c>
      <c r="R352" s="26">
        <v>0</v>
      </c>
      <c r="S352" s="16">
        <v>0</v>
      </c>
      <c r="T352" s="16">
        <v>0</v>
      </c>
      <c r="U352" s="16">
        <v>0</v>
      </c>
      <c r="V352" s="16">
        <v>6162.86</v>
      </c>
      <c r="W352" s="16">
        <v>0</v>
      </c>
      <c r="X352" s="16">
        <v>0</v>
      </c>
      <c r="Y352" s="16">
        <v>0</v>
      </c>
      <c r="Z352" s="16">
        <v>0</v>
      </c>
      <c r="AA352" s="16">
        <v>0</v>
      </c>
      <c r="AB352" s="26" t="s">
        <v>1777</v>
      </c>
      <c r="AC352" s="16" t="s">
        <v>2171</v>
      </c>
      <c r="AD352" s="16" t="s">
        <v>1765</v>
      </c>
      <c r="AE352" s="16" t="s">
        <v>35</v>
      </c>
      <c r="AF352" s="16" t="b">
        <v>0</v>
      </c>
      <c r="AG352" s="16" t="b">
        <v>0</v>
      </c>
      <c r="AH352" s="16">
        <v>0</v>
      </c>
      <c r="AI352" s="16" t="s">
        <v>1712</v>
      </c>
    </row>
    <row r="353" spans="1:35" x14ac:dyDescent="0.25">
      <c r="A353" s="16" t="s">
        <v>31</v>
      </c>
      <c r="B353" s="26" t="s">
        <v>31</v>
      </c>
      <c r="C353" s="26" t="s">
        <v>31</v>
      </c>
      <c r="D353" s="26" t="s">
        <v>534</v>
      </c>
      <c r="E353" s="16" t="s">
        <v>535</v>
      </c>
      <c r="F353" s="16" t="s">
        <v>192</v>
      </c>
      <c r="G353" s="26" t="s">
        <v>31</v>
      </c>
      <c r="H353" s="16" t="s">
        <v>31</v>
      </c>
      <c r="I353" s="26">
        <v>2016</v>
      </c>
      <c r="J353" s="26" t="s">
        <v>32</v>
      </c>
      <c r="K353" s="26" t="s">
        <v>33</v>
      </c>
      <c r="L353" s="26" t="s">
        <v>34</v>
      </c>
      <c r="M353" s="16">
        <v>0</v>
      </c>
      <c r="N353" s="16">
        <v>0</v>
      </c>
      <c r="O353" s="26">
        <v>0</v>
      </c>
      <c r="P353" s="26">
        <v>0</v>
      </c>
      <c r="Q353" s="26">
        <v>0</v>
      </c>
      <c r="R353" s="26">
        <v>0</v>
      </c>
      <c r="S353" s="16">
        <v>0</v>
      </c>
      <c r="T353" s="16">
        <v>0</v>
      </c>
      <c r="U353" s="16">
        <v>0</v>
      </c>
      <c r="V353" s="16">
        <v>0</v>
      </c>
      <c r="W353" s="16">
        <v>0</v>
      </c>
      <c r="X353" s="16">
        <v>0</v>
      </c>
      <c r="Y353" s="16">
        <v>0</v>
      </c>
      <c r="Z353" s="16">
        <v>0</v>
      </c>
      <c r="AA353" s="16">
        <v>0</v>
      </c>
      <c r="AB353" s="26" t="s">
        <v>1777</v>
      </c>
      <c r="AC353" s="16" t="s">
        <v>2504</v>
      </c>
      <c r="AD353" s="16" t="s">
        <v>1789</v>
      </c>
      <c r="AE353" s="16" t="s">
        <v>82</v>
      </c>
      <c r="AF353" s="16" t="b">
        <v>0</v>
      </c>
      <c r="AG353" s="16" t="b">
        <v>0</v>
      </c>
      <c r="AH353" s="16">
        <v>0</v>
      </c>
      <c r="AI353" s="16" t="s">
        <v>2506</v>
      </c>
    </row>
    <row r="354" spans="1:35" x14ac:dyDescent="0.25">
      <c r="A354" s="16" t="s">
        <v>182</v>
      </c>
      <c r="B354" s="26" t="s">
        <v>44</v>
      </c>
      <c r="C354" s="26" t="s">
        <v>44</v>
      </c>
      <c r="D354" s="26" t="s">
        <v>534</v>
      </c>
      <c r="E354" s="16" t="s">
        <v>535</v>
      </c>
      <c r="F354" s="16" t="s">
        <v>192</v>
      </c>
      <c r="G354" s="26">
        <v>67495</v>
      </c>
      <c r="H354" s="16" t="s">
        <v>538</v>
      </c>
      <c r="I354" s="26">
        <v>2016</v>
      </c>
      <c r="J354" s="26" t="s">
        <v>32</v>
      </c>
      <c r="K354" s="26" t="s">
        <v>33</v>
      </c>
      <c r="L354" s="26" t="s">
        <v>41</v>
      </c>
      <c r="M354" s="16">
        <v>21015.8</v>
      </c>
      <c r="N354" s="16">
        <v>21015.8</v>
      </c>
      <c r="O354" s="26">
        <v>0</v>
      </c>
      <c r="P354" s="26">
        <v>0</v>
      </c>
      <c r="Q354" s="26">
        <v>0</v>
      </c>
      <c r="R354" s="26">
        <v>0</v>
      </c>
      <c r="S354" s="16">
        <v>60125.8</v>
      </c>
      <c r="T354" s="16">
        <v>10791.8971</v>
      </c>
      <c r="U354" s="16">
        <v>0</v>
      </c>
      <c r="V354" s="16">
        <v>0</v>
      </c>
      <c r="W354" s="16">
        <v>8406.32</v>
      </c>
      <c r="X354" s="16">
        <v>0</v>
      </c>
      <c r="Y354" s="16">
        <v>0</v>
      </c>
      <c r="Z354" s="16">
        <v>567.99469999999997</v>
      </c>
      <c r="AA354" s="16">
        <v>1249.5881999999999</v>
      </c>
      <c r="AB354" s="26" t="s">
        <v>1777</v>
      </c>
      <c r="AC354" s="16" t="s">
        <v>2504</v>
      </c>
      <c r="AD354" s="16" t="s">
        <v>1789</v>
      </c>
      <c r="AE354" s="16" t="s">
        <v>82</v>
      </c>
      <c r="AF354" s="16" t="b">
        <v>0</v>
      </c>
      <c r="AG354" s="16" t="b">
        <v>0</v>
      </c>
      <c r="AH354" s="16">
        <v>0</v>
      </c>
      <c r="AI354" s="16" t="s">
        <v>2506</v>
      </c>
    </row>
    <row r="355" spans="1:35" x14ac:dyDescent="0.25">
      <c r="A355" s="16" t="s">
        <v>182</v>
      </c>
      <c r="B355" s="26" t="s">
        <v>44</v>
      </c>
      <c r="C355" s="26" t="s">
        <v>44</v>
      </c>
      <c r="D355" s="26" t="s">
        <v>534</v>
      </c>
      <c r="E355" s="16" t="s">
        <v>535</v>
      </c>
      <c r="F355" s="16" t="s">
        <v>192</v>
      </c>
      <c r="G355" s="26">
        <v>70464</v>
      </c>
      <c r="H355" s="16" t="s">
        <v>538</v>
      </c>
      <c r="I355" s="26">
        <v>2016</v>
      </c>
      <c r="J355" s="26" t="s">
        <v>32</v>
      </c>
      <c r="K355" s="26" t="s">
        <v>33</v>
      </c>
      <c r="L355" s="26" t="s">
        <v>41</v>
      </c>
      <c r="M355" s="16">
        <v>344100.5</v>
      </c>
      <c r="N355" s="16">
        <v>344100.5</v>
      </c>
      <c r="O355" s="26">
        <v>0</v>
      </c>
      <c r="P355" s="26">
        <v>0</v>
      </c>
      <c r="Q355" s="26">
        <v>0</v>
      </c>
      <c r="R355" s="26">
        <v>0</v>
      </c>
      <c r="S355" s="16">
        <v>314643.5</v>
      </c>
      <c r="T355" s="16">
        <v>176700.25709999999</v>
      </c>
      <c r="U355" s="16">
        <v>0</v>
      </c>
      <c r="V355" s="16">
        <v>0</v>
      </c>
      <c r="W355" s="16">
        <v>137640.20000000001</v>
      </c>
      <c r="X355" s="16">
        <v>0</v>
      </c>
      <c r="Y355" s="16">
        <v>0</v>
      </c>
      <c r="Z355" s="16">
        <v>9300.0136000000002</v>
      </c>
      <c r="AA355" s="16">
        <v>20460.0298</v>
      </c>
      <c r="AB355" s="26" t="s">
        <v>1777</v>
      </c>
      <c r="AC355" s="16" t="s">
        <v>2504</v>
      </c>
      <c r="AD355" s="16" t="s">
        <v>1789</v>
      </c>
      <c r="AE355" s="16" t="s">
        <v>82</v>
      </c>
      <c r="AF355" s="16" t="b">
        <v>0</v>
      </c>
      <c r="AG355" s="16" t="b">
        <v>0</v>
      </c>
      <c r="AH355" s="16">
        <v>0</v>
      </c>
      <c r="AI355" s="16" t="s">
        <v>2506</v>
      </c>
    </row>
    <row r="356" spans="1:35" x14ac:dyDescent="0.25">
      <c r="A356" s="16" t="s">
        <v>75</v>
      </c>
      <c r="B356" s="26" t="s">
        <v>40</v>
      </c>
      <c r="C356" s="26" t="s">
        <v>40</v>
      </c>
      <c r="D356" s="26" t="s">
        <v>534</v>
      </c>
      <c r="E356" s="16" t="s">
        <v>535</v>
      </c>
      <c r="F356" s="16" t="s">
        <v>192</v>
      </c>
      <c r="G356" s="26" t="s">
        <v>539</v>
      </c>
      <c r="H356" s="16" t="s">
        <v>540</v>
      </c>
      <c r="I356" s="26">
        <v>2016</v>
      </c>
      <c r="J356" s="26" t="s">
        <v>32</v>
      </c>
      <c r="K356" s="26" t="s">
        <v>33</v>
      </c>
      <c r="L356" s="26" t="s">
        <v>41</v>
      </c>
      <c r="M356" s="16">
        <v>30202.37</v>
      </c>
      <c r="N356" s="16">
        <f>M356-O356</f>
        <v>10318.369999999999</v>
      </c>
      <c r="O356" s="26">
        <v>19884</v>
      </c>
      <c r="P356" s="26">
        <v>0</v>
      </c>
      <c r="Q356" s="26">
        <v>13381.57</v>
      </c>
      <c r="R356" s="26">
        <v>0</v>
      </c>
      <c r="S356" s="16">
        <v>0</v>
      </c>
      <c r="T356" s="16">
        <v>12149.5857</v>
      </c>
      <c r="U356" s="16">
        <v>0</v>
      </c>
      <c r="V356" s="16">
        <v>0</v>
      </c>
      <c r="W356" s="16">
        <v>0</v>
      </c>
      <c r="X356" s="16">
        <v>0</v>
      </c>
      <c r="Y356" s="16">
        <v>18052.784299999999</v>
      </c>
      <c r="Z356" s="16">
        <v>0</v>
      </c>
      <c r="AA356" s="16">
        <v>0</v>
      </c>
      <c r="AB356" s="26" t="s">
        <v>1777</v>
      </c>
      <c r="AC356" s="16" t="s">
        <v>2504</v>
      </c>
      <c r="AD356" s="16" t="s">
        <v>1789</v>
      </c>
      <c r="AE356" s="16" t="s">
        <v>82</v>
      </c>
      <c r="AF356" s="16" t="b">
        <v>0</v>
      </c>
      <c r="AG356" s="16" t="b">
        <v>0</v>
      </c>
      <c r="AH356" s="16">
        <v>0</v>
      </c>
      <c r="AI356" s="16" t="s">
        <v>2506</v>
      </c>
    </row>
    <row r="357" spans="1:35" x14ac:dyDescent="0.25">
      <c r="A357" s="16" t="s">
        <v>75</v>
      </c>
      <c r="B357" s="26" t="s">
        <v>40</v>
      </c>
      <c r="C357" s="26" t="s">
        <v>40</v>
      </c>
      <c r="D357" s="26" t="s">
        <v>534</v>
      </c>
      <c r="E357" s="16" t="s">
        <v>535</v>
      </c>
      <c r="F357" s="16" t="s">
        <v>192</v>
      </c>
      <c r="G357" s="26" t="s">
        <v>541</v>
      </c>
      <c r="H357" s="16" t="s">
        <v>542</v>
      </c>
      <c r="I357" s="26">
        <v>2016</v>
      </c>
      <c r="J357" s="26" t="s">
        <v>170</v>
      </c>
      <c r="K357" s="26" t="s">
        <v>33</v>
      </c>
      <c r="L357" s="26" t="s">
        <v>41</v>
      </c>
      <c r="M357" s="16">
        <v>1857696.5</v>
      </c>
      <c r="N357" s="16">
        <v>0</v>
      </c>
      <c r="O357" s="26">
        <v>1857696.5</v>
      </c>
      <c r="P357" s="26">
        <v>0</v>
      </c>
      <c r="Q357" s="26">
        <v>0</v>
      </c>
      <c r="R357" s="26">
        <v>0</v>
      </c>
      <c r="S357" s="16">
        <v>0</v>
      </c>
      <c r="T357" s="16">
        <v>0</v>
      </c>
      <c r="U357" s="16">
        <v>0</v>
      </c>
      <c r="V357" s="16">
        <v>0</v>
      </c>
      <c r="W357" s="16">
        <v>0</v>
      </c>
      <c r="X357" s="16">
        <v>0</v>
      </c>
      <c r="Y357" s="16">
        <v>1857696.5</v>
      </c>
      <c r="Z357" s="16">
        <v>0</v>
      </c>
      <c r="AA357" s="16">
        <v>0</v>
      </c>
      <c r="AB357" s="26" t="s">
        <v>1777</v>
      </c>
      <c r="AC357" s="16" t="s">
        <v>2504</v>
      </c>
      <c r="AD357" s="16" t="s">
        <v>1789</v>
      </c>
      <c r="AE357" s="16" t="s">
        <v>82</v>
      </c>
      <c r="AF357" s="16" t="b">
        <v>0</v>
      </c>
      <c r="AG357" s="16" t="b">
        <v>0</v>
      </c>
      <c r="AH357" s="16">
        <v>0</v>
      </c>
      <c r="AI357" s="16" t="s">
        <v>2506</v>
      </c>
    </row>
    <row r="358" spans="1:35" x14ac:dyDescent="0.25">
      <c r="A358" s="16" t="s">
        <v>31</v>
      </c>
      <c r="B358" s="26" t="s">
        <v>31</v>
      </c>
      <c r="C358" s="26" t="s">
        <v>31</v>
      </c>
      <c r="D358" s="26" t="s">
        <v>543</v>
      </c>
      <c r="E358" s="16" t="s">
        <v>544</v>
      </c>
      <c r="F358" s="16" t="s">
        <v>192</v>
      </c>
      <c r="G358" s="26" t="s">
        <v>31</v>
      </c>
      <c r="H358" s="16" t="s">
        <v>31</v>
      </c>
      <c r="I358" s="26">
        <v>2016</v>
      </c>
      <c r="J358" s="26" t="s">
        <v>32</v>
      </c>
      <c r="K358" s="26" t="s">
        <v>33</v>
      </c>
      <c r="L358" s="26" t="s">
        <v>34</v>
      </c>
      <c r="M358" s="16">
        <v>0</v>
      </c>
      <c r="N358" s="16">
        <v>0</v>
      </c>
      <c r="O358" s="26">
        <v>0</v>
      </c>
      <c r="P358" s="26">
        <v>0</v>
      </c>
      <c r="Q358" s="26">
        <v>0</v>
      </c>
      <c r="R358" s="26">
        <v>0</v>
      </c>
      <c r="S358" s="16">
        <v>0</v>
      </c>
      <c r="T358" s="16">
        <v>0</v>
      </c>
      <c r="U358" s="16">
        <v>0</v>
      </c>
      <c r="V358" s="16">
        <v>0</v>
      </c>
      <c r="W358" s="16">
        <v>0</v>
      </c>
      <c r="X358" s="16">
        <v>0</v>
      </c>
      <c r="Y358" s="16">
        <v>0</v>
      </c>
      <c r="Z358" s="16">
        <v>0</v>
      </c>
      <c r="AA358" s="16">
        <v>0</v>
      </c>
      <c r="AB358" s="26" t="s">
        <v>1777</v>
      </c>
      <c r="AC358" s="16" t="s">
        <v>2242</v>
      </c>
      <c r="AD358" s="16" t="s">
        <v>1789</v>
      </c>
      <c r="AE358" s="16" t="s">
        <v>82</v>
      </c>
      <c r="AF358" s="16" t="b">
        <v>0</v>
      </c>
      <c r="AG358" s="16" t="b">
        <v>0</v>
      </c>
      <c r="AH358" s="16">
        <v>0</v>
      </c>
      <c r="AI358" s="16" t="s">
        <v>2243</v>
      </c>
    </row>
    <row r="359" spans="1:35" x14ac:dyDescent="0.25">
      <c r="A359" s="16" t="s">
        <v>243</v>
      </c>
      <c r="B359" s="30" t="s">
        <v>5785</v>
      </c>
      <c r="C359" s="28"/>
      <c r="D359" s="28"/>
      <c r="E359" s="29"/>
      <c r="F359" s="29"/>
      <c r="G359" s="28"/>
      <c r="H359" s="29"/>
      <c r="I359" s="28"/>
      <c r="J359" s="28"/>
      <c r="K359" s="28"/>
      <c r="L359" s="28"/>
      <c r="M359" s="29"/>
      <c r="N359" s="29"/>
      <c r="O359" s="28"/>
      <c r="P359" s="28"/>
      <c r="Q359" s="28"/>
      <c r="R359" s="28"/>
      <c r="S359" s="29"/>
      <c r="T359" s="29"/>
      <c r="U359" s="29"/>
      <c r="V359" s="29"/>
      <c r="W359" s="29"/>
      <c r="X359" s="29"/>
      <c r="Y359" s="29"/>
      <c r="Z359" s="29"/>
      <c r="AA359" s="29"/>
      <c r="AB359" s="28"/>
      <c r="AC359" s="29"/>
      <c r="AD359" s="29"/>
      <c r="AE359" s="29"/>
      <c r="AF359" s="29"/>
      <c r="AG359" s="29"/>
      <c r="AH359" s="29"/>
      <c r="AI359" s="29"/>
    </row>
    <row r="360" spans="1:35" x14ac:dyDescent="0.25">
      <c r="A360" s="16" t="s">
        <v>243</v>
      </c>
      <c r="B360" s="28"/>
      <c r="C360" s="28"/>
      <c r="D360" s="28"/>
      <c r="E360" s="29"/>
      <c r="F360" s="29"/>
      <c r="G360" s="28"/>
      <c r="H360" s="29"/>
      <c r="I360" s="28"/>
      <c r="J360" s="28"/>
      <c r="K360" s="28"/>
      <c r="L360" s="28"/>
      <c r="M360" s="29"/>
      <c r="N360" s="29"/>
      <c r="O360" s="28"/>
      <c r="P360" s="28"/>
      <c r="Q360" s="28"/>
      <c r="R360" s="28"/>
      <c r="S360" s="29"/>
      <c r="T360" s="29"/>
      <c r="U360" s="29"/>
      <c r="V360" s="29"/>
      <c r="W360" s="29"/>
      <c r="X360" s="29"/>
      <c r="Y360" s="29"/>
      <c r="Z360" s="29"/>
      <c r="AA360" s="29"/>
      <c r="AB360" s="28"/>
      <c r="AC360" s="29"/>
      <c r="AD360" s="29"/>
      <c r="AE360" s="29"/>
      <c r="AF360" s="29"/>
      <c r="AG360" s="29"/>
      <c r="AH360" s="29"/>
      <c r="AI360" s="29"/>
    </row>
    <row r="361" spans="1:35" x14ac:dyDescent="0.25">
      <c r="A361" s="16" t="s">
        <v>75</v>
      </c>
      <c r="B361" s="26" t="s">
        <v>40</v>
      </c>
      <c r="C361" s="26" t="s">
        <v>40</v>
      </c>
      <c r="D361" s="26" t="s">
        <v>543</v>
      </c>
      <c r="E361" s="16" t="s">
        <v>544</v>
      </c>
      <c r="F361" s="16" t="s">
        <v>192</v>
      </c>
      <c r="G361" s="26" t="s">
        <v>545</v>
      </c>
      <c r="H361" s="16" t="s">
        <v>194</v>
      </c>
      <c r="I361" s="26">
        <v>2016</v>
      </c>
      <c r="J361" s="26" t="s">
        <v>32</v>
      </c>
      <c r="K361" s="26" t="s">
        <v>33</v>
      </c>
      <c r="L361" s="26" t="s">
        <v>41</v>
      </c>
      <c r="M361" s="16">
        <v>796075.36</v>
      </c>
      <c r="N361" s="16">
        <f>M361-O361</f>
        <v>9755.359999999986</v>
      </c>
      <c r="O361" s="26">
        <v>786320</v>
      </c>
      <c r="P361" s="26">
        <v>0</v>
      </c>
      <c r="Q361" s="26">
        <v>10044.4</v>
      </c>
      <c r="R361" s="26">
        <v>0</v>
      </c>
      <c r="S361" s="16">
        <v>0</v>
      </c>
      <c r="T361" s="16">
        <v>10040.359700000001</v>
      </c>
      <c r="U361" s="16">
        <v>0</v>
      </c>
      <c r="V361" s="16">
        <v>0</v>
      </c>
      <c r="W361" s="16">
        <v>0</v>
      </c>
      <c r="X361" s="16">
        <v>0</v>
      </c>
      <c r="Y361" s="16">
        <v>786035.00029999996</v>
      </c>
      <c r="Z361" s="16">
        <v>0</v>
      </c>
      <c r="AA361" s="16">
        <v>0</v>
      </c>
      <c r="AB361" s="26" t="s">
        <v>1777</v>
      </c>
      <c r="AC361" s="16" t="s">
        <v>2242</v>
      </c>
      <c r="AD361" s="16" t="s">
        <v>1789</v>
      </c>
      <c r="AE361" s="16" t="s">
        <v>82</v>
      </c>
      <c r="AF361" s="16" t="b">
        <v>0</v>
      </c>
      <c r="AG361" s="16" t="b">
        <v>0</v>
      </c>
      <c r="AH361" s="16">
        <v>0</v>
      </c>
      <c r="AI361" s="16" t="s">
        <v>2243</v>
      </c>
    </row>
    <row r="362" spans="1:35" x14ac:dyDescent="0.25">
      <c r="A362" s="16" t="s">
        <v>75</v>
      </c>
      <c r="B362" s="26" t="s">
        <v>40</v>
      </c>
      <c r="C362" s="26" t="s">
        <v>40</v>
      </c>
      <c r="D362" s="26" t="s">
        <v>543</v>
      </c>
      <c r="E362" s="16" t="s">
        <v>544</v>
      </c>
      <c r="F362" s="16" t="s">
        <v>192</v>
      </c>
      <c r="G362" s="26" t="s">
        <v>546</v>
      </c>
      <c r="H362" s="16" t="s">
        <v>410</v>
      </c>
      <c r="I362" s="26">
        <v>2016</v>
      </c>
      <c r="J362" s="26" t="s">
        <v>170</v>
      </c>
      <c r="K362" s="26" t="s">
        <v>33</v>
      </c>
      <c r="L362" s="26" t="s">
        <v>41</v>
      </c>
      <c r="M362" s="16">
        <v>0</v>
      </c>
      <c r="N362" s="16">
        <v>0</v>
      </c>
      <c r="O362" s="26">
        <v>0</v>
      </c>
      <c r="P362" s="26">
        <v>0</v>
      </c>
      <c r="Q362" s="26">
        <v>0</v>
      </c>
      <c r="R362" s="26">
        <v>0</v>
      </c>
      <c r="S362" s="16">
        <v>0</v>
      </c>
      <c r="T362" s="16">
        <v>0</v>
      </c>
      <c r="U362" s="16">
        <v>0</v>
      </c>
      <c r="V362" s="16">
        <v>0</v>
      </c>
      <c r="W362" s="16">
        <v>0</v>
      </c>
      <c r="X362" s="16">
        <v>0</v>
      </c>
      <c r="Y362" s="16">
        <v>0</v>
      </c>
      <c r="Z362" s="16">
        <v>0</v>
      </c>
      <c r="AA362" s="16">
        <v>0</v>
      </c>
      <c r="AB362" s="26" t="s">
        <v>1777</v>
      </c>
      <c r="AC362" s="16" t="s">
        <v>2242</v>
      </c>
      <c r="AD362" s="16" t="s">
        <v>1789</v>
      </c>
      <c r="AE362" s="16" t="s">
        <v>82</v>
      </c>
      <c r="AF362" s="16" t="b">
        <v>0</v>
      </c>
      <c r="AG362" s="16" t="b">
        <v>0</v>
      </c>
      <c r="AH362" s="16">
        <v>0</v>
      </c>
      <c r="AI362" s="16" t="s">
        <v>2243</v>
      </c>
    </row>
    <row r="363" spans="1:35" x14ac:dyDescent="0.25">
      <c r="A363" s="16" t="s">
        <v>529</v>
      </c>
      <c r="B363" s="30" t="s">
        <v>5785</v>
      </c>
      <c r="C363" s="28"/>
      <c r="D363" s="28"/>
      <c r="E363" s="29"/>
      <c r="F363" s="29"/>
      <c r="G363" s="28"/>
      <c r="H363" s="29"/>
      <c r="I363" s="28"/>
      <c r="J363" s="28"/>
      <c r="K363" s="28"/>
      <c r="L363" s="28"/>
      <c r="M363" s="29"/>
      <c r="N363" s="29"/>
      <c r="O363" s="28"/>
      <c r="P363" s="28"/>
      <c r="Q363" s="28"/>
      <c r="R363" s="28"/>
      <c r="S363" s="29"/>
      <c r="T363" s="29"/>
      <c r="U363" s="29"/>
      <c r="V363" s="29"/>
      <c r="W363" s="29"/>
      <c r="X363" s="29"/>
      <c r="Y363" s="29"/>
      <c r="Z363" s="29"/>
      <c r="AA363" s="29"/>
      <c r="AB363" s="28"/>
      <c r="AC363" s="29"/>
      <c r="AD363" s="29"/>
      <c r="AE363" s="29"/>
      <c r="AF363" s="29"/>
      <c r="AG363" s="29"/>
      <c r="AH363" s="29"/>
      <c r="AI363" s="29"/>
    </row>
    <row r="364" spans="1:35" x14ac:dyDescent="0.25">
      <c r="A364" s="16" t="s">
        <v>529</v>
      </c>
      <c r="B364" s="28"/>
      <c r="C364" s="28"/>
      <c r="D364" s="28"/>
      <c r="E364" s="29"/>
      <c r="F364" s="29"/>
      <c r="G364" s="28"/>
      <c r="H364" s="29"/>
      <c r="I364" s="28"/>
      <c r="J364" s="28"/>
      <c r="K364" s="28"/>
      <c r="L364" s="28"/>
      <c r="M364" s="29"/>
      <c r="N364" s="29"/>
      <c r="O364" s="28"/>
      <c r="P364" s="28"/>
      <c r="Q364" s="28"/>
      <c r="R364" s="28"/>
      <c r="S364" s="29"/>
      <c r="T364" s="29"/>
      <c r="U364" s="29"/>
      <c r="V364" s="29"/>
      <c r="W364" s="29"/>
      <c r="X364" s="29"/>
      <c r="Y364" s="29"/>
      <c r="Z364" s="29"/>
      <c r="AA364" s="29"/>
      <c r="AB364" s="28"/>
      <c r="AC364" s="29"/>
      <c r="AD364" s="29"/>
      <c r="AE364" s="29"/>
      <c r="AF364" s="29"/>
      <c r="AG364" s="29"/>
      <c r="AH364" s="29"/>
      <c r="AI364" s="29"/>
    </row>
    <row r="365" spans="1:35" x14ac:dyDescent="0.25">
      <c r="A365" s="16" t="s">
        <v>529</v>
      </c>
      <c r="B365" s="28"/>
      <c r="C365" s="28"/>
      <c r="D365" s="28"/>
      <c r="E365" s="29"/>
      <c r="F365" s="29"/>
      <c r="G365" s="28"/>
      <c r="H365" s="29"/>
      <c r="I365" s="28"/>
      <c r="J365" s="28"/>
      <c r="K365" s="28"/>
      <c r="L365" s="28"/>
      <c r="M365" s="29"/>
      <c r="N365" s="29"/>
      <c r="O365" s="28"/>
      <c r="P365" s="28"/>
      <c r="Q365" s="28"/>
      <c r="R365" s="28"/>
      <c r="S365" s="29"/>
      <c r="T365" s="29"/>
      <c r="U365" s="29"/>
      <c r="V365" s="29"/>
      <c r="W365" s="29"/>
      <c r="X365" s="29"/>
      <c r="Y365" s="29"/>
      <c r="Z365" s="29"/>
      <c r="AA365" s="29"/>
      <c r="AB365" s="28"/>
      <c r="AC365" s="29"/>
      <c r="AD365" s="29"/>
      <c r="AE365" s="29"/>
      <c r="AF365" s="29"/>
      <c r="AG365" s="29"/>
      <c r="AH365" s="29"/>
      <c r="AI365" s="29"/>
    </row>
    <row r="366" spans="1:35" x14ac:dyDescent="0.25">
      <c r="A366" s="16" t="s">
        <v>529</v>
      </c>
      <c r="B366" s="28"/>
      <c r="C366" s="28"/>
      <c r="D366" s="28"/>
      <c r="E366" s="29"/>
      <c r="F366" s="29"/>
      <c r="G366" s="28"/>
      <c r="H366" s="29"/>
      <c r="I366" s="28"/>
      <c r="J366" s="28"/>
      <c r="K366" s="28"/>
      <c r="L366" s="28"/>
      <c r="M366" s="29"/>
      <c r="N366" s="29"/>
      <c r="O366" s="28"/>
      <c r="P366" s="28"/>
      <c r="Q366" s="28"/>
      <c r="R366" s="28"/>
      <c r="S366" s="29"/>
      <c r="T366" s="29"/>
      <c r="U366" s="29"/>
      <c r="V366" s="29"/>
      <c r="W366" s="29"/>
      <c r="X366" s="29"/>
      <c r="Y366" s="29"/>
      <c r="Z366" s="29"/>
      <c r="AA366" s="29"/>
      <c r="AB366" s="28"/>
      <c r="AC366" s="29"/>
      <c r="AD366" s="29"/>
      <c r="AE366" s="29"/>
      <c r="AF366" s="29"/>
      <c r="AG366" s="29"/>
      <c r="AH366" s="29"/>
      <c r="AI366" s="29"/>
    </row>
    <row r="367" spans="1:35" x14ac:dyDescent="0.25">
      <c r="A367" s="16" t="s">
        <v>529</v>
      </c>
      <c r="B367" s="28"/>
      <c r="C367" s="28"/>
      <c r="D367" s="28"/>
      <c r="E367" s="29"/>
      <c r="F367" s="29"/>
      <c r="G367" s="28"/>
      <c r="H367" s="29"/>
      <c r="I367" s="28"/>
      <c r="J367" s="28"/>
      <c r="K367" s="28"/>
      <c r="L367" s="28"/>
      <c r="M367" s="29"/>
      <c r="N367" s="29"/>
      <c r="O367" s="28"/>
      <c r="P367" s="28"/>
      <c r="Q367" s="28"/>
      <c r="R367" s="28"/>
      <c r="S367" s="29"/>
      <c r="T367" s="29"/>
      <c r="U367" s="29"/>
      <c r="V367" s="29"/>
      <c r="W367" s="29"/>
      <c r="X367" s="29"/>
      <c r="Y367" s="29"/>
      <c r="Z367" s="29"/>
      <c r="AA367" s="29"/>
      <c r="AB367" s="28"/>
      <c r="AC367" s="29"/>
      <c r="AD367" s="29"/>
      <c r="AE367" s="29"/>
      <c r="AF367" s="29"/>
      <c r="AG367" s="29"/>
      <c r="AH367" s="29"/>
      <c r="AI367" s="29"/>
    </row>
    <row r="368" spans="1:35" x14ac:dyDescent="0.25">
      <c r="A368" s="16" t="s">
        <v>529</v>
      </c>
      <c r="B368" s="28"/>
      <c r="C368" s="28"/>
      <c r="D368" s="28"/>
      <c r="E368" s="29"/>
      <c r="F368" s="29"/>
      <c r="G368" s="28"/>
      <c r="H368" s="29"/>
      <c r="I368" s="28"/>
      <c r="J368" s="28"/>
      <c r="K368" s="28"/>
      <c r="L368" s="28"/>
      <c r="M368" s="29"/>
      <c r="N368" s="29"/>
      <c r="O368" s="28"/>
      <c r="P368" s="28"/>
      <c r="Q368" s="28"/>
      <c r="R368" s="28"/>
      <c r="S368" s="29"/>
      <c r="T368" s="29"/>
      <c r="U368" s="29"/>
      <c r="V368" s="29"/>
      <c r="W368" s="29"/>
      <c r="X368" s="29"/>
      <c r="Y368" s="29"/>
      <c r="Z368" s="29"/>
      <c r="AA368" s="29"/>
      <c r="AB368" s="28"/>
      <c r="AC368" s="29"/>
      <c r="AD368" s="29"/>
      <c r="AE368" s="29"/>
      <c r="AF368" s="29"/>
      <c r="AG368" s="29"/>
      <c r="AH368" s="29"/>
      <c r="AI368" s="29"/>
    </row>
    <row r="369" spans="1:35" x14ac:dyDescent="0.25">
      <c r="A369" s="16" t="s">
        <v>75</v>
      </c>
      <c r="B369" s="26" t="s">
        <v>40</v>
      </c>
      <c r="C369" s="26" t="s">
        <v>40</v>
      </c>
      <c r="D369" s="26" t="s">
        <v>547</v>
      </c>
      <c r="E369" s="16" t="s">
        <v>548</v>
      </c>
      <c r="F369" s="16" t="s">
        <v>298</v>
      </c>
      <c r="G369" s="26" t="s">
        <v>549</v>
      </c>
      <c r="H369" s="16" t="s">
        <v>194</v>
      </c>
      <c r="I369" s="26">
        <v>2016</v>
      </c>
      <c r="J369" s="26" t="s">
        <v>32</v>
      </c>
      <c r="K369" s="26" t="s">
        <v>33</v>
      </c>
      <c r="L369" s="26" t="s">
        <v>41</v>
      </c>
      <c r="M369" s="16">
        <v>0</v>
      </c>
      <c r="N369" s="16">
        <v>0</v>
      </c>
      <c r="O369" s="26">
        <v>0</v>
      </c>
      <c r="P369" s="26">
        <v>0</v>
      </c>
      <c r="Q369" s="26">
        <v>0</v>
      </c>
      <c r="R369" s="26">
        <v>0</v>
      </c>
      <c r="S369" s="16">
        <v>0</v>
      </c>
      <c r="T369" s="16">
        <v>0</v>
      </c>
      <c r="U369" s="16">
        <v>0</v>
      </c>
      <c r="V369" s="16">
        <v>0</v>
      </c>
      <c r="W369" s="16">
        <v>0</v>
      </c>
      <c r="X369" s="16">
        <v>0</v>
      </c>
      <c r="Y369" s="16">
        <v>0</v>
      </c>
      <c r="Z369" s="16">
        <v>0</v>
      </c>
      <c r="AA369" s="16">
        <v>0</v>
      </c>
      <c r="AB369" s="26" t="s">
        <v>1777</v>
      </c>
      <c r="AC369" s="16" t="s">
        <v>1992</v>
      </c>
      <c r="AD369" s="16" t="s">
        <v>1789</v>
      </c>
      <c r="AE369" s="16" t="s">
        <v>82</v>
      </c>
      <c r="AF369" s="16" t="b">
        <v>0</v>
      </c>
      <c r="AG369" s="16" t="b">
        <v>0</v>
      </c>
      <c r="AH369" s="16">
        <v>0</v>
      </c>
      <c r="AI369" s="16" t="s">
        <v>1869</v>
      </c>
    </row>
    <row r="370" spans="1:35" x14ac:dyDescent="0.25">
      <c r="A370" s="16" t="s">
        <v>31</v>
      </c>
      <c r="B370" s="26" t="s">
        <v>31</v>
      </c>
      <c r="C370" s="26" t="s">
        <v>31</v>
      </c>
      <c r="D370" s="26" t="s">
        <v>550</v>
      </c>
      <c r="E370" s="16" t="s">
        <v>551</v>
      </c>
      <c r="F370" s="16" t="s">
        <v>294</v>
      </c>
      <c r="G370" s="26" t="s">
        <v>31</v>
      </c>
      <c r="H370" s="16" t="s">
        <v>31</v>
      </c>
      <c r="I370" s="26">
        <v>2016</v>
      </c>
      <c r="J370" s="26" t="s">
        <v>32</v>
      </c>
      <c r="K370" s="26" t="s">
        <v>33</v>
      </c>
      <c r="L370" s="26" t="s">
        <v>34</v>
      </c>
      <c r="M370" s="16">
        <v>0</v>
      </c>
      <c r="N370" s="16">
        <v>0</v>
      </c>
      <c r="O370" s="26">
        <v>0</v>
      </c>
      <c r="P370" s="26">
        <v>0</v>
      </c>
      <c r="Q370" s="26">
        <v>0</v>
      </c>
      <c r="R370" s="26">
        <v>0</v>
      </c>
      <c r="S370" s="16">
        <v>0</v>
      </c>
      <c r="T370" s="16">
        <v>0</v>
      </c>
      <c r="U370" s="16">
        <v>0</v>
      </c>
      <c r="V370" s="16">
        <v>0</v>
      </c>
      <c r="W370" s="16">
        <v>0</v>
      </c>
      <c r="X370" s="16">
        <v>0</v>
      </c>
      <c r="Y370" s="16">
        <v>0</v>
      </c>
      <c r="Z370" s="16">
        <v>0</v>
      </c>
      <c r="AA370" s="16">
        <v>0</v>
      </c>
      <c r="AB370" s="26" t="s">
        <v>1777</v>
      </c>
      <c r="AC370" s="16" t="s">
        <v>1796</v>
      </c>
      <c r="AD370" s="16" t="s">
        <v>1789</v>
      </c>
      <c r="AE370" s="16" t="s">
        <v>82</v>
      </c>
      <c r="AF370" s="16" t="b">
        <v>0</v>
      </c>
      <c r="AG370" s="16" t="b">
        <v>0</v>
      </c>
      <c r="AH370" s="16" t="s">
        <v>1804</v>
      </c>
      <c r="AI370" s="16" t="s">
        <v>1872</v>
      </c>
    </row>
    <row r="371" spans="1:35" x14ac:dyDescent="0.25">
      <c r="A371" s="16" t="s">
        <v>79</v>
      </c>
      <c r="B371" s="30" t="s">
        <v>5785</v>
      </c>
      <c r="C371" s="28"/>
      <c r="D371" s="28"/>
      <c r="E371" s="29"/>
      <c r="F371" s="29"/>
      <c r="G371" s="28"/>
      <c r="H371" s="29"/>
      <c r="I371" s="28"/>
      <c r="J371" s="28"/>
      <c r="K371" s="28"/>
      <c r="L371" s="28"/>
      <c r="M371" s="29"/>
      <c r="N371" s="29"/>
      <c r="O371" s="28"/>
      <c r="P371" s="28"/>
      <c r="Q371" s="28"/>
      <c r="R371" s="28"/>
      <c r="S371" s="29"/>
      <c r="T371" s="29"/>
      <c r="U371" s="29"/>
      <c r="V371" s="29"/>
      <c r="W371" s="29"/>
      <c r="X371" s="29"/>
      <c r="Y371" s="29"/>
      <c r="Z371" s="29"/>
      <c r="AA371" s="29"/>
      <c r="AB371" s="28"/>
      <c r="AC371" s="29"/>
      <c r="AD371" s="29"/>
      <c r="AE371" s="29"/>
      <c r="AF371" s="29"/>
      <c r="AG371" s="29"/>
      <c r="AH371" s="29"/>
      <c r="AI371" s="29"/>
    </row>
    <row r="372" spans="1:35" x14ac:dyDescent="0.25">
      <c r="A372" s="16" t="s">
        <v>79</v>
      </c>
      <c r="B372" s="28"/>
      <c r="C372" s="28"/>
      <c r="D372" s="28"/>
      <c r="E372" s="29"/>
      <c r="F372" s="29"/>
      <c r="G372" s="28"/>
      <c r="H372" s="29"/>
      <c r="I372" s="28"/>
      <c r="J372" s="28"/>
      <c r="K372" s="28"/>
      <c r="L372" s="28"/>
      <c r="M372" s="29"/>
      <c r="N372" s="29"/>
      <c r="O372" s="28"/>
      <c r="P372" s="28"/>
      <c r="Q372" s="28"/>
      <c r="R372" s="28"/>
      <c r="S372" s="29"/>
      <c r="T372" s="29"/>
      <c r="U372" s="29"/>
      <c r="V372" s="29"/>
      <c r="W372" s="29"/>
      <c r="X372" s="29"/>
      <c r="Y372" s="29"/>
      <c r="Z372" s="29"/>
      <c r="AA372" s="29"/>
      <c r="AB372" s="28"/>
      <c r="AC372" s="29"/>
      <c r="AD372" s="29"/>
      <c r="AE372" s="29"/>
      <c r="AF372" s="29"/>
      <c r="AG372" s="29"/>
      <c r="AH372" s="29"/>
      <c r="AI372" s="29"/>
    </row>
    <row r="373" spans="1:35" x14ac:dyDescent="0.25">
      <c r="A373" s="16" t="s">
        <v>31</v>
      </c>
      <c r="B373" s="26" t="s">
        <v>31</v>
      </c>
      <c r="C373" s="26" t="s">
        <v>31</v>
      </c>
      <c r="D373" s="26" t="s">
        <v>552</v>
      </c>
      <c r="E373" s="16" t="s">
        <v>553</v>
      </c>
      <c r="F373" s="16" t="s">
        <v>202</v>
      </c>
      <c r="G373" s="26" t="s">
        <v>31</v>
      </c>
      <c r="H373" s="16" t="s">
        <v>31</v>
      </c>
      <c r="I373" s="26">
        <v>2016</v>
      </c>
      <c r="J373" s="26" t="s">
        <v>32</v>
      </c>
      <c r="K373" s="26" t="s">
        <v>33</v>
      </c>
      <c r="L373" s="26" t="s">
        <v>34</v>
      </c>
      <c r="M373" s="16">
        <v>0</v>
      </c>
      <c r="N373" s="16">
        <v>0</v>
      </c>
      <c r="O373" s="26">
        <v>0</v>
      </c>
      <c r="P373" s="26">
        <v>0</v>
      </c>
      <c r="Q373" s="26">
        <v>0</v>
      </c>
      <c r="R373" s="26">
        <v>0</v>
      </c>
      <c r="S373" s="16">
        <v>0</v>
      </c>
      <c r="T373" s="16">
        <v>0</v>
      </c>
      <c r="U373" s="16">
        <v>0</v>
      </c>
      <c r="V373" s="16">
        <v>0</v>
      </c>
      <c r="W373" s="16">
        <v>0</v>
      </c>
      <c r="X373" s="16">
        <v>0</v>
      </c>
      <c r="Y373" s="16">
        <v>0</v>
      </c>
      <c r="Z373" s="16">
        <v>0</v>
      </c>
      <c r="AA373" s="16">
        <v>0</v>
      </c>
      <c r="AB373" s="26" t="s">
        <v>1777</v>
      </c>
      <c r="AC373" s="16" t="s">
        <v>1843</v>
      </c>
      <c r="AD373" s="16" t="s">
        <v>1779</v>
      </c>
      <c r="AE373" s="16" t="s">
        <v>35</v>
      </c>
      <c r="AF373" s="16" t="b">
        <v>0</v>
      </c>
      <c r="AG373" s="16" t="b">
        <v>0</v>
      </c>
      <c r="AH373" s="16" t="s">
        <v>1791</v>
      </c>
      <c r="AI373" s="16" t="s">
        <v>1990</v>
      </c>
    </row>
    <row r="374" spans="1:35" x14ac:dyDescent="0.25">
      <c r="A374" s="16" t="s">
        <v>201</v>
      </c>
      <c r="B374" s="30" t="s">
        <v>5785</v>
      </c>
      <c r="C374" s="28"/>
      <c r="D374" s="28"/>
      <c r="E374" s="29"/>
      <c r="F374" s="29"/>
      <c r="G374" s="28"/>
      <c r="H374" s="29"/>
      <c r="I374" s="28"/>
      <c r="J374" s="28"/>
      <c r="K374" s="28"/>
      <c r="L374" s="28"/>
      <c r="M374" s="29"/>
      <c r="N374" s="29"/>
      <c r="O374" s="28"/>
      <c r="P374" s="28"/>
      <c r="Q374" s="28"/>
      <c r="R374" s="28"/>
      <c r="S374" s="29"/>
      <c r="T374" s="29"/>
      <c r="U374" s="29"/>
      <c r="V374" s="29"/>
      <c r="W374" s="29"/>
      <c r="X374" s="29"/>
      <c r="Y374" s="29"/>
      <c r="Z374" s="29"/>
      <c r="AA374" s="29"/>
      <c r="AB374" s="28"/>
      <c r="AC374" s="29"/>
      <c r="AD374" s="29"/>
      <c r="AE374" s="29"/>
      <c r="AF374" s="29"/>
      <c r="AG374" s="29"/>
      <c r="AH374" s="29"/>
      <c r="AI374" s="29"/>
    </row>
    <row r="375" spans="1:35" x14ac:dyDescent="0.25">
      <c r="A375" s="16" t="s">
        <v>201</v>
      </c>
      <c r="B375" s="28"/>
      <c r="C375" s="28"/>
      <c r="D375" s="28"/>
      <c r="E375" s="29"/>
      <c r="F375" s="29"/>
      <c r="G375" s="28"/>
      <c r="H375" s="29"/>
      <c r="I375" s="28"/>
      <c r="J375" s="28"/>
      <c r="K375" s="28"/>
      <c r="L375" s="28"/>
      <c r="M375" s="29"/>
      <c r="N375" s="29"/>
      <c r="O375" s="28"/>
      <c r="P375" s="28"/>
      <c r="Q375" s="28"/>
      <c r="R375" s="28"/>
      <c r="S375" s="29"/>
      <c r="T375" s="29"/>
      <c r="U375" s="29"/>
      <c r="V375" s="29"/>
      <c r="W375" s="29"/>
      <c r="X375" s="29"/>
      <c r="Y375" s="29"/>
      <c r="Z375" s="29"/>
      <c r="AA375" s="29"/>
      <c r="AB375" s="28"/>
      <c r="AC375" s="29"/>
      <c r="AD375" s="29"/>
      <c r="AE375" s="29"/>
      <c r="AF375" s="29"/>
      <c r="AG375" s="29"/>
      <c r="AH375" s="29"/>
      <c r="AI375" s="29"/>
    </row>
    <row r="376" spans="1:35" x14ac:dyDescent="0.25">
      <c r="A376" s="16" t="s">
        <v>335</v>
      </c>
      <c r="B376" s="26" t="s">
        <v>44</v>
      </c>
      <c r="C376" s="26" t="s">
        <v>44</v>
      </c>
      <c r="D376" s="26" t="s">
        <v>552</v>
      </c>
      <c r="E376" s="16" t="s">
        <v>553</v>
      </c>
      <c r="F376" s="16" t="s">
        <v>202</v>
      </c>
      <c r="G376" s="26">
        <v>69084</v>
      </c>
      <c r="H376" s="16" t="s">
        <v>554</v>
      </c>
      <c r="I376" s="26">
        <v>2016</v>
      </c>
      <c r="J376" s="26" t="s">
        <v>32</v>
      </c>
      <c r="K376" s="26" t="s">
        <v>33</v>
      </c>
      <c r="L376" s="26" t="s">
        <v>41</v>
      </c>
      <c r="M376" s="16">
        <v>727192.87</v>
      </c>
      <c r="N376" s="16">
        <v>727192.87</v>
      </c>
      <c r="O376" s="26">
        <v>0</v>
      </c>
      <c r="P376" s="26">
        <v>0</v>
      </c>
      <c r="Q376" s="26">
        <v>0</v>
      </c>
      <c r="R376" s="26">
        <v>0</v>
      </c>
      <c r="S376" s="16">
        <v>1008026.87</v>
      </c>
      <c r="T376" s="16">
        <v>0</v>
      </c>
      <c r="U376" s="16">
        <v>0</v>
      </c>
      <c r="V376" s="16">
        <v>649978.20860000001</v>
      </c>
      <c r="W376" s="16">
        <v>24327.906999999999</v>
      </c>
      <c r="X376" s="16">
        <v>0</v>
      </c>
      <c r="Y376" s="16">
        <v>0</v>
      </c>
      <c r="Z376" s="16">
        <v>2313.7957000000001</v>
      </c>
      <c r="AA376" s="16">
        <v>50572.958899999998</v>
      </c>
      <c r="AB376" s="26" t="s">
        <v>1777</v>
      </c>
      <c r="AC376" s="16" t="s">
        <v>1843</v>
      </c>
      <c r="AD376" s="16" t="s">
        <v>1779</v>
      </c>
      <c r="AE376" s="16" t="s">
        <v>35</v>
      </c>
      <c r="AF376" s="16" t="b">
        <v>0</v>
      </c>
      <c r="AG376" s="16" t="b">
        <v>0</v>
      </c>
      <c r="AH376" s="16" t="s">
        <v>1791</v>
      </c>
      <c r="AI376" s="16" t="s">
        <v>1990</v>
      </c>
    </row>
    <row r="377" spans="1:35" x14ac:dyDescent="0.25">
      <c r="A377" s="16" t="s">
        <v>335</v>
      </c>
      <c r="B377" s="26" t="s">
        <v>44</v>
      </c>
      <c r="C377" s="26" t="s">
        <v>44</v>
      </c>
      <c r="D377" s="26" t="s">
        <v>552</v>
      </c>
      <c r="E377" s="16" t="s">
        <v>553</v>
      </c>
      <c r="F377" s="16" t="s">
        <v>202</v>
      </c>
      <c r="G377" s="26">
        <v>72482</v>
      </c>
      <c r="H377" s="16" t="s">
        <v>555</v>
      </c>
      <c r="I377" s="26">
        <v>2016</v>
      </c>
      <c r="J377" s="26" t="s">
        <v>32</v>
      </c>
      <c r="K377" s="26" t="s">
        <v>33</v>
      </c>
      <c r="L377" s="26" t="s">
        <v>41</v>
      </c>
      <c r="M377" s="16">
        <v>402341.29</v>
      </c>
      <c r="N377" s="16">
        <v>402341.29</v>
      </c>
      <c r="O377" s="26">
        <v>0</v>
      </c>
      <c r="P377" s="26">
        <v>0</v>
      </c>
      <c r="Q377" s="26">
        <v>0</v>
      </c>
      <c r="R377" s="26">
        <v>0</v>
      </c>
      <c r="S377" s="16">
        <v>132999.29</v>
      </c>
      <c r="T377" s="16">
        <v>0</v>
      </c>
      <c r="U377" s="16">
        <v>0</v>
      </c>
      <c r="V377" s="16">
        <v>359181.04300000001</v>
      </c>
      <c r="W377" s="16">
        <v>13533.298000000001</v>
      </c>
      <c r="X377" s="16">
        <v>0</v>
      </c>
      <c r="Y377" s="16">
        <v>0</v>
      </c>
      <c r="Z377" s="16">
        <v>1463.0592999999999</v>
      </c>
      <c r="AA377" s="16">
        <v>28163.890299999999</v>
      </c>
      <c r="AB377" s="26" t="s">
        <v>1777</v>
      </c>
      <c r="AC377" s="16" t="s">
        <v>1843</v>
      </c>
      <c r="AD377" s="16" t="s">
        <v>1779</v>
      </c>
      <c r="AE377" s="16" t="s">
        <v>35</v>
      </c>
      <c r="AF377" s="16" t="b">
        <v>0</v>
      </c>
      <c r="AG377" s="16" t="b">
        <v>0</v>
      </c>
      <c r="AH377" s="16" t="s">
        <v>1791</v>
      </c>
      <c r="AI377" s="16" t="s">
        <v>1990</v>
      </c>
    </row>
    <row r="378" spans="1:35" x14ac:dyDescent="0.25">
      <c r="A378" s="16" t="s">
        <v>75</v>
      </c>
      <c r="B378" s="26" t="s">
        <v>40</v>
      </c>
      <c r="C378" s="26" t="s">
        <v>40</v>
      </c>
      <c r="D378" s="26" t="s">
        <v>552</v>
      </c>
      <c r="E378" s="16" t="s">
        <v>553</v>
      </c>
      <c r="F378" s="16" t="s">
        <v>202</v>
      </c>
      <c r="G378" s="26" t="s">
        <v>556</v>
      </c>
      <c r="H378" s="16" t="s">
        <v>557</v>
      </c>
      <c r="I378" s="26">
        <v>2016</v>
      </c>
      <c r="J378" s="26" t="s">
        <v>32</v>
      </c>
      <c r="K378" s="26" t="s">
        <v>33</v>
      </c>
      <c r="L378" s="26" t="s">
        <v>41</v>
      </c>
      <c r="M378" s="16">
        <v>308978.96999999997</v>
      </c>
      <c r="N378" s="16">
        <v>308978.96999999997</v>
      </c>
      <c r="O378" s="26">
        <v>0</v>
      </c>
      <c r="P378" s="26">
        <v>308978.96999999997</v>
      </c>
      <c r="Q378" s="26">
        <v>0</v>
      </c>
      <c r="R378" s="26">
        <v>0</v>
      </c>
      <c r="S378" s="16">
        <v>0</v>
      </c>
      <c r="T378" s="16">
        <v>0</v>
      </c>
      <c r="U378" s="16">
        <v>0</v>
      </c>
      <c r="V378" s="16">
        <v>308978.96999999997</v>
      </c>
      <c r="W378" s="16">
        <v>0</v>
      </c>
      <c r="X378" s="16">
        <v>0</v>
      </c>
      <c r="Y378" s="16">
        <v>0</v>
      </c>
      <c r="Z378" s="16">
        <v>0</v>
      </c>
      <c r="AA378" s="16">
        <v>0</v>
      </c>
      <c r="AB378" s="26" t="s">
        <v>1777</v>
      </c>
      <c r="AC378" s="16" t="s">
        <v>1843</v>
      </c>
      <c r="AD378" s="16" t="s">
        <v>1779</v>
      </c>
      <c r="AE378" s="16" t="s">
        <v>35</v>
      </c>
      <c r="AF378" s="16" t="b">
        <v>0</v>
      </c>
      <c r="AG378" s="16" t="b">
        <v>0</v>
      </c>
      <c r="AH378" s="16" t="s">
        <v>1791</v>
      </c>
      <c r="AI378" s="16" t="s">
        <v>1990</v>
      </c>
    </row>
    <row r="379" spans="1:35" x14ac:dyDescent="0.25">
      <c r="A379" s="16" t="s">
        <v>31</v>
      </c>
      <c r="B379" s="26" t="s">
        <v>31</v>
      </c>
      <c r="C379" s="26" t="s">
        <v>31</v>
      </c>
      <c r="D379" s="26" t="s">
        <v>558</v>
      </c>
      <c r="E379" s="16" t="s">
        <v>559</v>
      </c>
      <c r="F379" s="16" t="s">
        <v>198</v>
      </c>
      <c r="G379" s="26" t="s">
        <v>31</v>
      </c>
      <c r="H379" s="16" t="s">
        <v>31</v>
      </c>
      <c r="I379" s="26">
        <v>2016</v>
      </c>
      <c r="J379" s="26" t="s">
        <v>32</v>
      </c>
      <c r="K379" s="26" t="s">
        <v>33</v>
      </c>
      <c r="L379" s="26" t="s">
        <v>34</v>
      </c>
      <c r="M379" s="16">
        <v>0</v>
      </c>
      <c r="N379" s="16">
        <v>0</v>
      </c>
      <c r="O379" s="26">
        <v>0</v>
      </c>
      <c r="P379" s="26">
        <v>0</v>
      </c>
      <c r="Q379" s="26">
        <v>0</v>
      </c>
      <c r="R379" s="26">
        <v>0</v>
      </c>
      <c r="S379" s="16">
        <v>0</v>
      </c>
      <c r="T379" s="16">
        <v>0</v>
      </c>
      <c r="U379" s="16">
        <v>0</v>
      </c>
      <c r="V379" s="16">
        <v>0</v>
      </c>
      <c r="W379" s="16">
        <v>0</v>
      </c>
      <c r="X379" s="16">
        <v>0</v>
      </c>
      <c r="Y379" s="16">
        <v>0</v>
      </c>
      <c r="Z379" s="16">
        <v>0</v>
      </c>
      <c r="AA379" s="16">
        <v>0</v>
      </c>
      <c r="AB379" s="26" t="s">
        <v>1777</v>
      </c>
      <c r="AC379" s="16" t="s">
        <v>1979</v>
      </c>
      <c r="AD379" s="16" t="s">
        <v>1779</v>
      </c>
      <c r="AE379" s="16" t="s">
        <v>35</v>
      </c>
      <c r="AF379" s="16" t="b">
        <v>0</v>
      </c>
      <c r="AG379" s="16" t="b">
        <v>0</v>
      </c>
      <c r="AH379" s="16" t="s">
        <v>1734</v>
      </c>
      <c r="AI379" s="16" t="s">
        <v>2521</v>
      </c>
    </row>
    <row r="380" spans="1:35" x14ac:dyDescent="0.25">
      <c r="A380" s="16" t="s">
        <v>201</v>
      </c>
      <c r="B380" s="30" t="s">
        <v>5785</v>
      </c>
      <c r="C380" s="28"/>
      <c r="D380" s="28"/>
      <c r="E380" s="29"/>
      <c r="F380" s="29"/>
      <c r="G380" s="28"/>
      <c r="H380" s="29"/>
      <c r="I380" s="28"/>
      <c r="J380" s="28"/>
      <c r="K380" s="28"/>
      <c r="L380" s="28"/>
      <c r="M380" s="29"/>
      <c r="N380" s="29"/>
      <c r="O380" s="28"/>
      <c r="P380" s="28"/>
      <c r="Q380" s="28"/>
      <c r="R380" s="28"/>
      <c r="S380" s="29"/>
      <c r="T380" s="29"/>
      <c r="U380" s="29"/>
      <c r="V380" s="29"/>
      <c r="W380" s="29"/>
      <c r="X380" s="29"/>
      <c r="Y380" s="29"/>
      <c r="Z380" s="29"/>
      <c r="AA380" s="29"/>
      <c r="AB380" s="28"/>
      <c r="AC380" s="29"/>
      <c r="AD380" s="29"/>
      <c r="AE380" s="29"/>
      <c r="AF380" s="29"/>
      <c r="AG380" s="29"/>
      <c r="AH380" s="29"/>
      <c r="AI380" s="29"/>
    </row>
    <row r="381" spans="1:35" x14ac:dyDescent="0.25">
      <c r="A381" s="16" t="s">
        <v>201</v>
      </c>
      <c r="B381" s="28"/>
      <c r="C381" s="28"/>
      <c r="D381" s="28"/>
      <c r="E381" s="29"/>
      <c r="F381" s="29"/>
      <c r="G381" s="28"/>
      <c r="H381" s="29"/>
      <c r="I381" s="28"/>
      <c r="J381" s="28"/>
      <c r="K381" s="28"/>
      <c r="L381" s="28"/>
      <c r="M381" s="29"/>
      <c r="N381" s="29"/>
      <c r="O381" s="28"/>
      <c r="P381" s="28"/>
      <c r="Q381" s="28"/>
      <c r="R381" s="28"/>
      <c r="S381" s="29"/>
      <c r="T381" s="29"/>
      <c r="U381" s="29"/>
      <c r="V381" s="29"/>
      <c r="W381" s="29"/>
      <c r="X381" s="29"/>
      <c r="Y381" s="29"/>
      <c r="Z381" s="29"/>
      <c r="AA381" s="29"/>
      <c r="AB381" s="28"/>
      <c r="AC381" s="29"/>
      <c r="AD381" s="29"/>
      <c r="AE381" s="29"/>
      <c r="AF381" s="29"/>
      <c r="AG381" s="29"/>
      <c r="AH381" s="29"/>
      <c r="AI381" s="29"/>
    </row>
    <row r="382" spans="1:35" x14ac:dyDescent="0.25">
      <c r="A382" s="16" t="s">
        <v>75</v>
      </c>
      <c r="B382" s="26" t="s">
        <v>40</v>
      </c>
      <c r="C382" s="26" t="s">
        <v>40</v>
      </c>
      <c r="D382" s="26" t="s">
        <v>558</v>
      </c>
      <c r="E382" s="16" t="s">
        <v>559</v>
      </c>
      <c r="F382" s="16" t="s">
        <v>198</v>
      </c>
      <c r="G382" s="26" t="s">
        <v>560</v>
      </c>
      <c r="H382" s="16" t="s">
        <v>561</v>
      </c>
      <c r="I382" s="26">
        <v>2016</v>
      </c>
      <c r="J382" s="26" t="s">
        <v>32</v>
      </c>
      <c r="K382" s="26" t="s">
        <v>33</v>
      </c>
      <c r="L382" s="26" t="s">
        <v>41</v>
      </c>
      <c r="M382" s="16">
        <v>60354.61</v>
      </c>
      <c r="N382" s="16">
        <v>60354.61</v>
      </c>
      <c r="O382" s="26">
        <v>0</v>
      </c>
      <c r="P382" s="26">
        <v>60354.61</v>
      </c>
      <c r="Q382" s="26">
        <v>0</v>
      </c>
      <c r="R382" s="26">
        <v>0</v>
      </c>
      <c r="S382" s="16">
        <v>0</v>
      </c>
      <c r="T382" s="16">
        <v>0</v>
      </c>
      <c r="U382" s="16">
        <v>0</v>
      </c>
      <c r="V382" s="16">
        <v>60354.61</v>
      </c>
      <c r="W382" s="16">
        <v>0</v>
      </c>
      <c r="X382" s="16">
        <v>0</v>
      </c>
      <c r="Y382" s="16">
        <v>0</v>
      </c>
      <c r="Z382" s="16">
        <v>0</v>
      </c>
      <c r="AA382" s="16">
        <v>0</v>
      </c>
      <c r="AB382" s="26" t="s">
        <v>1777</v>
      </c>
      <c r="AC382" s="16" t="s">
        <v>1979</v>
      </c>
      <c r="AD382" s="16" t="s">
        <v>1779</v>
      </c>
      <c r="AE382" s="16" t="s">
        <v>35</v>
      </c>
      <c r="AF382" s="16" t="b">
        <v>0</v>
      </c>
      <c r="AG382" s="16" t="b">
        <v>0</v>
      </c>
      <c r="AH382" s="16" t="s">
        <v>1734</v>
      </c>
      <c r="AI382" s="16" t="s">
        <v>2521</v>
      </c>
    </row>
    <row r="383" spans="1:35" x14ac:dyDescent="0.25">
      <c r="A383" s="16" t="s">
        <v>335</v>
      </c>
      <c r="B383" s="26" t="s">
        <v>44</v>
      </c>
      <c r="C383" s="26" t="s">
        <v>44</v>
      </c>
      <c r="D383" s="26" t="s">
        <v>562</v>
      </c>
      <c r="E383" s="16" t="s">
        <v>563</v>
      </c>
      <c r="F383" s="16" t="s">
        <v>202</v>
      </c>
      <c r="G383" s="26" t="s">
        <v>31</v>
      </c>
      <c r="H383" s="16" t="s">
        <v>31</v>
      </c>
      <c r="I383" s="26">
        <v>2016</v>
      </c>
      <c r="J383" s="26" t="s">
        <v>32</v>
      </c>
      <c r="K383" s="26" t="s">
        <v>33</v>
      </c>
      <c r="L383" s="26" t="s">
        <v>34</v>
      </c>
      <c r="M383" s="16">
        <v>-4045.44</v>
      </c>
      <c r="N383" s="16">
        <v>-4045.44</v>
      </c>
      <c r="O383" s="26">
        <v>0</v>
      </c>
      <c r="P383" s="26">
        <v>0</v>
      </c>
      <c r="Q383" s="26">
        <v>0</v>
      </c>
      <c r="R383" s="26">
        <v>0</v>
      </c>
      <c r="S383" s="16">
        <v>-4045.44</v>
      </c>
      <c r="T383" s="16">
        <v>0</v>
      </c>
      <c r="U383" s="16">
        <v>0</v>
      </c>
      <c r="V383" s="16">
        <v>0</v>
      </c>
      <c r="W383" s="16">
        <v>0</v>
      </c>
      <c r="X383" s="16">
        <v>0</v>
      </c>
      <c r="Y383" s="16">
        <v>0</v>
      </c>
      <c r="Z383" s="16">
        <v>0</v>
      </c>
      <c r="AA383" s="16">
        <v>0</v>
      </c>
      <c r="AB383" s="26" t="s">
        <v>1777</v>
      </c>
      <c r="AC383" s="16" t="s">
        <v>1843</v>
      </c>
      <c r="AD383" s="16" t="s">
        <v>1779</v>
      </c>
      <c r="AE383" s="16" t="s">
        <v>203</v>
      </c>
      <c r="AF383" s="16" t="b">
        <v>0</v>
      </c>
      <c r="AG383" s="16" t="b">
        <v>0</v>
      </c>
      <c r="AH383" s="16">
        <v>0</v>
      </c>
      <c r="AI383" s="16" t="s">
        <v>1712</v>
      </c>
    </row>
    <row r="384" spans="1:35" x14ac:dyDescent="0.25">
      <c r="A384" s="16" t="s">
        <v>335</v>
      </c>
      <c r="B384" s="26" t="s">
        <v>44</v>
      </c>
      <c r="C384" s="26" t="s">
        <v>44</v>
      </c>
      <c r="D384" s="26" t="s">
        <v>562</v>
      </c>
      <c r="E384" s="16" t="s">
        <v>563</v>
      </c>
      <c r="F384" s="16" t="s">
        <v>202</v>
      </c>
      <c r="G384" s="26">
        <v>66257</v>
      </c>
      <c r="H384" s="16" t="s">
        <v>565</v>
      </c>
      <c r="I384" s="26">
        <v>2016</v>
      </c>
      <c r="J384" s="26" t="s">
        <v>32</v>
      </c>
      <c r="K384" s="26" t="s">
        <v>33</v>
      </c>
      <c r="L384" s="26" t="s">
        <v>41</v>
      </c>
      <c r="M384" s="16">
        <v>13405.2</v>
      </c>
      <c r="N384" s="16">
        <v>13405.2</v>
      </c>
      <c r="O384" s="26">
        <v>0</v>
      </c>
      <c r="P384" s="26">
        <v>0</v>
      </c>
      <c r="Q384" s="26">
        <v>0</v>
      </c>
      <c r="R384" s="26">
        <v>0</v>
      </c>
      <c r="S384" s="16">
        <v>18846.2</v>
      </c>
      <c r="T384" s="16">
        <v>0</v>
      </c>
      <c r="U384" s="16">
        <v>0</v>
      </c>
      <c r="V384" s="16">
        <v>1156.7430999999999</v>
      </c>
      <c r="W384" s="16">
        <v>9014.5463</v>
      </c>
      <c r="X384" s="16">
        <v>0</v>
      </c>
      <c r="Y384" s="16">
        <v>0</v>
      </c>
      <c r="Z384" s="16">
        <v>0</v>
      </c>
      <c r="AA384" s="16">
        <v>3233.9106000000002</v>
      </c>
      <c r="AB384" s="26" t="s">
        <v>1777</v>
      </c>
      <c r="AC384" s="16" t="s">
        <v>1843</v>
      </c>
      <c r="AD384" s="16" t="s">
        <v>1779</v>
      </c>
      <c r="AE384" s="16" t="s">
        <v>203</v>
      </c>
      <c r="AF384" s="16" t="b">
        <v>0</v>
      </c>
      <c r="AG384" s="16" t="b">
        <v>0</v>
      </c>
      <c r="AH384" s="16">
        <v>0</v>
      </c>
      <c r="AI384" s="16" t="s">
        <v>1712</v>
      </c>
    </row>
    <row r="385" spans="1:35" x14ac:dyDescent="0.25">
      <c r="A385" s="16" t="s">
        <v>335</v>
      </c>
      <c r="B385" s="26" t="s">
        <v>44</v>
      </c>
      <c r="C385" s="26" t="s">
        <v>44</v>
      </c>
      <c r="D385" s="26" t="s">
        <v>562</v>
      </c>
      <c r="E385" s="16" t="s">
        <v>563</v>
      </c>
      <c r="F385" s="16" t="s">
        <v>202</v>
      </c>
      <c r="G385" s="26">
        <v>69345</v>
      </c>
      <c r="H385" s="16" t="s">
        <v>565</v>
      </c>
      <c r="I385" s="26">
        <v>2016</v>
      </c>
      <c r="J385" s="26" t="s">
        <v>32</v>
      </c>
      <c r="K385" s="26" t="s">
        <v>33</v>
      </c>
      <c r="L385" s="26" t="s">
        <v>41</v>
      </c>
      <c r="M385" s="16">
        <v>155485.67000000001</v>
      </c>
      <c r="N385" s="16">
        <v>155485.67000000001</v>
      </c>
      <c r="O385" s="26">
        <v>0</v>
      </c>
      <c r="P385" s="26">
        <v>0</v>
      </c>
      <c r="Q385" s="26">
        <v>0</v>
      </c>
      <c r="R385" s="26">
        <v>0</v>
      </c>
      <c r="S385" s="16">
        <v>184905.67</v>
      </c>
      <c r="T385" s="16">
        <v>0</v>
      </c>
      <c r="U385" s="16">
        <v>0</v>
      </c>
      <c r="V385" s="16">
        <v>13351.42</v>
      </c>
      <c r="W385" s="16">
        <v>108220.43090000001</v>
      </c>
      <c r="X385" s="16">
        <v>0</v>
      </c>
      <c r="Y385" s="16">
        <v>0</v>
      </c>
      <c r="Z385" s="16">
        <v>0</v>
      </c>
      <c r="AA385" s="16">
        <v>33913.819100000001</v>
      </c>
      <c r="AB385" s="26" t="s">
        <v>1777</v>
      </c>
      <c r="AC385" s="16" t="s">
        <v>1843</v>
      </c>
      <c r="AD385" s="16" t="s">
        <v>1779</v>
      </c>
      <c r="AE385" s="16" t="s">
        <v>203</v>
      </c>
      <c r="AF385" s="16" t="b">
        <v>0</v>
      </c>
      <c r="AG385" s="16" t="b">
        <v>0</v>
      </c>
      <c r="AH385" s="16">
        <v>0</v>
      </c>
      <c r="AI385" s="16" t="s">
        <v>1712</v>
      </c>
    </row>
    <row r="386" spans="1:35" x14ac:dyDescent="0.25">
      <c r="A386" s="16" t="s">
        <v>335</v>
      </c>
      <c r="B386" s="26" t="s">
        <v>44</v>
      </c>
      <c r="C386" s="26" t="s">
        <v>44</v>
      </c>
      <c r="D386" s="26" t="s">
        <v>562</v>
      </c>
      <c r="E386" s="16" t="s">
        <v>563</v>
      </c>
      <c r="F386" s="16" t="s">
        <v>202</v>
      </c>
      <c r="G386" s="26">
        <v>73279</v>
      </c>
      <c r="H386" s="16" t="s">
        <v>566</v>
      </c>
      <c r="I386" s="26">
        <v>2016</v>
      </c>
      <c r="J386" s="26" t="s">
        <v>32</v>
      </c>
      <c r="K386" s="26" t="s">
        <v>33</v>
      </c>
      <c r="L386" s="26" t="s">
        <v>41</v>
      </c>
      <c r="M386" s="16">
        <v>29551</v>
      </c>
      <c r="N386" s="16">
        <v>29551</v>
      </c>
      <c r="O386" s="26">
        <v>0</v>
      </c>
      <c r="P386" s="26">
        <v>0</v>
      </c>
      <c r="Q386" s="26">
        <v>0</v>
      </c>
      <c r="R386" s="26">
        <v>0</v>
      </c>
      <c r="S386" s="16">
        <v>0</v>
      </c>
      <c r="T386" s="16">
        <v>0</v>
      </c>
      <c r="U386" s="16">
        <v>0</v>
      </c>
      <c r="V386" s="16">
        <v>451.30070000000001</v>
      </c>
      <c r="W386" s="16">
        <v>25343.969700000001</v>
      </c>
      <c r="X386" s="16">
        <v>0</v>
      </c>
      <c r="Y386" s="16">
        <v>0</v>
      </c>
      <c r="Z386" s="16">
        <v>0</v>
      </c>
      <c r="AA386" s="16">
        <v>3755.7296000000001</v>
      </c>
      <c r="AB386" s="26" t="s">
        <v>1777</v>
      </c>
      <c r="AC386" s="16" t="s">
        <v>1843</v>
      </c>
      <c r="AD386" s="16" t="s">
        <v>1779</v>
      </c>
      <c r="AE386" s="16" t="s">
        <v>203</v>
      </c>
      <c r="AF386" s="16" t="b">
        <v>0</v>
      </c>
      <c r="AG386" s="16" t="b">
        <v>0</v>
      </c>
      <c r="AH386" s="16">
        <v>0</v>
      </c>
      <c r="AI386" s="16" t="s">
        <v>1712</v>
      </c>
    </row>
    <row r="387" spans="1:35" x14ac:dyDescent="0.25">
      <c r="A387" s="16" t="s">
        <v>31</v>
      </c>
      <c r="B387" s="26" t="s">
        <v>31</v>
      </c>
      <c r="C387" s="26" t="s">
        <v>31</v>
      </c>
      <c r="D387" s="26" t="s">
        <v>567</v>
      </c>
      <c r="E387" s="16" t="s">
        <v>568</v>
      </c>
      <c r="F387" s="16" t="s">
        <v>569</v>
      </c>
      <c r="G387" s="26" t="s">
        <v>31</v>
      </c>
      <c r="H387" s="16" t="s">
        <v>31</v>
      </c>
      <c r="I387" s="26">
        <v>2016</v>
      </c>
      <c r="J387" s="26" t="s">
        <v>32</v>
      </c>
      <c r="K387" s="26" t="s">
        <v>33</v>
      </c>
      <c r="L387" s="26" t="s">
        <v>34</v>
      </c>
      <c r="M387" s="16">
        <v>0</v>
      </c>
      <c r="N387" s="16">
        <v>0</v>
      </c>
      <c r="O387" s="26">
        <v>0</v>
      </c>
      <c r="P387" s="26">
        <v>0</v>
      </c>
      <c r="Q387" s="26">
        <v>0</v>
      </c>
      <c r="R387" s="26">
        <v>0</v>
      </c>
      <c r="S387" s="16">
        <v>0</v>
      </c>
      <c r="T387" s="16">
        <v>0</v>
      </c>
      <c r="U387" s="16">
        <v>0</v>
      </c>
      <c r="V387" s="16">
        <v>0</v>
      </c>
      <c r="W387" s="16">
        <v>0</v>
      </c>
      <c r="X387" s="16">
        <v>0</v>
      </c>
      <c r="Y387" s="16">
        <v>0</v>
      </c>
      <c r="Z387" s="16">
        <v>0</v>
      </c>
      <c r="AA387" s="16">
        <v>0</v>
      </c>
      <c r="AB387" s="26" t="s">
        <v>1710</v>
      </c>
      <c r="AC387" s="16">
        <v>0</v>
      </c>
      <c r="AD387" s="16" t="s">
        <v>1711</v>
      </c>
      <c r="AE387" s="16" t="s">
        <v>570</v>
      </c>
      <c r="AF387" s="16" t="b">
        <v>0</v>
      </c>
      <c r="AG387" s="16" t="b">
        <v>0</v>
      </c>
      <c r="AH387" s="16">
        <v>0</v>
      </c>
      <c r="AI387" s="16" t="s">
        <v>1712</v>
      </c>
    </row>
    <row r="388" spans="1:35" x14ac:dyDescent="0.25">
      <c r="A388" s="16" t="s">
        <v>572</v>
      </c>
      <c r="B388" s="26" t="s">
        <v>375</v>
      </c>
      <c r="C388" s="26" t="s">
        <v>375</v>
      </c>
      <c r="D388" s="26" t="s">
        <v>567</v>
      </c>
      <c r="E388" s="16" t="s">
        <v>568</v>
      </c>
      <c r="F388" s="16" t="s">
        <v>569</v>
      </c>
      <c r="G388" s="26">
        <v>66759</v>
      </c>
      <c r="H388" s="16" t="s">
        <v>571</v>
      </c>
      <c r="I388" s="26">
        <v>2016</v>
      </c>
      <c r="J388" s="26" t="s">
        <v>32</v>
      </c>
      <c r="K388" s="26" t="s">
        <v>33</v>
      </c>
      <c r="L388" s="26" t="s">
        <v>41</v>
      </c>
      <c r="M388" s="16">
        <v>-193033.42</v>
      </c>
      <c r="N388" s="16">
        <v>-193033.42</v>
      </c>
      <c r="O388" s="26">
        <v>0</v>
      </c>
      <c r="P388" s="26">
        <v>0</v>
      </c>
      <c r="Q388" s="26">
        <v>0</v>
      </c>
      <c r="R388" s="26">
        <v>0</v>
      </c>
      <c r="S388" s="16">
        <v>32227.58</v>
      </c>
      <c r="T388" s="16">
        <v>0</v>
      </c>
      <c r="U388" s="16">
        <v>0</v>
      </c>
      <c r="V388" s="16">
        <v>0</v>
      </c>
      <c r="W388" s="16">
        <v>-191980.3848</v>
      </c>
      <c r="X388" s="16">
        <v>0</v>
      </c>
      <c r="Y388" s="16">
        <v>0</v>
      </c>
      <c r="Z388" s="16">
        <v>0</v>
      </c>
      <c r="AA388" s="16">
        <v>-1053.0352</v>
      </c>
      <c r="AB388" s="26" t="s">
        <v>1710</v>
      </c>
      <c r="AC388" s="16">
        <v>0</v>
      </c>
      <c r="AD388" s="16" t="s">
        <v>1711</v>
      </c>
      <c r="AE388" s="16" t="s">
        <v>570</v>
      </c>
      <c r="AF388" s="16" t="b">
        <v>0</v>
      </c>
      <c r="AG388" s="16" t="b">
        <v>0</v>
      </c>
      <c r="AH388" s="16">
        <v>0</v>
      </c>
      <c r="AI388" s="16" t="s">
        <v>1712</v>
      </c>
    </row>
    <row r="389" spans="1:35" x14ac:dyDescent="0.25">
      <c r="A389" s="16" t="s">
        <v>572</v>
      </c>
      <c r="B389" s="26" t="s">
        <v>375</v>
      </c>
      <c r="C389" s="26" t="s">
        <v>375</v>
      </c>
      <c r="D389" s="26" t="s">
        <v>567</v>
      </c>
      <c r="E389" s="16" t="s">
        <v>568</v>
      </c>
      <c r="F389" s="16" t="s">
        <v>569</v>
      </c>
      <c r="G389" s="26">
        <v>70517</v>
      </c>
      <c r="H389" s="16" t="s">
        <v>573</v>
      </c>
      <c r="I389" s="26">
        <v>2016</v>
      </c>
      <c r="J389" s="26" t="s">
        <v>32</v>
      </c>
      <c r="K389" s="26" t="s">
        <v>33</v>
      </c>
      <c r="L389" s="26" t="s">
        <v>41</v>
      </c>
      <c r="M389" s="16">
        <v>511479.36</v>
      </c>
      <c r="N389" s="16">
        <v>511479.36</v>
      </c>
      <c r="O389" s="26">
        <v>0</v>
      </c>
      <c r="P389" s="26">
        <v>0</v>
      </c>
      <c r="Q389" s="26">
        <v>0</v>
      </c>
      <c r="R389" s="26">
        <v>0</v>
      </c>
      <c r="S389" s="16">
        <v>217738.36</v>
      </c>
      <c r="T389" s="16">
        <v>0</v>
      </c>
      <c r="U389" s="16">
        <v>0</v>
      </c>
      <c r="V389" s="16">
        <v>0</v>
      </c>
      <c r="W389" s="16">
        <v>508689.36109999998</v>
      </c>
      <c r="X389" s="16">
        <v>0</v>
      </c>
      <c r="Y389" s="16">
        <v>0</v>
      </c>
      <c r="Z389" s="16">
        <v>0</v>
      </c>
      <c r="AA389" s="16">
        <v>2789.9989999999998</v>
      </c>
      <c r="AB389" s="26" t="s">
        <v>1710</v>
      </c>
      <c r="AC389" s="16">
        <v>0</v>
      </c>
      <c r="AD389" s="16" t="s">
        <v>1711</v>
      </c>
      <c r="AE389" s="16" t="s">
        <v>570</v>
      </c>
      <c r="AF389" s="16" t="b">
        <v>0</v>
      </c>
      <c r="AG389" s="16" t="b">
        <v>0</v>
      </c>
      <c r="AH389" s="16">
        <v>0</v>
      </c>
      <c r="AI389" s="16" t="s">
        <v>1712</v>
      </c>
    </row>
    <row r="390" spans="1:35" x14ac:dyDescent="0.25">
      <c r="A390" s="16" t="s">
        <v>31</v>
      </c>
      <c r="B390" s="26" t="s">
        <v>31</v>
      </c>
      <c r="C390" s="26" t="s">
        <v>31</v>
      </c>
      <c r="D390" s="26" t="s">
        <v>574</v>
      </c>
      <c r="E390" s="16" t="s">
        <v>575</v>
      </c>
      <c r="F390" s="16" t="s">
        <v>576</v>
      </c>
      <c r="G390" s="26" t="s">
        <v>31</v>
      </c>
      <c r="H390" s="16" t="s">
        <v>31</v>
      </c>
      <c r="I390" s="26">
        <v>2016</v>
      </c>
      <c r="J390" s="26" t="s">
        <v>32</v>
      </c>
      <c r="K390" s="26" t="s">
        <v>33</v>
      </c>
      <c r="L390" s="26" t="s">
        <v>34</v>
      </c>
      <c r="M390" s="16">
        <v>0</v>
      </c>
      <c r="N390" s="16">
        <v>0</v>
      </c>
      <c r="O390" s="26">
        <v>0</v>
      </c>
      <c r="P390" s="26">
        <v>0</v>
      </c>
      <c r="Q390" s="26">
        <v>0</v>
      </c>
      <c r="R390" s="26">
        <v>0</v>
      </c>
      <c r="S390" s="16">
        <v>0</v>
      </c>
      <c r="T390" s="16">
        <v>0</v>
      </c>
      <c r="U390" s="16">
        <v>0</v>
      </c>
      <c r="V390" s="16">
        <v>0</v>
      </c>
      <c r="W390" s="16">
        <v>0</v>
      </c>
      <c r="X390" s="16">
        <v>0</v>
      </c>
      <c r="Y390" s="16">
        <v>0</v>
      </c>
      <c r="Z390" s="16">
        <v>0</v>
      </c>
      <c r="AA390" s="16">
        <v>0</v>
      </c>
      <c r="AB390" s="26" t="s">
        <v>1710</v>
      </c>
      <c r="AC390" s="16">
        <v>0</v>
      </c>
      <c r="AD390" s="16" t="s">
        <v>1711</v>
      </c>
      <c r="AE390" s="16" t="s">
        <v>35</v>
      </c>
      <c r="AF390" s="16" t="b">
        <v>1</v>
      </c>
      <c r="AG390" s="16" t="b">
        <v>1</v>
      </c>
      <c r="AH390" s="16">
        <v>0</v>
      </c>
      <c r="AI390" s="16" t="s">
        <v>2072</v>
      </c>
    </row>
    <row r="391" spans="1:35" x14ac:dyDescent="0.25">
      <c r="A391" s="16" t="s">
        <v>578</v>
      </c>
      <c r="B391" s="26" t="s">
        <v>137</v>
      </c>
      <c r="C391" s="26" t="s">
        <v>137</v>
      </c>
      <c r="D391" s="26" t="s">
        <v>574</v>
      </c>
      <c r="E391" s="16" t="s">
        <v>575</v>
      </c>
      <c r="F391" s="16" t="s">
        <v>576</v>
      </c>
      <c r="G391" s="26">
        <v>66083</v>
      </c>
      <c r="H391" s="16" t="s">
        <v>577</v>
      </c>
      <c r="I391" s="26">
        <v>2016</v>
      </c>
      <c r="J391" s="26" t="s">
        <v>32</v>
      </c>
      <c r="K391" s="26" t="s">
        <v>33</v>
      </c>
      <c r="L391" s="26" t="s">
        <v>41</v>
      </c>
      <c r="M391" s="16">
        <v>5622.72</v>
      </c>
      <c r="N391" s="16">
        <v>5622.72</v>
      </c>
      <c r="O391" s="26">
        <v>0</v>
      </c>
      <c r="P391" s="26">
        <v>0</v>
      </c>
      <c r="Q391" s="26">
        <v>0</v>
      </c>
      <c r="R391" s="26">
        <v>0</v>
      </c>
      <c r="S391" s="16">
        <v>72906.720000000001</v>
      </c>
      <c r="T391" s="16">
        <v>0</v>
      </c>
      <c r="U391" s="16">
        <v>0</v>
      </c>
      <c r="V391" s="16">
        <v>0</v>
      </c>
      <c r="W391" s="16">
        <v>5604.7771000000002</v>
      </c>
      <c r="X391" s="16">
        <v>0</v>
      </c>
      <c r="Y391" s="16">
        <v>0</v>
      </c>
      <c r="Z391" s="16">
        <v>0</v>
      </c>
      <c r="AA391" s="16">
        <v>17.942900000000002</v>
      </c>
      <c r="AB391" s="26" t="s">
        <v>1710</v>
      </c>
      <c r="AC391" s="16">
        <v>0</v>
      </c>
      <c r="AD391" s="16" t="s">
        <v>1711</v>
      </c>
      <c r="AE391" s="16" t="s">
        <v>35</v>
      </c>
      <c r="AF391" s="16" t="b">
        <v>1</v>
      </c>
      <c r="AG391" s="16" t="b">
        <v>1</v>
      </c>
      <c r="AH391" s="16">
        <v>0</v>
      </c>
      <c r="AI391" s="16" t="s">
        <v>2072</v>
      </c>
    </row>
    <row r="392" spans="1:35" x14ac:dyDescent="0.25">
      <c r="A392" s="16" t="s">
        <v>578</v>
      </c>
      <c r="B392" s="26" t="s">
        <v>137</v>
      </c>
      <c r="C392" s="26" t="s">
        <v>137</v>
      </c>
      <c r="D392" s="26" t="s">
        <v>574</v>
      </c>
      <c r="E392" s="16" t="s">
        <v>575</v>
      </c>
      <c r="F392" s="16" t="s">
        <v>576</v>
      </c>
      <c r="G392" s="26">
        <v>70572</v>
      </c>
      <c r="H392" s="16" t="s">
        <v>579</v>
      </c>
      <c r="I392" s="26">
        <v>2016</v>
      </c>
      <c r="J392" s="26" t="s">
        <v>32</v>
      </c>
      <c r="K392" s="26" t="s">
        <v>33</v>
      </c>
      <c r="L392" s="26" t="s">
        <v>41</v>
      </c>
      <c r="M392" s="16">
        <v>1135995.2</v>
      </c>
      <c r="N392" s="16">
        <v>1135995.2</v>
      </c>
      <c r="O392" s="26">
        <v>0</v>
      </c>
      <c r="P392" s="26">
        <v>0</v>
      </c>
      <c r="Q392" s="26">
        <v>0</v>
      </c>
      <c r="R392" s="26">
        <v>0</v>
      </c>
      <c r="S392" s="16">
        <v>1044631.2</v>
      </c>
      <c r="T392" s="16">
        <v>0</v>
      </c>
      <c r="U392" s="16">
        <v>0</v>
      </c>
      <c r="V392" s="16">
        <v>0</v>
      </c>
      <c r="W392" s="16">
        <v>1133968.7978999999</v>
      </c>
      <c r="X392" s="16">
        <v>0</v>
      </c>
      <c r="Y392" s="16">
        <v>0</v>
      </c>
      <c r="Z392" s="16">
        <v>0</v>
      </c>
      <c r="AA392" s="16">
        <v>2026.4022</v>
      </c>
      <c r="AB392" s="26" t="s">
        <v>1710</v>
      </c>
      <c r="AC392" s="16">
        <v>0</v>
      </c>
      <c r="AD392" s="16" t="s">
        <v>1711</v>
      </c>
      <c r="AE392" s="16" t="s">
        <v>35</v>
      </c>
      <c r="AF392" s="16" t="b">
        <v>1</v>
      </c>
      <c r="AG392" s="16" t="b">
        <v>1</v>
      </c>
      <c r="AH392" s="16">
        <v>0</v>
      </c>
      <c r="AI392" s="16" t="s">
        <v>2072</v>
      </c>
    </row>
    <row r="393" spans="1:35" x14ac:dyDescent="0.25">
      <c r="A393" s="16" t="s">
        <v>31</v>
      </c>
      <c r="B393" s="26" t="s">
        <v>31</v>
      </c>
      <c r="C393" s="26" t="s">
        <v>31</v>
      </c>
      <c r="D393" s="26" t="s">
        <v>580</v>
      </c>
      <c r="E393" s="16" t="s">
        <v>581</v>
      </c>
      <c r="F393" s="16" t="s">
        <v>54</v>
      </c>
      <c r="G393" s="26" t="s">
        <v>31</v>
      </c>
      <c r="H393" s="16" t="s">
        <v>31</v>
      </c>
      <c r="I393" s="26">
        <v>2016</v>
      </c>
      <c r="J393" s="26" t="s">
        <v>32</v>
      </c>
      <c r="K393" s="26" t="s">
        <v>33</v>
      </c>
      <c r="L393" s="26" t="s">
        <v>34</v>
      </c>
      <c r="M393" s="16">
        <v>0</v>
      </c>
      <c r="N393" s="16">
        <v>0</v>
      </c>
      <c r="O393" s="26">
        <v>0</v>
      </c>
      <c r="P393" s="26">
        <v>0</v>
      </c>
      <c r="Q393" s="26">
        <v>0</v>
      </c>
      <c r="R393" s="26">
        <v>0</v>
      </c>
      <c r="S393" s="16">
        <v>0</v>
      </c>
      <c r="T393" s="16">
        <v>0</v>
      </c>
      <c r="U393" s="16">
        <v>0</v>
      </c>
      <c r="V393" s="16">
        <v>0</v>
      </c>
      <c r="W393" s="16">
        <v>0</v>
      </c>
      <c r="X393" s="16">
        <v>0</v>
      </c>
      <c r="Y393" s="16">
        <v>0</v>
      </c>
      <c r="Z393" s="16">
        <v>0</v>
      </c>
      <c r="AA393" s="16">
        <v>0</v>
      </c>
      <c r="AB393" s="26" t="s">
        <v>1710</v>
      </c>
      <c r="AC393" s="16">
        <v>0</v>
      </c>
      <c r="AD393" s="16" t="s">
        <v>1765</v>
      </c>
      <c r="AE393" s="16" t="s">
        <v>187</v>
      </c>
      <c r="AF393" s="16" t="b">
        <v>0</v>
      </c>
      <c r="AG393" s="16" t="b">
        <v>0</v>
      </c>
      <c r="AH393" s="16" t="s">
        <v>1959</v>
      </c>
      <c r="AI393" s="16" t="s">
        <v>1793</v>
      </c>
    </row>
    <row r="394" spans="1:35" x14ac:dyDescent="0.25">
      <c r="A394" s="16" t="s">
        <v>247</v>
      </c>
      <c r="B394" s="26" t="s">
        <v>248</v>
      </c>
      <c r="C394" s="26" t="s">
        <v>248</v>
      </c>
      <c r="D394" s="26" t="s">
        <v>580</v>
      </c>
      <c r="E394" s="16" t="s">
        <v>581</v>
      </c>
      <c r="F394" s="16" t="s">
        <v>54</v>
      </c>
      <c r="G394" s="26">
        <v>66634</v>
      </c>
      <c r="H394" s="16" t="s">
        <v>582</v>
      </c>
      <c r="I394" s="26">
        <v>2016</v>
      </c>
      <c r="J394" s="26" t="s">
        <v>32</v>
      </c>
      <c r="K394" s="26" t="s">
        <v>33</v>
      </c>
      <c r="L394" s="26" t="s">
        <v>41</v>
      </c>
      <c r="M394" s="16">
        <v>20575.759999999998</v>
      </c>
      <c r="N394" s="16">
        <v>20575.759999999998</v>
      </c>
      <c r="O394" s="26">
        <v>0</v>
      </c>
      <c r="P394" s="26">
        <v>0</v>
      </c>
      <c r="Q394" s="26">
        <v>0</v>
      </c>
      <c r="R394" s="26">
        <v>0</v>
      </c>
      <c r="S394" s="16">
        <v>21179.759999999998</v>
      </c>
      <c r="T394" s="16">
        <v>0</v>
      </c>
      <c r="U394" s="16">
        <v>0</v>
      </c>
      <c r="V394" s="16">
        <v>17995.197499999998</v>
      </c>
      <c r="W394" s="16">
        <v>1511.6573000000001</v>
      </c>
      <c r="X394" s="16">
        <v>0</v>
      </c>
      <c r="Y394" s="16">
        <v>0</v>
      </c>
      <c r="Z394" s="16">
        <v>0</v>
      </c>
      <c r="AA394" s="16">
        <v>1068.9051999999999</v>
      </c>
      <c r="AB394" s="26" t="s">
        <v>1710</v>
      </c>
      <c r="AC394" s="16">
        <v>0</v>
      </c>
      <c r="AD394" s="16" t="s">
        <v>1765</v>
      </c>
      <c r="AE394" s="16" t="s">
        <v>187</v>
      </c>
      <c r="AF394" s="16" t="b">
        <v>0</v>
      </c>
      <c r="AG394" s="16" t="b">
        <v>0</v>
      </c>
      <c r="AH394" s="16" t="s">
        <v>1959</v>
      </c>
      <c r="AI394" s="16" t="s">
        <v>1793</v>
      </c>
    </row>
    <row r="395" spans="1:35" x14ac:dyDescent="0.25">
      <c r="A395" s="16" t="s">
        <v>247</v>
      </c>
      <c r="B395" s="26" t="s">
        <v>248</v>
      </c>
      <c r="C395" s="26" t="s">
        <v>248</v>
      </c>
      <c r="D395" s="26" t="s">
        <v>580</v>
      </c>
      <c r="E395" s="16" t="s">
        <v>581</v>
      </c>
      <c r="F395" s="16" t="s">
        <v>54</v>
      </c>
      <c r="G395" s="26">
        <v>70375</v>
      </c>
      <c r="H395" s="16" t="s">
        <v>582</v>
      </c>
      <c r="I395" s="26">
        <v>2016</v>
      </c>
      <c r="J395" s="26" t="s">
        <v>32</v>
      </c>
      <c r="K395" s="26" t="s">
        <v>33</v>
      </c>
      <c r="L395" s="26" t="s">
        <v>41</v>
      </c>
      <c r="M395" s="16">
        <v>273362.01</v>
      </c>
      <c r="N395" s="16">
        <v>273362.01</v>
      </c>
      <c r="O395" s="26">
        <v>0</v>
      </c>
      <c r="P395" s="26">
        <v>0</v>
      </c>
      <c r="Q395" s="26">
        <v>0</v>
      </c>
      <c r="R395" s="26">
        <v>0</v>
      </c>
      <c r="S395" s="16">
        <v>248445.01</v>
      </c>
      <c r="T395" s="16">
        <v>0</v>
      </c>
      <c r="U395" s="16">
        <v>0</v>
      </c>
      <c r="V395" s="16">
        <v>233819.38769999999</v>
      </c>
      <c r="W395" s="16">
        <v>19466.736499999999</v>
      </c>
      <c r="X395" s="16">
        <v>0</v>
      </c>
      <c r="Y395" s="16">
        <v>0</v>
      </c>
      <c r="Z395" s="16">
        <v>0</v>
      </c>
      <c r="AA395" s="16">
        <v>20075.885600000001</v>
      </c>
      <c r="AB395" s="26" t="s">
        <v>1710</v>
      </c>
      <c r="AC395" s="16">
        <v>0</v>
      </c>
      <c r="AD395" s="16" t="s">
        <v>1765</v>
      </c>
      <c r="AE395" s="16" t="s">
        <v>187</v>
      </c>
      <c r="AF395" s="16" t="b">
        <v>0</v>
      </c>
      <c r="AG395" s="16" t="b">
        <v>0</v>
      </c>
      <c r="AH395" s="16" t="s">
        <v>1959</v>
      </c>
      <c r="AI395" s="16" t="s">
        <v>1793</v>
      </c>
    </row>
    <row r="396" spans="1:35" x14ac:dyDescent="0.25">
      <c r="A396" s="16" t="s">
        <v>31</v>
      </c>
      <c r="B396" s="26" t="s">
        <v>31</v>
      </c>
      <c r="C396" s="26" t="s">
        <v>31</v>
      </c>
      <c r="D396" s="26" t="s">
        <v>583</v>
      </c>
      <c r="E396" s="16" t="s">
        <v>584</v>
      </c>
      <c r="F396" s="16" t="s">
        <v>208</v>
      </c>
      <c r="G396" s="26" t="s">
        <v>31</v>
      </c>
      <c r="H396" s="16" t="s">
        <v>31</v>
      </c>
      <c r="I396" s="26">
        <v>2016</v>
      </c>
      <c r="J396" s="26" t="s">
        <v>32</v>
      </c>
      <c r="K396" s="26" t="s">
        <v>33</v>
      </c>
      <c r="L396" s="26" t="s">
        <v>34</v>
      </c>
      <c r="M396" s="16">
        <v>0</v>
      </c>
      <c r="N396" s="16">
        <v>0</v>
      </c>
      <c r="O396" s="26">
        <v>0</v>
      </c>
      <c r="P396" s="26">
        <v>0</v>
      </c>
      <c r="Q396" s="26">
        <v>0</v>
      </c>
      <c r="R396" s="26">
        <v>0</v>
      </c>
      <c r="S396" s="16">
        <v>0</v>
      </c>
      <c r="T396" s="16">
        <v>0</v>
      </c>
      <c r="U396" s="16">
        <v>0</v>
      </c>
      <c r="V396" s="16">
        <v>0</v>
      </c>
      <c r="W396" s="16">
        <v>0</v>
      </c>
      <c r="X396" s="16">
        <v>0</v>
      </c>
      <c r="Y396" s="16">
        <v>0</v>
      </c>
      <c r="Z396" s="16">
        <v>0</v>
      </c>
      <c r="AA396" s="16">
        <v>0</v>
      </c>
      <c r="AB396" s="26" t="s">
        <v>1710</v>
      </c>
      <c r="AC396" s="16">
        <v>0</v>
      </c>
      <c r="AD396" s="16" t="s">
        <v>1711</v>
      </c>
      <c r="AE396" s="16" t="s">
        <v>35</v>
      </c>
      <c r="AF396" s="16" t="b">
        <v>0</v>
      </c>
      <c r="AG396" s="16" t="b">
        <v>0</v>
      </c>
      <c r="AH396" s="16" t="s">
        <v>1886</v>
      </c>
      <c r="AI396" s="16" t="s">
        <v>1793</v>
      </c>
    </row>
    <row r="397" spans="1:35" x14ac:dyDescent="0.25">
      <c r="A397" s="16" t="s">
        <v>39</v>
      </c>
      <c r="B397" s="26" t="s">
        <v>40</v>
      </c>
      <c r="C397" s="26" t="s">
        <v>5746</v>
      </c>
      <c r="D397" s="26" t="s">
        <v>583</v>
      </c>
      <c r="E397" s="16" t="s">
        <v>584</v>
      </c>
      <c r="F397" s="16" t="s">
        <v>208</v>
      </c>
      <c r="G397" s="26">
        <v>67386</v>
      </c>
      <c r="H397" s="16" t="s">
        <v>586</v>
      </c>
      <c r="I397" s="26">
        <v>2016</v>
      </c>
      <c r="J397" s="26" t="s">
        <v>32</v>
      </c>
      <c r="K397" s="26" t="s">
        <v>33</v>
      </c>
      <c r="L397" s="26" t="s">
        <v>41</v>
      </c>
      <c r="M397" s="16">
        <v>148654.19</v>
      </c>
      <c r="N397" s="16">
        <v>148654.19</v>
      </c>
      <c r="O397" s="26">
        <v>0</v>
      </c>
      <c r="P397" s="26">
        <v>0</v>
      </c>
      <c r="Q397" s="26">
        <v>0</v>
      </c>
      <c r="R397" s="26">
        <v>0</v>
      </c>
      <c r="S397" s="16">
        <v>220875.19</v>
      </c>
      <c r="T397" s="16">
        <v>0</v>
      </c>
      <c r="U397" s="16">
        <v>0</v>
      </c>
      <c r="V397" s="16">
        <v>96104.965599999996</v>
      </c>
      <c r="W397" s="16">
        <v>50429.114500000003</v>
      </c>
      <c r="X397" s="16">
        <v>0</v>
      </c>
      <c r="Y397" s="16">
        <v>0</v>
      </c>
      <c r="Z397" s="16">
        <v>261.22579999999999</v>
      </c>
      <c r="AA397" s="16">
        <v>1858.8825999999999</v>
      </c>
      <c r="AB397" s="26" t="s">
        <v>1710</v>
      </c>
      <c r="AC397" s="16">
        <v>0</v>
      </c>
      <c r="AD397" s="16" t="s">
        <v>1711</v>
      </c>
      <c r="AE397" s="16" t="s">
        <v>35</v>
      </c>
      <c r="AF397" s="16" t="b">
        <v>0</v>
      </c>
      <c r="AG397" s="16" t="b">
        <v>0</v>
      </c>
      <c r="AH397" s="16" t="s">
        <v>1886</v>
      </c>
      <c r="AI397" s="16" t="s">
        <v>1793</v>
      </c>
    </row>
    <row r="398" spans="1:35" x14ac:dyDescent="0.25">
      <c r="A398" s="16" t="s">
        <v>51</v>
      </c>
      <c r="B398" s="26" t="s">
        <v>40</v>
      </c>
      <c r="C398" s="26" t="s">
        <v>40</v>
      </c>
      <c r="D398" s="26" t="s">
        <v>583</v>
      </c>
      <c r="E398" s="16" t="s">
        <v>584</v>
      </c>
      <c r="F398" s="16" t="s">
        <v>208</v>
      </c>
      <c r="G398" s="26">
        <v>67515</v>
      </c>
      <c r="H398" s="16" t="s">
        <v>587</v>
      </c>
      <c r="I398" s="26">
        <v>2016</v>
      </c>
      <c r="J398" s="26" t="s">
        <v>32</v>
      </c>
      <c r="K398" s="26" t="s">
        <v>33</v>
      </c>
      <c r="L398" s="26" t="s">
        <v>41</v>
      </c>
      <c r="M398" s="16">
        <v>41669.519999999997</v>
      </c>
      <c r="N398" s="16">
        <v>41669.519999999997</v>
      </c>
      <c r="O398" s="26">
        <v>0</v>
      </c>
      <c r="P398" s="26">
        <v>0</v>
      </c>
      <c r="Q398" s="26">
        <v>0</v>
      </c>
      <c r="R398" s="26">
        <v>0</v>
      </c>
      <c r="S398" s="16">
        <v>69330.52</v>
      </c>
      <c r="T398" s="16">
        <v>0</v>
      </c>
      <c r="U398" s="16">
        <v>0</v>
      </c>
      <c r="V398" s="16">
        <v>17465.901399999999</v>
      </c>
      <c r="W398" s="16">
        <v>2229.6813000000002</v>
      </c>
      <c r="X398" s="16">
        <v>0</v>
      </c>
      <c r="Y398" s="16">
        <v>0</v>
      </c>
      <c r="Z398" s="16">
        <v>0</v>
      </c>
      <c r="AA398" s="16">
        <v>21973.9375</v>
      </c>
      <c r="AB398" s="26" t="s">
        <v>1710</v>
      </c>
      <c r="AC398" s="16">
        <v>0</v>
      </c>
      <c r="AD398" s="16" t="s">
        <v>1711</v>
      </c>
      <c r="AE398" s="16" t="s">
        <v>35</v>
      </c>
      <c r="AF398" s="16" t="b">
        <v>0</v>
      </c>
      <c r="AG398" s="16" t="b">
        <v>0</v>
      </c>
      <c r="AH398" s="16" t="s">
        <v>1886</v>
      </c>
      <c r="AI398" s="16" t="s">
        <v>1793</v>
      </c>
    </row>
    <row r="399" spans="1:35" x14ac:dyDescent="0.25">
      <c r="A399" s="16" t="s">
        <v>51</v>
      </c>
      <c r="B399" s="26" t="s">
        <v>40</v>
      </c>
      <c r="C399" s="26" t="s">
        <v>40</v>
      </c>
      <c r="D399" s="26" t="s">
        <v>583</v>
      </c>
      <c r="E399" s="16" t="s">
        <v>584</v>
      </c>
      <c r="F399" s="16" t="s">
        <v>208</v>
      </c>
      <c r="G399" s="26">
        <v>70904</v>
      </c>
      <c r="H399" s="16" t="s">
        <v>588</v>
      </c>
      <c r="I399" s="26">
        <v>2016</v>
      </c>
      <c r="J399" s="26" t="s">
        <v>32</v>
      </c>
      <c r="K399" s="26" t="s">
        <v>33</v>
      </c>
      <c r="L399" s="26" t="s">
        <v>41</v>
      </c>
      <c r="M399" s="16">
        <v>167908.7</v>
      </c>
      <c r="N399" s="16">
        <v>167908.7</v>
      </c>
      <c r="O399" s="26">
        <v>0</v>
      </c>
      <c r="P399" s="26">
        <v>0</v>
      </c>
      <c r="Q399" s="26">
        <v>0</v>
      </c>
      <c r="R399" s="26">
        <v>0</v>
      </c>
      <c r="S399" s="16">
        <v>135977.70000000001</v>
      </c>
      <c r="T399" s="16">
        <v>0</v>
      </c>
      <c r="U399" s="16">
        <v>0</v>
      </c>
      <c r="V399" s="16">
        <v>70379.4228</v>
      </c>
      <c r="W399" s="16">
        <v>8984.5738999999994</v>
      </c>
      <c r="X399" s="16">
        <v>0</v>
      </c>
      <c r="Y399" s="16">
        <v>0</v>
      </c>
      <c r="Z399" s="16">
        <v>0</v>
      </c>
      <c r="AA399" s="16">
        <v>88544.703099999999</v>
      </c>
      <c r="AB399" s="26" t="s">
        <v>1710</v>
      </c>
      <c r="AC399" s="16">
        <v>0</v>
      </c>
      <c r="AD399" s="16" t="s">
        <v>1711</v>
      </c>
      <c r="AE399" s="16" t="s">
        <v>35</v>
      </c>
      <c r="AF399" s="16" t="b">
        <v>0</v>
      </c>
      <c r="AG399" s="16" t="b">
        <v>0</v>
      </c>
      <c r="AH399" s="16" t="s">
        <v>1886</v>
      </c>
      <c r="AI399" s="16" t="s">
        <v>1793</v>
      </c>
    </row>
    <row r="400" spans="1:35" x14ac:dyDescent="0.25">
      <c r="A400" s="16" t="s">
        <v>39</v>
      </c>
      <c r="B400" s="26" t="s">
        <v>40</v>
      </c>
      <c r="C400" s="26" t="s">
        <v>5746</v>
      </c>
      <c r="D400" s="26" t="s">
        <v>583</v>
      </c>
      <c r="E400" s="16" t="s">
        <v>584</v>
      </c>
      <c r="F400" s="16" t="s">
        <v>208</v>
      </c>
      <c r="G400" s="26">
        <v>70923</v>
      </c>
      <c r="H400" s="16" t="s">
        <v>589</v>
      </c>
      <c r="I400" s="26">
        <v>2016</v>
      </c>
      <c r="J400" s="26" t="s">
        <v>32</v>
      </c>
      <c r="K400" s="26" t="s">
        <v>33</v>
      </c>
      <c r="L400" s="26" t="s">
        <v>41</v>
      </c>
      <c r="M400" s="16">
        <v>473893.95</v>
      </c>
      <c r="N400" s="16">
        <v>473893.95</v>
      </c>
      <c r="O400" s="26">
        <v>0</v>
      </c>
      <c r="P400" s="26">
        <v>0</v>
      </c>
      <c r="Q400" s="26">
        <v>0</v>
      </c>
      <c r="R400" s="26">
        <v>0</v>
      </c>
      <c r="S400" s="16">
        <v>351879.95</v>
      </c>
      <c r="T400" s="16">
        <v>0</v>
      </c>
      <c r="U400" s="16">
        <v>0</v>
      </c>
      <c r="V400" s="16">
        <v>348249.00559999997</v>
      </c>
      <c r="W400" s="16">
        <v>120681.5576</v>
      </c>
      <c r="X400" s="16">
        <v>0</v>
      </c>
      <c r="Y400" s="16">
        <v>0</v>
      </c>
      <c r="Z400" s="16">
        <v>610.42780000000005</v>
      </c>
      <c r="AA400" s="16">
        <v>4352.9601000000002</v>
      </c>
      <c r="AB400" s="26" t="s">
        <v>1710</v>
      </c>
      <c r="AC400" s="16">
        <v>0</v>
      </c>
      <c r="AD400" s="16" t="s">
        <v>1711</v>
      </c>
      <c r="AE400" s="16" t="s">
        <v>35</v>
      </c>
      <c r="AF400" s="16" t="b">
        <v>0</v>
      </c>
      <c r="AG400" s="16" t="b">
        <v>0</v>
      </c>
      <c r="AH400" s="16" t="s">
        <v>1886</v>
      </c>
      <c r="AI400" s="16" t="s">
        <v>1793</v>
      </c>
    </row>
    <row r="401" spans="1:35" x14ac:dyDescent="0.25">
      <c r="A401" s="16" t="s">
        <v>75</v>
      </c>
      <c r="B401" s="26" t="s">
        <v>40</v>
      </c>
      <c r="C401" s="26" t="s">
        <v>40</v>
      </c>
      <c r="D401" s="26" t="s">
        <v>583</v>
      </c>
      <c r="E401" s="16" t="s">
        <v>584</v>
      </c>
      <c r="F401" s="16" t="s">
        <v>208</v>
      </c>
      <c r="G401" s="26" t="s">
        <v>590</v>
      </c>
      <c r="H401" s="16" t="s">
        <v>591</v>
      </c>
      <c r="I401" s="26">
        <v>2016</v>
      </c>
      <c r="J401" s="26" t="s">
        <v>32</v>
      </c>
      <c r="K401" s="26" t="s">
        <v>33</v>
      </c>
      <c r="L401" s="26" t="s">
        <v>41</v>
      </c>
      <c r="M401" s="16">
        <v>982377.91</v>
      </c>
      <c r="N401" s="16">
        <v>982377.91</v>
      </c>
      <c r="O401" s="26">
        <v>0</v>
      </c>
      <c r="P401" s="26">
        <v>982377.91</v>
      </c>
      <c r="Q401" s="26">
        <v>0</v>
      </c>
      <c r="R401" s="26">
        <v>0</v>
      </c>
      <c r="S401" s="16">
        <v>0</v>
      </c>
      <c r="T401" s="16">
        <v>0</v>
      </c>
      <c r="U401" s="16">
        <v>0</v>
      </c>
      <c r="V401" s="16">
        <v>982377.90969999996</v>
      </c>
      <c r="W401" s="16">
        <v>0</v>
      </c>
      <c r="X401" s="16">
        <v>0</v>
      </c>
      <c r="Y401" s="16">
        <v>0</v>
      </c>
      <c r="Z401" s="16">
        <v>0</v>
      </c>
      <c r="AA401" s="16">
        <v>0</v>
      </c>
      <c r="AB401" s="26" t="s">
        <v>1710</v>
      </c>
      <c r="AC401" s="16">
        <v>0</v>
      </c>
      <c r="AD401" s="16" t="s">
        <v>1711</v>
      </c>
      <c r="AE401" s="16" t="s">
        <v>35</v>
      </c>
      <c r="AF401" s="16" t="b">
        <v>0</v>
      </c>
      <c r="AG401" s="16" t="b">
        <v>0</v>
      </c>
      <c r="AH401" s="16" t="s">
        <v>1886</v>
      </c>
      <c r="AI401" s="16" t="s">
        <v>1793</v>
      </c>
    </row>
    <row r="402" spans="1:35" x14ac:dyDescent="0.25">
      <c r="A402" s="16" t="s">
        <v>31</v>
      </c>
      <c r="B402" s="26" t="s">
        <v>31</v>
      </c>
      <c r="C402" s="26" t="s">
        <v>31</v>
      </c>
      <c r="D402" s="26" t="s">
        <v>592</v>
      </c>
      <c r="E402" s="16" t="s">
        <v>593</v>
      </c>
      <c r="F402" s="16" t="s">
        <v>202</v>
      </c>
      <c r="G402" s="26" t="s">
        <v>31</v>
      </c>
      <c r="H402" s="16" t="s">
        <v>31</v>
      </c>
      <c r="I402" s="26">
        <v>2016</v>
      </c>
      <c r="J402" s="26" t="s">
        <v>32</v>
      </c>
      <c r="K402" s="26" t="s">
        <v>33</v>
      </c>
      <c r="L402" s="26" t="s">
        <v>34</v>
      </c>
      <c r="M402" s="16">
        <v>0</v>
      </c>
      <c r="N402" s="16">
        <v>0</v>
      </c>
      <c r="O402" s="26">
        <v>0</v>
      </c>
      <c r="P402" s="26">
        <v>0</v>
      </c>
      <c r="Q402" s="26">
        <v>0</v>
      </c>
      <c r="R402" s="26">
        <v>0</v>
      </c>
      <c r="S402" s="16">
        <v>0</v>
      </c>
      <c r="T402" s="16">
        <v>0</v>
      </c>
      <c r="U402" s="16">
        <v>0</v>
      </c>
      <c r="V402" s="16">
        <v>0</v>
      </c>
      <c r="W402" s="16">
        <v>0</v>
      </c>
      <c r="X402" s="16">
        <v>0</v>
      </c>
      <c r="Y402" s="16">
        <v>0</v>
      </c>
      <c r="Z402" s="16">
        <v>0</v>
      </c>
      <c r="AA402" s="16">
        <v>0</v>
      </c>
      <c r="AB402" s="26" t="s">
        <v>1777</v>
      </c>
      <c r="AC402" s="16" t="s">
        <v>1843</v>
      </c>
      <c r="AD402" s="16" t="s">
        <v>1789</v>
      </c>
      <c r="AE402" s="16" t="s">
        <v>82</v>
      </c>
      <c r="AF402" s="16" t="b">
        <v>0</v>
      </c>
      <c r="AG402" s="16" t="b">
        <v>0</v>
      </c>
      <c r="AH402" s="16" t="s">
        <v>1899</v>
      </c>
      <c r="AI402" s="16" t="s">
        <v>2591</v>
      </c>
    </row>
    <row r="403" spans="1:35" x14ac:dyDescent="0.25">
      <c r="A403" s="16" t="s">
        <v>201</v>
      </c>
      <c r="B403" s="30" t="s">
        <v>5785</v>
      </c>
      <c r="C403" s="28"/>
      <c r="D403" s="28"/>
      <c r="E403" s="29"/>
      <c r="F403" s="29"/>
      <c r="G403" s="28"/>
      <c r="H403" s="29"/>
      <c r="I403" s="28"/>
      <c r="J403" s="28"/>
      <c r="K403" s="28"/>
      <c r="L403" s="28"/>
      <c r="M403" s="29"/>
      <c r="N403" s="29"/>
      <c r="O403" s="28"/>
      <c r="P403" s="28"/>
      <c r="Q403" s="28"/>
      <c r="R403" s="28"/>
      <c r="S403" s="29"/>
      <c r="T403" s="29"/>
      <c r="U403" s="29"/>
      <c r="V403" s="29"/>
      <c r="W403" s="29"/>
      <c r="X403" s="29"/>
      <c r="Y403" s="29"/>
      <c r="Z403" s="29"/>
      <c r="AA403" s="29"/>
      <c r="AB403" s="28"/>
      <c r="AC403" s="29"/>
      <c r="AD403" s="29"/>
      <c r="AE403" s="29"/>
      <c r="AF403" s="29"/>
      <c r="AG403" s="29"/>
      <c r="AH403" s="29"/>
      <c r="AI403" s="29"/>
    </row>
    <row r="404" spans="1:35" x14ac:dyDescent="0.25">
      <c r="A404" s="16" t="s">
        <v>201</v>
      </c>
      <c r="B404" s="28"/>
      <c r="C404" s="28"/>
      <c r="D404" s="28"/>
      <c r="E404" s="29"/>
      <c r="F404" s="29"/>
      <c r="G404" s="28"/>
      <c r="H404" s="29"/>
      <c r="I404" s="28"/>
      <c r="J404" s="28"/>
      <c r="K404" s="28"/>
      <c r="L404" s="28"/>
      <c r="M404" s="29"/>
      <c r="N404" s="29"/>
      <c r="O404" s="28"/>
      <c r="P404" s="28"/>
      <c r="Q404" s="28"/>
      <c r="R404" s="28"/>
      <c r="S404" s="29"/>
      <c r="T404" s="29"/>
      <c r="U404" s="29"/>
      <c r="V404" s="29"/>
      <c r="W404" s="29"/>
      <c r="X404" s="29"/>
      <c r="Y404" s="29"/>
      <c r="Z404" s="29"/>
      <c r="AA404" s="29"/>
      <c r="AB404" s="28"/>
      <c r="AC404" s="29"/>
      <c r="AD404" s="29"/>
      <c r="AE404" s="29"/>
      <c r="AF404" s="29"/>
      <c r="AG404" s="29"/>
      <c r="AH404" s="29"/>
      <c r="AI404" s="29"/>
    </row>
    <row r="405" spans="1:35" x14ac:dyDescent="0.25">
      <c r="A405" s="16" t="s">
        <v>201</v>
      </c>
      <c r="B405" s="28"/>
      <c r="C405" s="28"/>
      <c r="D405" s="28"/>
      <c r="E405" s="29"/>
      <c r="F405" s="29"/>
      <c r="G405" s="28"/>
      <c r="H405" s="29"/>
      <c r="I405" s="28"/>
      <c r="J405" s="28"/>
      <c r="K405" s="28"/>
      <c r="L405" s="28"/>
      <c r="M405" s="29"/>
      <c r="N405" s="29"/>
      <c r="O405" s="28"/>
      <c r="P405" s="28"/>
      <c r="Q405" s="28"/>
      <c r="R405" s="28"/>
      <c r="S405" s="29"/>
      <c r="T405" s="29"/>
      <c r="U405" s="29"/>
      <c r="V405" s="29"/>
      <c r="W405" s="29"/>
      <c r="X405" s="29"/>
      <c r="Y405" s="29"/>
      <c r="Z405" s="29"/>
      <c r="AA405" s="29"/>
      <c r="AB405" s="28"/>
      <c r="AC405" s="29"/>
      <c r="AD405" s="29"/>
      <c r="AE405" s="29"/>
      <c r="AF405" s="29"/>
      <c r="AG405" s="29"/>
      <c r="AH405" s="29"/>
      <c r="AI405" s="29"/>
    </row>
    <row r="406" spans="1:35" x14ac:dyDescent="0.25">
      <c r="A406" s="16" t="s">
        <v>201</v>
      </c>
      <c r="B406" s="28"/>
      <c r="C406" s="28"/>
      <c r="D406" s="28"/>
      <c r="E406" s="29"/>
      <c r="F406" s="29"/>
      <c r="G406" s="28"/>
      <c r="H406" s="29"/>
      <c r="I406" s="28"/>
      <c r="J406" s="28"/>
      <c r="K406" s="28"/>
      <c r="L406" s="28"/>
      <c r="M406" s="29"/>
      <c r="N406" s="29"/>
      <c r="O406" s="28"/>
      <c r="P406" s="28"/>
      <c r="Q406" s="28"/>
      <c r="R406" s="28"/>
      <c r="S406" s="29"/>
      <c r="T406" s="29"/>
      <c r="U406" s="29"/>
      <c r="V406" s="29"/>
      <c r="W406" s="29"/>
      <c r="X406" s="29"/>
      <c r="Y406" s="29"/>
      <c r="Z406" s="29"/>
      <c r="AA406" s="29"/>
      <c r="AB406" s="28"/>
      <c r="AC406" s="29"/>
      <c r="AD406" s="29"/>
      <c r="AE406" s="29"/>
      <c r="AF406" s="29"/>
      <c r="AG406" s="29"/>
      <c r="AH406" s="29"/>
      <c r="AI406" s="29"/>
    </row>
    <row r="407" spans="1:35" x14ac:dyDescent="0.25">
      <c r="A407" s="16" t="s">
        <v>201</v>
      </c>
      <c r="B407" s="28"/>
      <c r="C407" s="28"/>
      <c r="D407" s="28"/>
      <c r="E407" s="29"/>
      <c r="F407" s="29"/>
      <c r="G407" s="28"/>
      <c r="H407" s="29"/>
      <c r="I407" s="28"/>
      <c r="J407" s="28"/>
      <c r="K407" s="28"/>
      <c r="L407" s="28"/>
      <c r="M407" s="29"/>
      <c r="N407" s="29"/>
      <c r="O407" s="28"/>
      <c r="P407" s="28"/>
      <c r="Q407" s="28"/>
      <c r="R407" s="28"/>
      <c r="S407" s="29"/>
      <c r="T407" s="29"/>
      <c r="U407" s="29"/>
      <c r="V407" s="29"/>
      <c r="W407" s="29"/>
      <c r="X407" s="29"/>
      <c r="Y407" s="29"/>
      <c r="Z407" s="29"/>
      <c r="AA407" s="29"/>
      <c r="AB407" s="28"/>
      <c r="AC407" s="29"/>
      <c r="AD407" s="29"/>
      <c r="AE407" s="29"/>
      <c r="AF407" s="29"/>
      <c r="AG407" s="29"/>
      <c r="AH407" s="29"/>
      <c r="AI407" s="29"/>
    </row>
    <row r="408" spans="1:35" x14ac:dyDescent="0.25">
      <c r="A408" s="16" t="s">
        <v>75</v>
      </c>
      <c r="B408" s="26" t="s">
        <v>40</v>
      </c>
      <c r="C408" s="26" t="s">
        <v>40</v>
      </c>
      <c r="D408" s="26" t="s">
        <v>592</v>
      </c>
      <c r="E408" s="16" t="s">
        <v>593</v>
      </c>
      <c r="F408" s="16" t="s">
        <v>202</v>
      </c>
      <c r="G408" s="26" t="s">
        <v>595</v>
      </c>
      <c r="H408" s="16" t="s">
        <v>596</v>
      </c>
      <c r="I408" s="26">
        <v>2016</v>
      </c>
      <c r="J408" s="26" t="s">
        <v>32</v>
      </c>
      <c r="K408" s="26" t="s">
        <v>33</v>
      </c>
      <c r="L408" s="26" t="s">
        <v>41</v>
      </c>
      <c r="M408" s="16">
        <v>6162.86</v>
      </c>
      <c r="N408" s="16">
        <v>6162.86</v>
      </c>
      <c r="O408" s="26">
        <v>0</v>
      </c>
      <c r="P408" s="26">
        <v>6162.86</v>
      </c>
      <c r="Q408" s="26">
        <v>0</v>
      </c>
      <c r="R408" s="26">
        <v>0</v>
      </c>
      <c r="S408" s="16">
        <v>0</v>
      </c>
      <c r="T408" s="16">
        <v>0</v>
      </c>
      <c r="U408" s="16">
        <v>0</v>
      </c>
      <c r="V408" s="16">
        <v>6162.86</v>
      </c>
      <c r="W408" s="16">
        <v>0</v>
      </c>
      <c r="X408" s="16">
        <v>0</v>
      </c>
      <c r="Y408" s="16">
        <v>0</v>
      </c>
      <c r="Z408" s="16">
        <v>0</v>
      </c>
      <c r="AA408" s="16">
        <v>0</v>
      </c>
      <c r="AB408" s="26" t="s">
        <v>1777</v>
      </c>
      <c r="AC408" s="16" t="s">
        <v>1843</v>
      </c>
      <c r="AD408" s="16" t="s">
        <v>1789</v>
      </c>
      <c r="AE408" s="16" t="s">
        <v>82</v>
      </c>
      <c r="AF408" s="16" t="b">
        <v>0</v>
      </c>
      <c r="AG408" s="16" t="b">
        <v>0</v>
      </c>
      <c r="AH408" s="16" t="s">
        <v>1899</v>
      </c>
      <c r="AI408" s="16" t="s">
        <v>2591</v>
      </c>
    </row>
    <row r="409" spans="1:35" x14ac:dyDescent="0.25">
      <c r="A409" s="16" t="s">
        <v>75</v>
      </c>
      <c r="B409" s="26" t="s">
        <v>40</v>
      </c>
      <c r="C409" s="26" t="s">
        <v>40</v>
      </c>
      <c r="D409" s="26" t="s">
        <v>597</v>
      </c>
      <c r="E409" s="16" t="s">
        <v>598</v>
      </c>
      <c r="F409" s="16" t="s">
        <v>599</v>
      </c>
      <c r="G409" s="26" t="s">
        <v>31</v>
      </c>
      <c r="H409" s="16" t="s">
        <v>31</v>
      </c>
      <c r="I409" s="26">
        <v>2016</v>
      </c>
      <c r="J409" s="26" t="s">
        <v>170</v>
      </c>
      <c r="K409" s="26" t="s">
        <v>33</v>
      </c>
      <c r="L409" s="26" t="s">
        <v>34</v>
      </c>
      <c r="M409" s="16">
        <v>-112.03</v>
      </c>
      <c r="N409" s="16">
        <v>-112.03</v>
      </c>
      <c r="O409" s="26">
        <v>0</v>
      </c>
      <c r="P409" s="26">
        <v>0</v>
      </c>
      <c r="Q409" s="26">
        <v>0</v>
      </c>
      <c r="R409" s="26">
        <v>0</v>
      </c>
      <c r="S409" s="16">
        <v>-112.03</v>
      </c>
      <c r="T409" s="16">
        <v>0</v>
      </c>
      <c r="U409" s="16">
        <v>0</v>
      </c>
      <c r="V409" s="16">
        <v>0</v>
      </c>
      <c r="W409" s="16">
        <v>0</v>
      </c>
      <c r="X409" s="16">
        <v>0</v>
      </c>
      <c r="Y409" s="16">
        <v>0</v>
      </c>
      <c r="Z409" s="16">
        <v>0</v>
      </c>
      <c r="AA409" s="16">
        <v>0</v>
      </c>
      <c r="AB409" s="26" t="s">
        <v>1777</v>
      </c>
      <c r="AC409" s="16" t="s">
        <v>2595</v>
      </c>
      <c r="AD409" s="16" t="s">
        <v>1779</v>
      </c>
      <c r="AE409" s="16" t="s">
        <v>65</v>
      </c>
      <c r="AF409" s="16" t="b">
        <v>0</v>
      </c>
      <c r="AG409" s="16" t="b">
        <v>0</v>
      </c>
      <c r="AH409" s="16">
        <v>0</v>
      </c>
      <c r="AI409" s="16" t="s">
        <v>1986</v>
      </c>
    </row>
    <row r="410" spans="1:35" x14ac:dyDescent="0.25">
      <c r="A410" s="16" t="s">
        <v>31</v>
      </c>
      <c r="B410" s="26" t="s">
        <v>31</v>
      </c>
      <c r="C410" s="26" t="s">
        <v>31</v>
      </c>
      <c r="D410" s="26" t="s">
        <v>597</v>
      </c>
      <c r="E410" s="16" t="s">
        <v>598</v>
      </c>
      <c r="F410" s="16" t="s">
        <v>599</v>
      </c>
      <c r="G410" s="26" t="s">
        <v>31</v>
      </c>
      <c r="H410" s="16" t="s">
        <v>31</v>
      </c>
      <c r="I410" s="26">
        <v>2016</v>
      </c>
      <c r="J410" s="26" t="s">
        <v>32</v>
      </c>
      <c r="K410" s="26" t="s">
        <v>33</v>
      </c>
      <c r="L410" s="26" t="s">
        <v>34</v>
      </c>
      <c r="M410" s="16">
        <v>0</v>
      </c>
      <c r="N410" s="16">
        <v>0</v>
      </c>
      <c r="O410" s="26">
        <v>0</v>
      </c>
      <c r="P410" s="26">
        <v>0</v>
      </c>
      <c r="Q410" s="26">
        <v>0</v>
      </c>
      <c r="R410" s="26">
        <v>0</v>
      </c>
      <c r="S410" s="16">
        <v>0</v>
      </c>
      <c r="T410" s="16">
        <v>0</v>
      </c>
      <c r="U410" s="16">
        <v>0</v>
      </c>
      <c r="V410" s="16">
        <v>0</v>
      </c>
      <c r="W410" s="16">
        <v>0</v>
      </c>
      <c r="X410" s="16">
        <v>0</v>
      </c>
      <c r="Y410" s="16">
        <v>0</v>
      </c>
      <c r="Z410" s="16">
        <v>0</v>
      </c>
      <c r="AA410" s="16">
        <v>0</v>
      </c>
      <c r="AB410" s="26" t="s">
        <v>1777</v>
      </c>
      <c r="AC410" s="16" t="s">
        <v>2595</v>
      </c>
      <c r="AD410" s="16" t="s">
        <v>1779</v>
      </c>
      <c r="AE410" s="16" t="s">
        <v>65</v>
      </c>
      <c r="AF410" s="16" t="b">
        <v>0</v>
      </c>
      <c r="AG410" s="16" t="b">
        <v>0</v>
      </c>
      <c r="AH410" s="16">
        <v>0</v>
      </c>
      <c r="AI410" s="16" t="s">
        <v>1986</v>
      </c>
    </row>
    <row r="411" spans="1:35" x14ac:dyDescent="0.25">
      <c r="A411" s="16" t="s">
        <v>201</v>
      </c>
      <c r="B411" s="30" t="s">
        <v>5785</v>
      </c>
      <c r="C411" s="28"/>
      <c r="D411" s="28"/>
      <c r="E411" s="29"/>
      <c r="F411" s="29"/>
      <c r="G411" s="28"/>
      <c r="H411" s="29"/>
      <c r="I411" s="28"/>
      <c r="J411" s="28"/>
      <c r="K411" s="28"/>
      <c r="L411" s="28"/>
      <c r="M411" s="29"/>
      <c r="N411" s="29"/>
      <c r="O411" s="28"/>
      <c r="P411" s="28"/>
      <c r="Q411" s="28"/>
      <c r="R411" s="28"/>
      <c r="S411" s="29"/>
      <c r="T411" s="29"/>
      <c r="U411" s="29"/>
      <c r="V411" s="29"/>
      <c r="W411" s="29"/>
      <c r="X411" s="29"/>
      <c r="Y411" s="29"/>
      <c r="Z411" s="29"/>
      <c r="AA411" s="29"/>
      <c r="AB411" s="28"/>
      <c r="AC411" s="29"/>
      <c r="AD411" s="29"/>
      <c r="AE411" s="29"/>
      <c r="AF411" s="29"/>
      <c r="AG411" s="29"/>
      <c r="AH411" s="29"/>
      <c r="AI411" s="29"/>
    </row>
    <row r="412" spans="1:35" x14ac:dyDescent="0.25">
      <c r="A412" s="16" t="s">
        <v>201</v>
      </c>
      <c r="B412" s="28"/>
      <c r="C412" s="28"/>
      <c r="D412" s="28"/>
      <c r="E412" s="29"/>
      <c r="F412" s="29"/>
      <c r="G412" s="28"/>
      <c r="H412" s="29"/>
      <c r="I412" s="28"/>
      <c r="J412" s="28"/>
      <c r="K412" s="28"/>
      <c r="L412" s="28"/>
      <c r="M412" s="29"/>
      <c r="N412" s="29"/>
      <c r="O412" s="28"/>
      <c r="P412" s="28"/>
      <c r="Q412" s="28"/>
      <c r="R412" s="28"/>
      <c r="S412" s="29"/>
      <c r="T412" s="29"/>
      <c r="U412" s="29"/>
      <c r="V412" s="29"/>
      <c r="W412" s="29"/>
      <c r="X412" s="29"/>
      <c r="Y412" s="29"/>
      <c r="Z412" s="29"/>
      <c r="AA412" s="29"/>
      <c r="AB412" s="28"/>
      <c r="AC412" s="29"/>
      <c r="AD412" s="29"/>
      <c r="AE412" s="29"/>
      <c r="AF412" s="29"/>
      <c r="AG412" s="29"/>
      <c r="AH412" s="29"/>
      <c r="AI412" s="29"/>
    </row>
    <row r="413" spans="1:35" x14ac:dyDescent="0.25">
      <c r="A413" s="16" t="s">
        <v>201</v>
      </c>
      <c r="B413" s="28"/>
      <c r="C413" s="28"/>
      <c r="D413" s="28"/>
      <c r="E413" s="29"/>
      <c r="F413" s="29"/>
      <c r="G413" s="28"/>
      <c r="H413" s="29"/>
      <c r="I413" s="28"/>
      <c r="J413" s="28"/>
      <c r="K413" s="28"/>
      <c r="L413" s="28"/>
      <c r="M413" s="29"/>
      <c r="N413" s="29"/>
      <c r="O413" s="28"/>
      <c r="P413" s="28"/>
      <c r="Q413" s="28"/>
      <c r="R413" s="28"/>
      <c r="S413" s="29"/>
      <c r="T413" s="29"/>
      <c r="U413" s="29"/>
      <c r="V413" s="29"/>
      <c r="W413" s="29"/>
      <c r="X413" s="29"/>
      <c r="Y413" s="29"/>
      <c r="Z413" s="29"/>
      <c r="AA413" s="29"/>
      <c r="AB413" s="28"/>
      <c r="AC413" s="29"/>
      <c r="AD413" s="29"/>
      <c r="AE413" s="29"/>
      <c r="AF413" s="29"/>
      <c r="AG413" s="29"/>
      <c r="AH413" s="29"/>
      <c r="AI413" s="29"/>
    </row>
    <row r="414" spans="1:35" x14ac:dyDescent="0.25">
      <c r="A414" s="16" t="s">
        <v>201</v>
      </c>
      <c r="B414" s="28"/>
      <c r="C414" s="28"/>
      <c r="D414" s="28"/>
      <c r="E414" s="29"/>
      <c r="F414" s="29"/>
      <c r="G414" s="28"/>
      <c r="H414" s="29"/>
      <c r="I414" s="28"/>
      <c r="J414" s="28"/>
      <c r="K414" s="28"/>
      <c r="L414" s="28"/>
      <c r="M414" s="29"/>
      <c r="N414" s="29"/>
      <c r="O414" s="28"/>
      <c r="P414" s="28"/>
      <c r="Q414" s="28"/>
      <c r="R414" s="28"/>
      <c r="S414" s="29"/>
      <c r="T414" s="29"/>
      <c r="U414" s="29"/>
      <c r="V414" s="29"/>
      <c r="W414" s="29"/>
      <c r="X414" s="29"/>
      <c r="Y414" s="29"/>
      <c r="Z414" s="29"/>
      <c r="AA414" s="29"/>
      <c r="AB414" s="28"/>
      <c r="AC414" s="29"/>
      <c r="AD414" s="29"/>
      <c r="AE414" s="29"/>
      <c r="AF414" s="29"/>
      <c r="AG414" s="29"/>
      <c r="AH414" s="29"/>
      <c r="AI414" s="29"/>
    </row>
    <row r="415" spans="1:35" x14ac:dyDescent="0.25">
      <c r="A415" s="16" t="s">
        <v>201</v>
      </c>
      <c r="B415" s="28"/>
      <c r="C415" s="28"/>
      <c r="D415" s="28"/>
      <c r="E415" s="29"/>
      <c r="F415" s="29"/>
      <c r="G415" s="28"/>
      <c r="H415" s="29"/>
      <c r="I415" s="28"/>
      <c r="J415" s="28"/>
      <c r="K415" s="28"/>
      <c r="L415" s="28"/>
      <c r="M415" s="29"/>
      <c r="N415" s="29"/>
      <c r="O415" s="28"/>
      <c r="P415" s="28"/>
      <c r="Q415" s="28"/>
      <c r="R415" s="28"/>
      <c r="S415" s="29"/>
      <c r="T415" s="29"/>
      <c r="U415" s="29"/>
      <c r="V415" s="29"/>
      <c r="W415" s="29"/>
      <c r="X415" s="29"/>
      <c r="Y415" s="29"/>
      <c r="Z415" s="29"/>
      <c r="AA415" s="29"/>
      <c r="AB415" s="28"/>
      <c r="AC415" s="29"/>
      <c r="AD415" s="29"/>
      <c r="AE415" s="29"/>
      <c r="AF415" s="29"/>
      <c r="AG415" s="29"/>
      <c r="AH415" s="29"/>
      <c r="AI415" s="29"/>
    </row>
    <row r="416" spans="1:35" x14ac:dyDescent="0.25">
      <c r="A416" s="16" t="s">
        <v>201</v>
      </c>
      <c r="B416" s="28"/>
      <c r="C416" s="28"/>
      <c r="D416" s="28"/>
      <c r="E416" s="29"/>
      <c r="F416" s="29"/>
      <c r="G416" s="28"/>
      <c r="H416" s="29"/>
      <c r="I416" s="28"/>
      <c r="J416" s="28"/>
      <c r="K416" s="28"/>
      <c r="L416" s="28"/>
      <c r="M416" s="29"/>
      <c r="N416" s="29"/>
      <c r="O416" s="28"/>
      <c r="P416" s="28"/>
      <c r="Q416" s="28"/>
      <c r="R416" s="28"/>
      <c r="S416" s="29"/>
      <c r="T416" s="29"/>
      <c r="U416" s="29"/>
      <c r="V416" s="29"/>
      <c r="W416" s="29"/>
      <c r="X416" s="29"/>
      <c r="Y416" s="29"/>
      <c r="Z416" s="29"/>
      <c r="AA416" s="29"/>
      <c r="AB416" s="28"/>
      <c r="AC416" s="29"/>
      <c r="AD416" s="29"/>
      <c r="AE416" s="29"/>
      <c r="AF416" s="29"/>
      <c r="AG416" s="29"/>
      <c r="AH416" s="29"/>
      <c r="AI416" s="29"/>
    </row>
    <row r="417" spans="1:35" x14ac:dyDescent="0.25">
      <c r="A417" s="16" t="s">
        <v>51</v>
      </c>
      <c r="B417" s="26" t="s">
        <v>40</v>
      </c>
      <c r="C417" s="26" t="s">
        <v>40</v>
      </c>
      <c r="D417" s="26" t="s">
        <v>597</v>
      </c>
      <c r="E417" s="16" t="s">
        <v>598</v>
      </c>
      <c r="F417" s="16" t="s">
        <v>599</v>
      </c>
      <c r="G417" s="26">
        <v>64881</v>
      </c>
      <c r="H417" s="16" t="s">
        <v>600</v>
      </c>
      <c r="I417" s="26">
        <v>2016</v>
      </c>
      <c r="J417" s="26" t="s">
        <v>32</v>
      </c>
      <c r="K417" s="26" t="s">
        <v>33</v>
      </c>
      <c r="L417" s="26" t="s">
        <v>41</v>
      </c>
      <c r="M417" s="16">
        <v>6457.42</v>
      </c>
      <c r="N417" s="16">
        <v>6457.42</v>
      </c>
      <c r="O417" s="26">
        <v>0</v>
      </c>
      <c r="P417" s="26">
        <v>0</v>
      </c>
      <c r="Q417" s="26">
        <v>0</v>
      </c>
      <c r="R417" s="26">
        <v>0</v>
      </c>
      <c r="S417" s="16">
        <v>6457.42</v>
      </c>
      <c r="T417" s="16">
        <v>0</v>
      </c>
      <c r="U417" s="16">
        <v>5814.0622000000003</v>
      </c>
      <c r="V417" s="16">
        <v>0</v>
      </c>
      <c r="W417" s="16">
        <v>529.31209999999999</v>
      </c>
      <c r="X417" s="16">
        <v>0</v>
      </c>
      <c r="Y417" s="16">
        <v>0</v>
      </c>
      <c r="Z417" s="16">
        <v>4.8742000000000001</v>
      </c>
      <c r="AA417" s="16">
        <v>109.1713</v>
      </c>
      <c r="AB417" s="26" t="s">
        <v>1777</v>
      </c>
      <c r="AC417" s="16" t="s">
        <v>2595</v>
      </c>
      <c r="AD417" s="16" t="s">
        <v>1779</v>
      </c>
      <c r="AE417" s="16" t="s">
        <v>65</v>
      </c>
      <c r="AF417" s="16" t="b">
        <v>0</v>
      </c>
      <c r="AG417" s="16" t="b">
        <v>0</v>
      </c>
      <c r="AH417" s="16">
        <v>0</v>
      </c>
      <c r="AI417" s="16" t="s">
        <v>1986</v>
      </c>
    </row>
    <row r="418" spans="1:35" x14ac:dyDescent="0.25">
      <c r="A418" s="16" t="s">
        <v>603</v>
      </c>
      <c r="B418" s="26" t="s">
        <v>137</v>
      </c>
      <c r="C418" s="26" t="s">
        <v>137</v>
      </c>
      <c r="D418" s="26" t="s">
        <v>597</v>
      </c>
      <c r="E418" s="16" t="s">
        <v>598</v>
      </c>
      <c r="F418" s="16" t="s">
        <v>599</v>
      </c>
      <c r="G418" s="26" t="s">
        <v>601</v>
      </c>
      <c r="H418" s="16" t="s">
        <v>602</v>
      </c>
      <c r="I418" s="26">
        <v>2016</v>
      </c>
      <c r="J418" s="26" t="s">
        <v>32</v>
      </c>
      <c r="K418" s="26" t="s">
        <v>33</v>
      </c>
      <c r="L418" s="26" t="s">
        <v>41</v>
      </c>
      <c r="M418" s="16">
        <v>1363</v>
      </c>
      <c r="N418" s="16">
        <v>1363</v>
      </c>
      <c r="O418" s="26">
        <v>0</v>
      </c>
      <c r="P418" s="26">
        <v>0</v>
      </c>
      <c r="Q418" s="26">
        <v>0</v>
      </c>
      <c r="R418" s="26">
        <v>0</v>
      </c>
      <c r="S418" s="16">
        <v>0</v>
      </c>
      <c r="T418" s="16">
        <v>0</v>
      </c>
      <c r="U418" s="16">
        <v>0</v>
      </c>
      <c r="V418" s="16">
        <v>0</v>
      </c>
      <c r="W418" s="16">
        <v>0</v>
      </c>
      <c r="X418" s="16">
        <v>0</v>
      </c>
      <c r="Y418" s="16">
        <v>0</v>
      </c>
      <c r="Z418" s="16">
        <v>0</v>
      </c>
      <c r="AA418" s="16">
        <v>0</v>
      </c>
      <c r="AB418" s="26" t="s">
        <v>1777</v>
      </c>
      <c r="AC418" s="16" t="s">
        <v>2595</v>
      </c>
      <c r="AD418" s="16" t="s">
        <v>1779</v>
      </c>
      <c r="AE418" s="16" t="s">
        <v>65</v>
      </c>
      <c r="AF418" s="16" t="b">
        <v>0</v>
      </c>
      <c r="AG418" s="16" t="b">
        <v>0</v>
      </c>
      <c r="AH418" s="16">
        <v>0</v>
      </c>
      <c r="AI418" s="16" t="s">
        <v>1986</v>
      </c>
    </row>
    <row r="419" spans="1:35" x14ac:dyDescent="0.25">
      <c r="A419" s="16" t="s">
        <v>51</v>
      </c>
      <c r="B419" s="26" t="s">
        <v>40</v>
      </c>
      <c r="C419" s="26" t="s">
        <v>40</v>
      </c>
      <c r="D419" s="26" t="s">
        <v>597</v>
      </c>
      <c r="E419" s="16" t="s">
        <v>598</v>
      </c>
      <c r="F419" s="16" t="s">
        <v>599</v>
      </c>
      <c r="G419" s="26">
        <v>67517</v>
      </c>
      <c r="H419" s="16" t="s">
        <v>604</v>
      </c>
      <c r="I419" s="26">
        <v>2016</v>
      </c>
      <c r="J419" s="26" t="s">
        <v>32</v>
      </c>
      <c r="K419" s="26" t="s">
        <v>33</v>
      </c>
      <c r="L419" s="26" t="s">
        <v>41</v>
      </c>
      <c r="M419" s="16">
        <v>350984.78</v>
      </c>
      <c r="N419" s="16">
        <v>350984.78</v>
      </c>
      <c r="O419" s="26">
        <v>0</v>
      </c>
      <c r="P419" s="26">
        <v>0</v>
      </c>
      <c r="Q419" s="26">
        <v>0</v>
      </c>
      <c r="R419" s="26">
        <v>0</v>
      </c>
      <c r="S419" s="16">
        <v>434162.78</v>
      </c>
      <c r="T419" s="16">
        <v>0</v>
      </c>
      <c r="U419" s="16">
        <v>325925.45250000001</v>
      </c>
      <c r="V419" s="16">
        <v>0</v>
      </c>
      <c r="W419" s="16">
        <v>17839.015200000002</v>
      </c>
      <c r="X419" s="16">
        <v>0</v>
      </c>
      <c r="Y419" s="16">
        <v>0</v>
      </c>
      <c r="Z419" s="16">
        <v>266.29180000000002</v>
      </c>
      <c r="AA419" s="16">
        <v>6954.0205999999998</v>
      </c>
      <c r="AB419" s="26" t="s">
        <v>1777</v>
      </c>
      <c r="AC419" s="16" t="s">
        <v>2595</v>
      </c>
      <c r="AD419" s="16" t="s">
        <v>1779</v>
      </c>
      <c r="AE419" s="16" t="s">
        <v>65</v>
      </c>
      <c r="AF419" s="16" t="b">
        <v>0</v>
      </c>
      <c r="AG419" s="16" t="b">
        <v>0</v>
      </c>
      <c r="AH419" s="16">
        <v>0</v>
      </c>
      <c r="AI419" s="16" t="s">
        <v>1986</v>
      </c>
    </row>
    <row r="420" spans="1:35" x14ac:dyDescent="0.25">
      <c r="A420" s="16" t="s">
        <v>51</v>
      </c>
      <c r="B420" s="26" t="s">
        <v>40</v>
      </c>
      <c r="C420" s="26" t="s">
        <v>40</v>
      </c>
      <c r="D420" s="26" t="s">
        <v>597</v>
      </c>
      <c r="E420" s="16" t="s">
        <v>598</v>
      </c>
      <c r="F420" s="16" t="s">
        <v>599</v>
      </c>
      <c r="G420" s="26">
        <v>71250</v>
      </c>
      <c r="H420" s="16" t="s">
        <v>605</v>
      </c>
      <c r="I420" s="26">
        <v>2016</v>
      </c>
      <c r="J420" s="26" t="s">
        <v>32</v>
      </c>
      <c r="K420" s="26" t="s">
        <v>33</v>
      </c>
      <c r="L420" s="26" t="s">
        <v>41</v>
      </c>
      <c r="M420" s="16">
        <v>472541.25</v>
      </c>
      <c r="N420" s="16">
        <v>472541.25</v>
      </c>
      <c r="O420" s="26">
        <v>0</v>
      </c>
      <c r="P420" s="26">
        <v>0</v>
      </c>
      <c r="Q420" s="26">
        <v>0</v>
      </c>
      <c r="R420" s="26">
        <v>0</v>
      </c>
      <c r="S420" s="16">
        <v>428999.25</v>
      </c>
      <c r="T420" s="16">
        <v>0</v>
      </c>
      <c r="U420" s="16">
        <v>0</v>
      </c>
      <c r="V420" s="16">
        <v>0</v>
      </c>
      <c r="W420" s="16">
        <v>0</v>
      </c>
      <c r="X420" s="16">
        <v>0</v>
      </c>
      <c r="Y420" s="16">
        <v>0</v>
      </c>
      <c r="Z420" s="16">
        <v>0</v>
      </c>
      <c r="AA420" s="16">
        <v>0</v>
      </c>
      <c r="AB420" s="26" t="s">
        <v>1777</v>
      </c>
      <c r="AC420" s="16" t="s">
        <v>2595</v>
      </c>
      <c r="AD420" s="16" t="s">
        <v>1779</v>
      </c>
      <c r="AE420" s="16" t="s">
        <v>65</v>
      </c>
      <c r="AF420" s="16" t="b">
        <v>0</v>
      </c>
      <c r="AG420" s="16" t="b">
        <v>0</v>
      </c>
      <c r="AH420" s="16">
        <v>0</v>
      </c>
      <c r="AI420" s="16" t="s">
        <v>1986</v>
      </c>
    </row>
    <row r="421" spans="1:35" x14ac:dyDescent="0.25">
      <c r="A421" s="16" t="s">
        <v>43</v>
      </c>
      <c r="B421" s="26" t="s">
        <v>44</v>
      </c>
      <c r="C421" s="26" t="s">
        <v>44</v>
      </c>
      <c r="D421" s="26" t="s">
        <v>597</v>
      </c>
      <c r="E421" s="16" t="s">
        <v>598</v>
      </c>
      <c r="F421" s="16" t="s">
        <v>599</v>
      </c>
      <c r="G421" s="26">
        <v>71724</v>
      </c>
      <c r="H421" s="16" t="s">
        <v>606</v>
      </c>
      <c r="I421" s="26">
        <v>2016</v>
      </c>
      <c r="J421" s="26" t="s">
        <v>32</v>
      </c>
      <c r="K421" s="26" t="s">
        <v>33</v>
      </c>
      <c r="L421" s="26" t="s">
        <v>41</v>
      </c>
      <c r="M421" s="16">
        <v>41045</v>
      </c>
      <c r="N421" s="16">
        <v>41045</v>
      </c>
      <c r="O421" s="26">
        <v>0</v>
      </c>
      <c r="P421" s="26">
        <v>0</v>
      </c>
      <c r="Q421" s="26">
        <v>0</v>
      </c>
      <c r="R421" s="26">
        <v>0</v>
      </c>
      <c r="S421" s="16">
        <v>41045</v>
      </c>
      <c r="T421" s="16">
        <v>0</v>
      </c>
      <c r="U421" s="16">
        <v>38245</v>
      </c>
      <c r="V421" s="16">
        <v>0</v>
      </c>
      <c r="W421" s="16">
        <v>1200</v>
      </c>
      <c r="X421" s="16">
        <v>0</v>
      </c>
      <c r="Y421" s="16">
        <v>0</v>
      </c>
      <c r="Z421" s="16">
        <v>400</v>
      </c>
      <c r="AA421" s="16">
        <v>1199.9998000000001</v>
      </c>
      <c r="AB421" s="26" t="s">
        <v>1777</v>
      </c>
      <c r="AC421" s="16" t="s">
        <v>2595</v>
      </c>
      <c r="AD421" s="16" t="s">
        <v>1779</v>
      </c>
      <c r="AE421" s="16" t="s">
        <v>65</v>
      </c>
      <c r="AF421" s="16" t="b">
        <v>0</v>
      </c>
      <c r="AG421" s="16" t="b">
        <v>0</v>
      </c>
      <c r="AH421" s="16">
        <v>0</v>
      </c>
      <c r="AI421" s="16" t="s">
        <v>1986</v>
      </c>
    </row>
    <row r="422" spans="1:35" x14ac:dyDescent="0.25">
      <c r="A422" s="16" t="s">
        <v>75</v>
      </c>
      <c r="B422" s="26" t="s">
        <v>40</v>
      </c>
      <c r="C422" s="26" t="s">
        <v>40</v>
      </c>
      <c r="D422" s="26" t="s">
        <v>597</v>
      </c>
      <c r="E422" s="16" t="s">
        <v>598</v>
      </c>
      <c r="F422" s="16" t="s">
        <v>599</v>
      </c>
      <c r="G422" s="26" t="s">
        <v>607</v>
      </c>
      <c r="H422" s="16" t="s">
        <v>608</v>
      </c>
      <c r="I422" s="26">
        <v>2016</v>
      </c>
      <c r="J422" s="26" t="s">
        <v>32</v>
      </c>
      <c r="K422" s="26" t="s">
        <v>33</v>
      </c>
      <c r="L422" s="26" t="s">
        <v>41</v>
      </c>
      <c r="M422" s="16">
        <v>110315.32</v>
      </c>
      <c r="N422" s="16">
        <v>110315.32</v>
      </c>
      <c r="O422" s="26">
        <v>0</v>
      </c>
      <c r="P422" s="26">
        <v>110203.25</v>
      </c>
      <c r="Q422" s="26">
        <v>112.07</v>
      </c>
      <c r="R422" s="26">
        <v>0</v>
      </c>
      <c r="S422" s="16">
        <v>0</v>
      </c>
      <c r="T422" s="16">
        <v>112.0003</v>
      </c>
      <c r="U422" s="16">
        <v>0</v>
      </c>
      <c r="V422" s="16">
        <v>110203.31969999999</v>
      </c>
      <c r="W422" s="16">
        <v>0</v>
      </c>
      <c r="X422" s="16">
        <v>0</v>
      </c>
      <c r="Y422" s="16">
        <v>0</v>
      </c>
      <c r="Z422" s="16">
        <v>0</v>
      </c>
      <c r="AA422" s="16">
        <v>0</v>
      </c>
      <c r="AB422" s="26" t="s">
        <v>1777</v>
      </c>
      <c r="AC422" s="16" t="s">
        <v>2595</v>
      </c>
      <c r="AD422" s="16" t="s">
        <v>1779</v>
      </c>
      <c r="AE422" s="16" t="s">
        <v>65</v>
      </c>
      <c r="AF422" s="16" t="b">
        <v>0</v>
      </c>
      <c r="AG422" s="16" t="b">
        <v>0</v>
      </c>
      <c r="AH422" s="16">
        <v>0</v>
      </c>
      <c r="AI422" s="16" t="s">
        <v>1986</v>
      </c>
    </row>
    <row r="423" spans="1:35" x14ac:dyDescent="0.25">
      <c r="A423" s="16" t="s">
        <v>31</v>
      </c>
      <c r="B423" s="26" t="s">
        <v>31</v>
      </c>
      <c r="C423" s="26" t="s">
        <v>31</v>
      </c>
      <c r="D423" s="26" t="s">
        <v>609</v>
      </c>
      <c r="E423" s="16" t="s">
        <v>610</v>
      </c>
      <c r="F423" s="16" t="s">
        <v>611</v>
      </c>
      <c r="G423" s="26" t="s">
        <v>31</v>
      </c>
      <c r="H423" s="16" t="s">
        <v>31</v>
      </c>
      <c r="I423" s="26">
        <v>2016</v>
      </c>
      <c r="J423" s="26" t="s">
        <v>32</v>
      </c>
      <c r="K423" s="26" t="s">
        <v>33</v>
      </c>
      <c r="L423" s="26" t="s">
        <v>34</v>
      </c>
      <c r="M423" s="16">
        <v>0</v>
      </c>
      <c r="N423" s="16">
        <v>0</v>
      </c>
      <c r="O423" s="26">
        <v>0</v>
      </c>
      <c r="P423" s="26">
        <v>0</v>
      </c>
      <c r="Q423" s="26">
        <v>0</v>
      </c>
      <c r="R423" s="26">
        <v>0</v>
      </c>
      <c r="S423" s="16">
        <v>0</v>
      </c>
      <c r="T423" s="16">
        <v>0</v>
      </c>
      <c r="U423" s="16">
        <v>0</v>
      </c>
      <c r="V423" s="16">
        <v>0</v>
      </c>
      <c r="W423" s="16">
        <v>0</v>
      </c>
      <c r="X423" s="16">
        <v>0</v>
      </c>
      <c r="Y423" s="16">
        <v>0</v>
      </c>
      <c r="Z423" s="16">
        <v>0</v>
      </c>
      <c r="AA423" s="16">
        <v>0</v>
      </c>
      <c r="AB423" s="26" t="s">
        <v>1777</v>
      </c>
      <c r="AC423" s="16" t="s">
        <v>2599</v>
      </c>
      <c r="AD423" s="16" t="s">
        <v>1789</v>
      </c>
      <c r="AE423" s="16" t="s">
        <v>82</v>
      </c>
      <c r="AF423" s="16" t="b">
        <v>0</v>
      </c>
      <c r="AG423" s="16" t="b">
        <v>0</v>
      </c>
      <c r="AH423" s="16" t="s">
        <v>1804</v>
      </c>
      <c r="AI423" s="16" t="s">
        <v>2600</v>
      </c>
    </row>
    <row r="424" spans="1:35" x14ac:dyDescent="0.25">
      <c r="A424" s="16" t="s">
        <v>106</v>
      </c>
      <c r="B424" s="30" t="s">
        <v>5785</v>
      </c>
      <c r="C424" s="28"/>
      <c r="D424" s="28"/>
      <c r="E424" s="29"/>
      <c r="F424" s="29"/>
      <c r="G424" s="28"/>
      <c r="H424" s="29"/>
      <c r="I424" s="28"/>
      <c r="J424" s="28"/>
      <c r="K424" s="28"/>
      <c r="L424" s="28"/>
      <c r="M424" s="29"/>
      <c r="N424" s="29"/>
      <c r="O424" s="28"/>
      <c r="P424" s="28"/>
      <c r="Q424" s="28"/>
      <c r="R424" s="28"/>
      <c r="S424" s="29"/>
      <c r="T424" s="29"/>
      <c r="U424" s="29"/>
      <c r="V424" s="29"/>
      <c r="W424" s="29"/>
      <c r="X424" s="29"/>
      <c r="Y424" s="29"/>
      <c r="Z424" s="29"/>
      <c r="AA424" s="29"/>
      <c r="AB424" s="28"/>
      <c r="AC424" s="29"/>
      <c r="AD424" s="29"/>
      <c r="AE424" s="29"/>
      <c r="AF424" s="29"/>
      <c r="AG424" s="29"/>
      <c r="AH424" s="29"/>
      <c r="AI424" s="29"/>
    </row>
    <row r="425" spans="1:35" x14ac:dyDescent="0.25">
      <c r="A425" s="16" t="s">
        <v>106</v>
      </c>
      <c r="B425" s="28"/>
      <c r="C425" s="28"/>
      <c r="D425" s="28"/>
      <c r="E425" s="29"/>
      <c r="F425" s="29"/>
      <c r="G425" s="28"/>
      <c r="H425" s="29"/>
      <c r="I425" s="28"/>
      <c r="J425" s="28"/>
      <c r="K425" s="28"/>
      <c r="L425" s="28"/>
      <c r="M425" s="29"/>
      <c r="N425" s="29"/>
      <c r="O425" s="28"/>
      <c r="P425" s="28"/>
      <c r="Q425" s="28"/>
      <c r="R425" s="28"/>
      <c r="S425" s="29"/>
      <c r="T425" s="29"/>
      <c r="U425" s="29"/>
      <c r="V425" s="29"/>
      <c r="W425" s="29"/>
      <c r="X425" s="29"/>
      <c r="Y425" s="29"/>
      <c r="Z425" s="29"/>
      <c r="AA425" s="29"/>
      <c r="AB425" s="28"/>
      <c r="AC425" s="29"/>
      <c r="AD425" s="29"/>
      <c r="AE425" s="29"/>
      <c r="AF425" s="29"/>
      <c r="AG425" s="29"/>
      <c r="AH425" s="29"/>
      <c r="AI425" s="29"/>
    </row>
    <row r="426" spans="1:35" x14ac:dyDescent="0.25">
      <c r="A426" s="16" t="s">
        <v>106</v>
      </c>
      <c r="B426" s="28"/>
      <c r="C426" s="28"/>
      <c r="D426" s="28"/>
      <c r="E426" s="29"/>
      <c r="F426" s="29"/>
      <c r="G426" s="28"/>
      <c r="H426" s="29"/>
      <c r="I426" s="28"/>
      <c r="J426" s="28"/>
      <c r="K426" s="28"/>
      <c r="L426" s="28"/>
      <c r="M426" s="29"/>
      <c r="N426" s="29"/>
      <c r="O426" s="28"/>
      <c r="P426" s="28"/>
      <c r="Q426" s="28"/>
      <c r="R426" s="28"/>
      <c r="S426" s="29"/>
      <c r="T426" s="29"/>
      <c r="U426" s="29"/>
      <c r="V426" s="29"/>
      <c r="W426" s="29"/>
      <c r="X426" s="29"/>
      <c r="Y426" s="29"/>
      <c r="Z426" s="29"/>
      <c r="AA426" s="29"/>
      <c r="AB426" s="28"/>
      <c r="AC426" s="29"/>
      <c r="AD426" s="29"/>
      <c r="AE426" s="29"/>
      <c r="AF426" s="29"/>
      <c r="AG426" s="29"/>
      <c r="AH426" s="29"/>
      <c r="AI426" s="29"/>
    </row>
    <row r="427" spans="1:35" x14ac:dyDescent="0.25">
      <c r="A427" s="16" t="s">
        <v>66</v>
      </c>
      <c r="B427" s="28"/>
      <c r="C427" s="28"/>
      <c r="D427" s="28"/>
      <c r="E427" s="29"/>
      <c r="F427" s="29"/>
      <c r="G427" s="28"/>
      <c r="H427" s="29"/>
      <c r="I427" s="28"/>
      <c r="J427" s="28"/>
      <c r="K427" s="28"/>
      <c r="L427" s="28"/>
      <c r="M427" s="29"/>
      <c r="N427" s="29"/>
      <c r="O427" s="28"/>
      <c r="P427" s="28"/>
      <c r="Q427" s="28"/>
      <c r="R427" s="28"/>
      <c r="S427" s="29"/>
      <c r="T427" s="29"/>
      <c r="U427" s="29"/>
      <c r="V427" s="29"/>
      <c r="W427" s="29"/>
      <c r="X427" s="29"/>
      <c r="Y427" s="29"/>
      <c r="Z427" s="29"/>
      <c r="AA427" s="29"/>
      <c r="AB427" s="28"/>
      <c r="AC427" s="29"/>
      <c r="AD427" s="29"/>
      <c r="AE427" s="29"/>
      <c r="AF427" s="29"/>
      <c r="AG427" s="29"/>
      <c r="AH427" s="29"/>
      <c r="AI427" s="29"/>
    </row>
    <row r="428" spans="1:35" x14ac:dyDescent="0.25">
      <c r="A428" s="16" t="s">
        <v>66</v>
      </c>
      <c r="B428" s="28"/>
      <c r="C428" s="28"/>
      <c r="D428" s="28"/>
      <c r="E428" s="29"/>
      <c r="F428" s="29"/>
      <c r="G428" s="28"/>
      <c r="H428" s="29"/>
      <c r="I428" s="28"/>
      <c r="J428" s="28"/>
      <c r="K428" s="28"/>
      <c r="L428" s="28"/>
      <c r="M428" s="29"/>
      <c r="N428" s="29"/>
      <c r="O428" s="28"/>
      <c r="P428" s="28"/>
      <c r="Q428" s="28"/>
      <c r="R428" s="28"/>
      <c r="S428" s="29"/>
      <c r="T428" s="29"/>
      <c r="U428" s="29"/>
      <c r="V428" s="29"/>
      <c r="W428" s="29"/>
      <c r="X428" s="29"/>
      <c r="Y428" s="29"/>
      <c r="Z428" s="29"/>
      <c r="AA428" s="29"/>
      <c r="AB428" s="28"/>
      <c r="AC428" s="29"/>
      <c r="AD428" s="29"/>
      <c r="AE428" s="29"/>
      <c r="AF428" s="29"/>
      <c r="AG428" s="29"/>
      <c r="AH428" s="29"/>
      <c r="AI428" s="29"/>
    </row>
    <row r="429" spans="1:35" x14ac:dyDescent="0.25">
      <c r="A429" s="16" t="s">
        <v>66</v>
      </c>
      <c r="B429" s="28"/>
      <c r="C429" s="28"/>
      <c r="D429" s="28"/>
      <c r="E429" s="29"/>
      <c r="F429" s="29"/>
      <c r="G429" s="28"/>
      <c r="H429" s="29"/>
      <c r="I429" s="28"/>
      <c r="J429" s="28"/>
      <c r="K429" s="28"/>
      <c r="L429" s="28"/>
      <c r="M429" s="29"/>
      <c r="N429" s="29"/>
      <c r="O429" s="28"/>
      <c r="P429" s="28"/>
      <c r="Q429" s="28"/>
      <c r="R429" s="28"/>
      <c r="S429" s="29"/>
      <c r="T429" s="29"/>
      <c r="U429" s="29"/>
      <c r="V429" s="29"/>
      <c r="W429" s="29"/>
      <c r="X429" s="29"/>
      <c r="Y429" s="29"/>
      <c r="Z429" s="29"/>
      <c r="AA429" s="29"/>
      <c r="AB429" s="28"/>
      <c r="AC429" s="29"/>
      <c r="AD429" s="29"/>
      <c r="AE429" s="29"/>
      <c r="AF429" s="29"/>
      <c r="AG429" s="29"/>
      <c r="AH429" s="29"/>
      <c r="AI429" s="29"/>
    </row>
    <row r="430" spans="1:35" x14ac:dyDescent="0.25">
      <c r="A430" s="16" t="s">
        <v>66</v>
      </c>
      <c r="B430" s="28"/>
      <c r="C430" s="28"/>
      <c r="D430" s="28"/>
      <c r="E430" s="29"/>
      <c r="F430" s="29"/>
      <c r="G430" s="28"/>
      <c r="H430" s="29"/>
      <c r="I430" s="28"/>
      <c r="J430" s="28"/>
      <c r="K430" s="28"/>
      <c r="L430" s="28"/>
      <c r="M430" s="29"/>
      <c r="N430" s="29"/>
      <c r="O430" s="28"/>
      <c r="P430" s="28"/>
      <c r="Q430" s="28"/>
      <c r="R430" s="28"/>
      <c r="S430" s="29"/>
      <c r="T430" s="29"/>
      <c r="U430" s="29"/>
      <c r="V430" s="29"/>
      <c r="W430" s="29"/>
      <c r="X430" s="29"/>
      <c r="Y430" s="29"/>
      <c r="Z430" s="29"/>
      <c r="AA430" s="29"/>
      <c r="AB430" s="28"/>
      <c r="AC430" s="29"/>
      <c r="AD430" s="29"/>
      <c r="AE430" s="29"/>
      <c r="AF430" s="29"/>
      <c r="AG430" s="29"/>
      <c r="AH430" s="29"/>
      <c r="AI430" s="29"/>
    </row>
    <row r="431" spans="1:35" x14ac:dyDescent="0.25">
      <c r="A431" s="16" t="s">
        <v>66</v>
      </c>
      <c r="B431" s="28"/>
      <c r="C431" s="28"/>
      <c r="D431" s="28"/>
      <c r="E431" s="29"/>
      <c r="F431" s="29"/>
      <c r="G431" s="28"/>
      <c r="H431" s="29"/>
      <c r="I431" s="28"/>
      <c r="J431" s="28"/>
      <c r="K431" s="28"/>
      <c r="L431" s="28"/>
      <c r="M431" s="29"/>
      <c r="N431" s="29"/>
      <c r="O431" s="28"/>
      <c r="P431" s="28"/>
      <c r="Q431" s="28"/>
      <c r="R431" s="28"/>
      <c r="S431" s="29"/>
      <c r="T431" s="29"/>
      <c r="U431" s="29"/>
      <c r="V431" s="29"/>
      <c r="W431" s="29"/>
      <c r="X431" s="29"/>
      <c r="Y431" s="29"/>
      <c r="Z431" s="29"/>
      <c r="AA431" s="29"/>
      <c r="AB431" s="28"/>
      <c r="AC431" s="29"/>
      <c r="AD431" s="29"/>
      <c r="AE431" s="29"/>
      <c r="AF431" s="29"/>
      <c r="AG431" s="29"/>
      <c r="AH431" s="29"/>
      <c r="AI431" s="29"/>
    </row>
    <row r="432" spans="1:35" x14ac:dyDescent="0.25">
      <c r="A432" s="16" t="s">
        <v>31</v>
      </c>
      <c r="B432" s="26" t="s">
        <v>31</v>
      </c>
      <c r="C432" s="26" t="s">
        <v>31</v>
      </c>
      <c r="D432" s="26" t="s">
        <v>612</v>
      </c>
      <c r="E432" s="16" t="s">
        <v>613</v>
      </c>
      <c r="F432" s="16" t="s">
        <v>78</v>
      </c>
      <c r="G432" s="26" t="s">
        <v>31</v>
      </c>
      <c r="H432" s="16" t="s">
        <v>31</v>
      </c>
      <c r="I432" s="26">
        <v>2016</v>
      </c>
      <c r="J432" s="26" t="s">
        <v>32</v>
      </c>
      <c r="K432" s="26" t="s">
        <v>33</v>
      </c>
      <c r="L432" s="26" t="s">
        <v>34</v>
      </c>
      <c r="M432" s="16">
        <v>0</v>
      </c>
      <c r="N432" s="16">
        <v>0</v>
      </c>
      <c r="O432" s="26">
        <v>0</v>
      </c>
      <c r="P432" s="26">
        <v>0</v>
      </c>
      <c r="Q432" s="26">
        <v>0</v>
      </c>
      <c r="R432" s="26">
        <v>0</v>
      </c>
      <c r="S432" s="16">
        <v>0</v>
      </c>
      <c r="T432" s="16">
        <v>0</v>
      </c>
      <c r="U432" s="16">
        <v>0</v>
      </c>
      <c r="V432" s="16">
        <v>0</v>
      </c>
      <c r="W432" s="16">
        <v>0</v>
      </c>
      <c r="X432" s="16">
        <v>0</v>
      </c>
      <c r="Y432" s="16">
        <v>0</v>
      </c>
      <c r="Z432" s="16">
        <v>0</v>
      </c>
      <c r="AA432" s="16">
        <v>0</v>
      </c>
      <c r="AB432" s="26" t="s">
        <v>1777</v>
      </c>
      <c r="AC432" s="16" t="s">
        <v>2553</v>
      </c>
      <c r="AD432" s="16" t="s">
        <v>1789</v>
      </c>
      <c r="AE432" s="16" t="s">
        <v>82</v>
      </c>
      <c r="AF432" s="16" t="b">
        <v>0</v>
      </c>
      <c r="AG432" s="16" t="b">
        <v>0</v>
      </c>
      <c r="AH432" s="16" t="s">
        <v>1804</v>
      </c>
      <c r="AI432" s="16" t="s">
        <v>1798</v>
      </c>
    </row>
    <row r="433" spans="1:35" x14ac:dyDescent="0.25">
      <c r="A433" s="16" t="s">
        <v>79</v>
      </c>
      <c r="B433" s="30" t="s">
        <v>5785</v>
      </c>
      <c r="C433" s="28"/>
      <c r="D433" s="28"/>
      <c r="E433" s="29"/>
      <c r="F433" s="29"/>
      <c r="G433" s="28"/>
      <c r="H433" s="29"/>
      <c r="I433" s="28"/>
      <c r="J433" s="28"/>
      <c r="K433" s="28"/>
      <c r="L433" s="28"/>
      <c r="M433" s="29"/>
      <c r="N433" s="29"/>
      <c r="O433" s="28"/>
      <c r="P433" s="28"/>
      <c r="Q433" s="28"/>
      <c r="R433" s="28"/>
      <c r="S433" s="29"/>
      <c r="T433" s="29"/>
      <c r="U433" s="29"/>
      <c r="V433" s="29"/>
      <c r="W433" s="29"/>
      <c r="X433" s="29"/>
      <c r="Y433" s="29"/>
      <c r="Z433" s="29"/>
      <c r="AA433" s="29"/>
      <c r="AB433" s="28"/>
      <c r="AC433" s="29"/>
      <c r="AD433" s="29"/>
      <c r="AE433" s="29"/>
      <c r="AF433" s="29"/>
      <c r="AG433" s="29"/>
      <c r="AH433" s="29"/>
      <c r="AI433" s="29"/>
    </row>
    <row r="434" spans="1:35" x14ac:dyDescent="0.25">
      <c r="A434" s="16" t="s">
        <v>79</v>
      </c>
      <c r="B434" s="28"/>
      <c r="C434" s="28"/>
      <c r="D434" s="28"/>
      <c r="E434" s="29"/>
      <c r="F434" s="29"/>
      <c r="G434" s="28"/>
      <c r="H434" s="29"/>
      <c r="I434" s="28"/>
      <c r="J434" s="28"/>
      <c r="K434" s="28"/>
      <c r="L434" s="28"/>
      <c r="M434" s="29"/>
      <c r="N434" s="29"/>
      <c r="O434" s="28"/>
      <c r="P434" s="28"/>
      <c r="Q434" s="28"/>
      <c r="R434" s="28"/>
      <c r="S434" s="29"/>
      <c r="T434" s="29"/>
      <c r="U434" s="29"/>
      <c r="V434" s="29"/>
      <c r="W434" s="29"/>
      <c r="X434" s="29"/>
      <c r="Y434" s="29"/>
      <c r="Z434" s="29"/>
      <c r="AA434" s="29"/>
      <c r="AB434" s="28"/>
      <c r="AC434" s="29"/>
      <c r="AD434" s="29"/>
      <c r="AE434" s="29"/>
      <c r="AF434" s="29"/>
      <c r="AG434" s="29"/>
      <c r="AH434" s="29"/>
      <c r="AI434" s="29"/>
    </row>
    <row r="435" spans="1:35" x14ac:dyDescent="0.25">
      <c r="A435" s="16" t="s">
        <v>79</v>
      </c>
      <c r="B435" s="28"/>
      <c r="C435" s="28"/>
      <c r="D435" s="28"/>
      <c r="E435" s="29"/>
      <c r="F435" s="29"/>
      <c r="G435" s="28"/>
      <c r="H435" s="29"/>
      <c r="I435" s="28"/>
      <c r="J435" s="28"/>
      <c r="K435" s="28"/>
      <c r="L435" s="28"/>
      <c r="M435" s="29"/>
      <c r="N435" s="29"/>
      <c r="O435" s="28"/>
      <c r="P435" s="28"/>
      <c r="Q435" s="28"/>
      <c r="R435" s="28"/>
      <c r="S435" s="29"/>
      <c r="T435" s="29"/>
      <c r="U435" s="29"/>
      <c r="V435" s="29"/>
      <c r="W435" s="29"/>
      <c r="X435" s="29"/>
      <c r="Y435" s="29"/>
      <c r="Z435" s="29"/>
      <c r="AA435" s="29"/>
      <c r="AB435" s="28"/>
      <c r="AC435" s="29"/>
      <c r="AD435" s="29"/>
      <c r="AE435" s="29"/>
      <c r="AF435" s="29"/>
      <c r="AG435" s="29"/>
      <c r="AH435" s="29"/>
      <c r="AI435" s="29"/>
    </row>
    <row r="436" spans="1:35" x14ac:dyDescent="0.25">
      <c r="A436" s="16" t="s">
        <v>66</v>
      </c>
      <c r="B436" s="28"/>
      <c r="C436" s="28"/>
      <c r="D436" s="28"/>
      <c r="E436" s="29"/>
      <c r="F436" s="29"/>
      <c r="G436" s="28"/>
      <c r="H436" s="29"/>
      <c r="I436" s="28"/>
      <c r="J436" s="28"/>
      <c r="K436" s="28"/>
      <c r="L436" s="28"/>
      <c r="M436" s="29"/>
      <c r="N436" s="29"/>
      <c r="O436" s="28"/>
      <c r="P436" s="28"/>
      <c r="Q436" s="28"/>
      <c r="R436" s="28"/>
      <c r="S436" s="29"/>
      <c r="T436" s="29"/>
      <c r="U436" s="29"/>
      <c r="V436" s="29"/>
      <c r="W436" s="29"/>
      <c r="X436" s="29"/>
      <c r="Y436" s="29"/>
      <c r="Z436" s="29"/>
      <c r="AA436" s="29"/>
      <c r="AB436" s="28"/>
      <c r="AC436" s="29"/>
      <c r="AD436" s="29"/>
      <c r="AE436" s="29"/>
      <c r="AF436" s="29"/>
      <c r="AG436" s="29"/>
      <c r="AH436" s="29"/>
      <c r="AI436" s="29"/>
    </row>
    <row r="437" spans="1:35" x14ac:dyDescent="0.25">
      <c r="A437" s="16" t="s">
        <v>66</v>
      </c>
      <c r="B437" s="28"/>
      <c r="C437" s="28"/>
      <c r="D437" s="28"/>
      <c r="E437" s="29"/>
      <c r="F437" s="29"/>
      <c r="G437" s="28"/>
      <c r="H437" s="29"/>
      <c r="I437" s="28"/>
      <c r="J437" s="28"/>
      <c r="K437" s="28"/>
      <c r="L437" s="28"/>
      <c r="M437" s="29"/>
      <c r="N437" s="29"/>
      <c r="O437" s="28"/>
      <c r="P437" s="28"/>
      <c r="Q437" s="28"/>
      <c r="R437" s="28"/>
      <c r="S437" s="29"/>
      <c r="T437" s="29"/>
      <c r="U437" s="29"/>
      <c r="V437" s="29"/>
      <c r="W437" s="29"/>
      <c r="X437" s="29"/>
      <c r="Y437" s="29"/>
      <c r="Z437" s="29"/>
      <c r="AA437" s="29"/>
      <c r="AB437" s="28"/>
      <c r="AC437" s="29"/>
      <c r="AD437" s="29"/>
      <c r="AE437" s="29"/>
      <c r="AF437" s="29"/>
      <c r="AG437" s="29"/>
      <c r="AH437" s="29"/>
      <c r="AI437" s="29"/>
    </row>
    <row r="438" spans="1:35" x14ac:dyDescent="0.25">
      <c r="A438" s="16" t="s">
        <v>31</v>
      </c>
      <c r="B438" s="28"/>
      <c r="C438" s="28"/>
      <c r="D438" s="28"/>
      <c r="E438" s="29"/>
      <c r="F438" s="29"/>
      <c r="G438" s="28"/>
      <c r="H438" s="29"/>
      <c r="I438" s="28"/>
      <c r="J438" s="28"/>
      <c r="K438" s="28"/>
      <c r="L438" s="28"/>
      <c r="M438" s="29"/>
      <c r="N438" s="29"/>
      <c r="O438" s="28"/>
      <c r="P438" s="28"/>
      <c r="Q438" s="28"/>
      <c r="R438" s="28"/>
      <c r="S438" s="29"/>
      <c r="T438" s="29"/>
      <c r="U438" s="29"/>
      <c r="V438" s="29"/>
      <c r="W438" s="29"/>
      <c r="X438" s="29"/>
      <c r="Y438" s="29"/>
      <c r="Z438" s="29"/>
      <c r="AA438" s="29"/>
      <c r="AB438" s="28"/>
      <c r="AC438" s="29"/>
      <c r="AD438" s="29"/>
      <c r="AE438" s="29"/>
      <c r="AF438" s="29"/>
      <c r="AG438" s="29"/>
      <c r="AH438" s="29"/>
      <c r="AI438" s="29"/>
    </row>
    <row r="439" spans="1:35" x14ac:dyDescent="0.25">
      <c r="A439" s="16" t="s">
        <v>66</v>
      </c>
      <c r="B439" s="28"/>
      <c r="C439" s="28"/>
      <c r="D439" s="28"/>
      <c r="E439" s="29"/>
      <c r="F439" s="29"/>
      <c r="G439" s="28"/>
      <c r="H439" s="29"/>
      <c r="I439" s="28"/>
      <c r="J439" s="28"/>
      <c r="K439" s="28"/>
      <c r="L439" s="28"/>
      <c r="M439" s="29"/>
      <c r="N439" s="29"/>
      <c r="O439" s="28"/>
      <c r="P439" s="28"/>
      <c r="Q439" s="28"/>
      <c r="R439" s="28"/>
      <c r="S439" s="29"/>
      <c r="T439" s="29"/>
      <c r="U439" s="29"/>
      <c r="V439" s="29"/>
      <c r="W439" s="29"/>
      <c r="X439" s="29"/>
      <c r="Y439" s="29"/>
      <c r="Z439" s="29"/>
      <c r="AA439" s="29"/>
      <c r="AB439" s="28"/>
      <c r="AC439" s="29"/>
      <c r="AD439" s="29"/>
      <c r="AE439" s="29"/>
      <c r="AF439" s="29"/>
      <c r="AG439" s="29"/>
      <c r="AH439" s="29"/>
      <c r="AI439" s="29"/>
    </row>
    <row r="440" spans="1:35" x14ac:dyDescent="0.25">
      <c r="A440" s="16" t="s">
        <v>66</v>
      </c>
      <c r="B440" s="28"/>
      <c r="C440" s="28"/>
      <c r="D440" s="28"/>
      <c r="E440" s="29"/>
      <c r="F440" s="29"/>
      <c r="G440" s="28"/>
      <c r="H440" s="29"/>
      <c r="I440" s="28"/>
      <c r="J440" s="28"/>
      <c r="K440" s="28"/>
      <c r="L440" s="28"/>
      <c r="M440" s="29"/>
      <c r="N440" s="29"/>
      <c r="O440" s="28"/>
      <c r="P440" s="28"/>
      <c r="Q440" s="28"/>
      <c r="R440" s="28"/>
      <c r="S440" s="29"/>
      <c r="T440" s="29"/>
      <c r="U440" s="29"/>
      <c r="V440" s="29"/>
      <c r="W440" s="29"/>
      <c r="X440" s="29"/>
      <c r="Y440" s="29"/>
      <c r="Z440" s="29"/>
      <c r="AA440" s="29"/>
      <c r="AB440" s="28"/>
      <c r="AC440" s="29"/>
      <c r="AD440" s="29"/>
      <c r="AE440" s="29"/>
      <c r="AF440" s="29"/>
      <c r="AG440" s="29"/>
      <c r="AH440" s="29"/>
      <c r="AI440" s="29"/>
    </row>
    <row r="441" spans="1:35" x14ac:dyDescent="0.25">
      <c r="A441" s="16" t="s">
        <v>31</v>
      </c>
      <c r="B441" s="26" t="s">
        <v>31</v>
      </c>
      <c r="C441" s="26" t="s">
        <v>31</v>
      </c>
      <c r="D441" s="26" t="s">
        <v>614</v>
      </c>
      <c r="E441" s="16" t="s">
        <v>615</v>
      </c>
      <c r="F441" s="16" t="s">
        <v>208</v>
      </c>
      <c r="G441" s="26" t="s">
        <v>31</v>
      </c>
      <c r="H441" s="16" t="s">
        <v>31</v>
      </c>
      <c r="I441" s="26">
        <v>2016</v>
      </c>
      <c r="J441" s="26" t="s">
        <v>32</v>
      </c>
      <c r="K441" s="26" t="s">
        <v>33</v>
      </c>
      <c r="L441" s="26" t="s">
        <v>34</v>
      </c>
      <c r="M441" s="16">
        <v>0</v>
      </c>
      <c r="N441" s="16">
        <v>0</v>
      </c>
      <c r="O441" s="26">
        <v>0</v>
      </c>
      <c r="P441" s="26">
        <v>0</v>
      </c>
      <c r="Q441" s="26">
        <v>0</v>
      </c>
      <c r="R441" s="26">
        <v>0</v>
      </c>
      <c r="S441" s="16">
        <v>0</v>
      </c>
      <c r="T441" s="16">
        <v>0</v>
      </c>
      <c r="U441" s="16">
        <v>0</v>
      </c>
      <c r="V441" s="16">
        <v>0</v>
      </c>
      <c r="W441" s="16">
        <v>0</v>
      </c>
      <c r="X441" s="16">
        <v>0</v>
      </c>
      <c r="Y441" s="16">
        <v>0</v>
      </c>
      <c r="Z441" s="16">
        <v>0</v>
      </c>
      <c r="AA441" s="16">
        <v>0</v>
      </c>
      <c r="AB441" s="26" t="s">
        <v>1777</v>
      </c>
      <c r="AC441" s="16" t="s">
        <v>1823</v>
      </c>
      <c r="AD441" s="16" t="s">
        <v>1789</v>
      </c>
      <c r="AE441" s="16" t="s">
        <v>82</v>
      </c>
      <c r="AF441" s="16" t="b">
        <v>0</v>
      </c>
      <c r="AG441" s="16" t="b">
        <v>0</v>
      </c>
      <c r="AH441" s="16" t="s">
        <v>1804</v>
      </c>
      <c r="AI441" s="16" t="s">
        <v>2626</v>
      </c>
    </row>
    <row r="442" spans="1:35" x14ac:dyDescent="0.25">
      <c r="A442" s="16" t="s">
        <v>79</v>
      </c>
      <c r="B442" s="30" t="s">
        <v>5785</v>
      </c>
      <c r="C442" s="28"/>
      <c r="D442" s="28"/>
      <c r="E442" s="29"/>
      <c r="F442" s="29"/>
      <c r="G442" s="28"/>
      <c r="H442" s="29"/>
      <c r="I442" s="28"/>
      <c r="J442" s="28"/>
      <c r="K442" s="28"/>
      <c r="L442" s="28"/>
      <c r="M442" s="29"/>
      <c r="N442" s="29"/>
      <c r="O442" s="28"/>
      <c r="P442" s="28"/>
      <c r="Q442" s="28"/>
      <c r="R442" s="28"/>
      <c r="S442" s="29"/>
      <c r="T442" s="29"/>
      <c r="U442" s="29"/>
      <c r="V442" s="29"/>
      <c r="W442" s="29"/>
      <c r="X442" s="29"/>
      <c r="Y442" s="29"/>
      <c r="Z442" s="29"/>
      <c r="AA442" s="29"/>
      <c r="AB442" s="28"/>
      <c r="AC442" s="29"/>
      <c r="AD442" s="29"/>
      <c r="AE442" s="29"/>
      <c r="AF442" s="29"/>
      <c r="AG442" s="29"/>
      <c r="AH442" s="29"/>
      <c r="AI442" s="29"/>
    </row>
    <row r="443" spans="1:35" x14ac:dyDescent="0.25">
      <c r="A443" s="16" t="s">
        <v>79</v>
      </c>
      <c r="B443" s="28"/>
      <c r="C443" s="28"/>
      <c r="D443" s="28"/>
      <c r="E443" s="29"/>
      <c r="F443" s="29"/>
      <c r="G443" s="28"/>
      <c r="H443" s="29"/>
      <c r="I443" s="28"/>
      <c r="J443" s="28"/>
      <c r="K443" s="28"/>
      <c r="L443" s="28"/>
      <c r="M443" s="29"/>
      <c r="N443" s="29"/>
      <c r="O443" s="28"/>
      <c r="P443" s="28"/>
      <c r="Q443" s="28"/>
      <c r="R443" s="28"/>
      <c r="S443" s="29"/>
      <c r="T443" s="29"/>
      <c r="U443" s="29"/>
      <c r="V443" s="29"/>
      <c r="W443" s="29"/>
      <c r="X443" s="29"/>
      <c r="Y443" s="29"/>
      <c r="Z443" s="29"/>
      <c r="AA443" s="29"/>
      <c r="AB443" s="28"/>
      <c r="AC443" s="29"/>
      <c r="AD443" s="29"/>
      <c r="AE443" s="29"/>
      <c r="AF443" s="29"/>
      <c r="AG443" s="29"/>
      <c r="AH443" s="29"/>
      <c r="AI443" s="29"/>
    </row>
    <row r="444" spans="1:35" x14ac:dyDescent="0.25">
      <c r="A444" s="16" t="s">
        <v>31</v>
      </c>
      <c r="B444" s="26" t="s">
        <v>31</v>
      </c>
      <c r="C444" s="26" t="s">
        <v>31</v>
      </c>
      <c r="D444" s="26" t="s">
        <v>616</v>
      </c>
      <c r="E444" s="16" t="s">
        <v>617</v>
      </c>
      <c r="F444" s="16" t="s">
        <v>618</v>
      </c>
      <c r="G444" s="26" t="s">
        <v>31</v>
      </c>
      <c r="H444" s="16" t="s">
        <v>31</v>
      </c>
      <c r="I444" s="26">
        <v>2016</v>
      </c>
      <c r="J444" s="26" t="s">
        <v>32</v>
      </c>
      <c r="K444" s="26" t="s">
        <v>33</v>
      </c>
      <c r="L444" s="26" t="s">
        <v>34</v>
      </c>
      <c r="M444" s="16">
        <v>0</v>
      </c>
      <c r="N444" s="16">
        <v>0</v>
      </c>
      <c r="O444" s="26">
        <v>0</v>
      </c>
      <c r="P444" s="26">
        <v>0</v>
      </c>
      <c r="Q444" s="26">
        <v>0</v>
      </c>
      <c r="R444" s="26">
        <v>0</v>
      </c>
      <c r="S444" s="16">
        <v>0</v>
      </c>
      <c r="T444" s="16">
        <v>0</v>
      </c>
      <c r="U444" s="16">
        <v>0</v>
      </c>
      <c r="V444" s="16">
        <v>0</v>
      </c>
      <c r="W444" s="16">
        <v>0</v>
      </c>
      <c r="X444" s="16">
        <v>0</v>
      </c>
      <c r="Y444" s="16">
        <v>0</v>
      </c>
      <c r="Z444" s="16">
        <v>0</v>
      </c>
      <c r="AA444" s="16">
        <v>0</v>
      </c>
      <c r="AB444" s="26" t="s">
        <v>1777</v>
      </c>
      <c r="AC444" s="16" t="s">
        <v>1778</v>
      </c>
      <c r="AD444" s="16" t="s">
        <v>1789</v>
      </c>
      <c r="AE444" s="16" t="s">
        <v>203</v>
      </c>
      <c r="AF444" s="16" t="b">
        <v>0</v>
      </c>
      <c r="AG444" s="16" t="b">
        <v>0</v>
      </c>
      <c r="AH444" s="16">
        <v>0</v>
      </c>
      <c r="AI444" s="16" t="s">
        <v>1712</v>
      </c>
    </row>
    <row r="445" spans="1:35" x14ac:dyDescent="0.25">
      <c r="A445" s="16" t="s">
        <v>620</v>
      </c>
      <c r="B445" s="26" t="s">
        <v>44</v>
      </c>
      <c r="C445" s="26" t="s">
        <v>44</v>
      </c>
      <c r="D445" s="26" t="s">
        <v>616</v>
      </c>
      <c r="E445" s="16" t="s">
        <v>617</v>
      </c>
      <c r="F445" s="16" t="s">
        <v>618</v>
      </c>
      <c r="G445" s="26">
        <v>69169</v>
      </c>
      <c r="H445" s="16" t="s">
        <v>619</v>
      </c>
      <c r="I445" s="26">
        <v>2016</v>
      </c>
      <c r="J445" s="26" t="s">
        <v>32</v>
      </c>
      <c r="K445" s="26" t="s">
        <v>33</v>
      </c>
      <c r="L445" s="26" t="s">
        <v>41</v>
      </c>
      <c r="M445" s="16">
        <v>86091.23</v>
      </c>
      <c r="N445" s="16">
        <v>86091.23</v>
      </c>
      <c r="O445" s="26">
        <v>0</v>
      </c>
      <c r="P445" s="26">
        <v>0</v>
      </c>
      <c r="Q445" s="26">
        <v>0</v>
      </c>
      <c r="R445" s="26">
        <v>0</v>
      </c>
      <c r="S445" s="16">
        <v>94333.23</v>
      </c>
      <c r="T445" s="16">
        <v>0</v>
      </c>
      <c r="U445" s="16">
        <v>0</v>
      </c>
      <c r="V445" s="16">
        <v>2475.8515000000002</v>
      </c>
      <c r="W445" s="16">
        <v>81524.994000000006</v>
      </c>
      <c r="X445" s="16">
        <v>0</v>
      </c>
      <c r="Y445" s="16">
        <v>0</v>
      </c>
      <c r="Z445" s="16">
        <v>0</v>
      </c>
      <c r="AA445" s="16">
        <v>2090.3843999999999</v>
      </c>
      <c r="AB445" s="26" t="s">
        <v>1777</v>
      </c>
      <c r="AC445" s="16" t="s">
        <v>1778</v>
      </c>
      <c r="AD445" s="16" t="s">
        <v>1789</v>
      </c>
      <c r="AE445" s="16" t="s">
        <v>203</v>
      </c>
      <c r="AF445" s="16" t="b">
        <v>0</v>
      </c>
      <c r="AG445" s="16" t="b">
        <v>0</v>
      </c>
      <c r="AH445" s="16">
        <v>0</v>
      </c>
      <c r="AI445" s="16" t="s">
        <v>1712</v>
      </c>
    </row>
    <row r="446" spans="1:35" x14ac:dyDescent="0.25">
      <c r="A446" s="16" t="s">
        <v>620</v>
      </c>
      <c r="B446" s="26" t="s">
        <v>44</v>
      </c>
      <c r="C446" s="26" t="s">
        <v>44</v>
      </c>
      <c r="D446" s="26" t="s">
        <v>616</v>
      </c>
      <c r="E446" s="16" t="s">
        <v>617</v>
      </c>
      <c r="F446" s="16" t="s">
        <v>618</v>
      </c>
      <c r="G446" s="26">
        <v>72867</v>
      </c>
      <c r="H446" s="16" t="s">
        <v>621</v>
      </c>
      <c r="I446" s="26">
        <v>2016</v>
      </c>
      <c r="J446" s="26" t="s">
        <v>32</v>
      </c>
      <c r="K446" s="26" t="s">
        <v>33</v>
      </c>
      <c r="L446" s="26" t="s">
        <v>41</v>
      </c>
      <c r="M446" s="16">
        <v>18934.080000000002</v>
      </c>
      <c r="N446" s="16">
        <v>18934.080000000002</v>
      </c>
      <c r="O446" s="26">
        <v>0</v>
      </c>
      <c r="P446" s="26">
        <v>0</v>
      </c>
      <c r="Q446" s="26">
        <v>0</v>
      </c>
      <c r="R446" s="26">
        <v>0</v>
      </c>
      <c r="S446" s="16">
        <v>10492.08</v>
      </c>
      <c r="T446" s="16">
        <v>0</v>
      </c>
      <c r="U446" s="16">
        <v>0</v>
      </c>
      <c r="V446" s="16">
        <v>544.51499999999999</v>
      </c>
      <c r="W446" s="16">
        <v>17929.825700000001</v>
      </c>
      <c r="X446" s="16">
        <v>0</v>
      </c>
      <c r="Y446" s="16">
        <v>0</v>
      </c>
      <c r="Z446" s="16">
        <v>0</v>
      </c>
      <c r="AA446" s="16">
        <v>459.73919999999998</v>
      </c>
      <c r="AB446" s="26" t="s">
        <v>1777</v>
      </c>
      <c r="AC446" s="16" t="s">
        <v>1778</v>
      </c>
      <c r="AD446" s="16" t="s">
        <v>1789</v>
      </c>
      <c r="AE446" s="16" t="s">
        <v>203</v>
      </c>
      <c r="AF446" s="16" t="b">
        <v>0</v>
      </c>
      <c r="AG446" s="16" t="b">
        <v>0</v>
      </c>
      <c r="AH446" s="16">
        <v>0</v>
      </c>
      <c r="AI446" s="16" t="s">
        <v>1712</v>
      </c>
    </row>
    <row r="447" spans="1:35" x14ac:dyDescent="0.25">
      <c r="A447" s="16" t="s">
        <v>31</v>
      </c>
      <c r="B447" s="26" t="s">
        <v>31</v>
      </c>
      <c r="C447" s="26" t="s">
        <v>31</v>
      </c>
      <c r="D447" s="26" t="s">
        <v>622</v>
      </c>
      <c r="E447" s="16" t="s">
        <v>623</v>
      </c>
      <c r="F447" s="16" t="s">
        <v>294</v>
      </c>
      <c r="G447" s="26" t="s">
        <v>31</v>
      </c>
      <c r="H447" s="16" t="s">
        <v>31</v>
      </c>
      <c r="I447" s="26">
        <v>2016</v>
      </c>
      <c r="J447" s="26" t="s">
        <v>32</v>
      </c>
      <c r="K447" s="26" t="s">
        <v>33</v>
      </c>
      <c r="L447" s="26" t="s">
        <v>34</v>
      </c>
      <c r="M447" s="16">
        <v>0</v>
      </c>
      <c r="N447" s="16">
        <v>0</v>
      </c>
      <c r="O447" s="26">
        <v>0</v>
      </c>
      <c r="P447" s="26">
        <v>0</v>
      </c>
      <c r="Q447" s="26">
        <v>0</v>
      </c>
      <c r="R447" s="26">
        <v>0</v>
      </c>
      <c r="S447" s="16">
        <v>0</v>
      </c>
      <c r="T447" s="16">
        <v>0</v>
      </c>
      <c r="U447" s="16">
        <v>0</v>
      </c>
      <c r="V447" s="16">
        <v>0</v>
      </c>
      <c r="W447" s="16">
        <v>0</v>
      </c>
      <c r="X447" s="16">
        <v>0</v>
      </c>
      <c r="Y447" s="16">
        <v>0</v>
      </c>
      <c r="Z447" s="16">
        <v>0</v>
      </c>
      <c r="AA447" s="16">
        <v>0</v>
      </c>
      <c r="AB447" s="26" t="s">
        <v>1777</v>
      </c>
      <c r="AC447" s="16" t="s">
        <v>2599</v>
      </c>
      <c r="AD447" s="16" t="s">
        <v>1789</v>
      </c>
      <c r="AE447" s="16" t="s">
        <v>82</v>
      </c>
      <c r="AF447" s="16" t="b">
        <v>0</v>
      </c>
      <c r="AG447" s="16" t="b">
        <v>0</v>
      </c>
      <c r="AH447" s="16">
        <v>0</v>
      </c>
      <c r="AI447" s="16" t="s">
        <v>1869</v>
      </c>
    </row>
    <row r="448" spans="1:35" x14ac:dyDescent="0.25">
      <c r="A448" s="16" t="s">
        <v>335</v>
      </c>
      <c r="B448" s="26" t="s">
        <v>44</v>
      </c>
      <c r="C448" s="26" t="s">
        <v>44</v>
      </c>
      <c r="D448" s="26" t="s">
        <v>622</v>
      </c>
      <c r="E448" s="16" t="s">
        <v>623</v>
      </c>
      <c r="F448" s="16" t="s">
        <v>294</v>
      </c>
      <c r="G448" s="26">
        <v>67596</v>
      </c>
      <c r="H448" s="16" t="s">
        <v>624</v>
      </c>
      <c r="I448" s="26">
        <v>2016</v>
      </c>
      <c r="J448" s="26" t="s">
        <v>32</v>
      </c>
      <c r="K448" s="26" t="s">
        <v>33</v>
      </c>
      <c r="L448" s="26" t="s">
        <v>41</v>
      </c>
      <c r="M448" s="16">
        <v>328697.25</v>
      </c>
      <c r="N448" s="16">
        <v>328697.25</v>
      </c>
      <c r="O448" s="26">
        <v>0</v>
      </c>
      <c r="P448" s="26">
        <v>0</v>
      </c>
      <c r="Q448" s="26">
        <v>0</v>
      </c>
      <c r="R448" s="26">
        <v>0</v>
      </c>
      <c r="S448" s="16">
        <v>428278.25</v>
      </c>
      <c r="T448" s="16">
        <v>254384.52239999999</v>
      </c>
      <c r="U448" s="16">
        <v>0</v>
      </c>
      <c r="V448" s="16">
        <v>0</v>
      </c>
      <c r="W448" s="16">
        <v>60753.735099999998</v>
      </c>
      <c r="X448" s="16">
        <v>3489.7426</v>
      </c>
      <c r="Y448" s="16">
        <v>0</v>
      </c>
      <c r="Z448" s="16">
        <v>6042.6235999999999</v>
      </c>
      <c r="AA448" s="16">
        <v>4026.6260000000002</v>
      </c>
      <c r="AB448" s="26" t="s">
        <v>1777</v>
      </c>
      <c r="AC448" s="16" t="s">
        <v>2599</v>
      </c>
      <c r="AD448" s="16" t="s">
        <v>1789</v>
      </c>
      <c r="AE448" s="16" t="s">
        <v>82</v>
      </c>
      <c r="AF448" s="16" t="b">
        <v>0</v>
      </c>
      <c r="AG448" s="16" t="b">
        <v>0</v>
      </c>
      <c r="AH448" s="16">
        <v>0</v>
      </c>
      <c r="AI448" s="16" t="s">
        <v>1869</v>
      </c>
    </row>
    <row r="449" spans="1:35" x14ac:dyDescent="0.25">
      <c r="A449" s="16" t="s">
        <v>335</v>
      </c>
      <c r="B449" s="26" t="s">
        <v>44</v>
      </c>
      <c r="C449" s="26" t="s">
        <v>44</v>
      </c>
      <c r="D449" s="26" t="s">
        <v>622</v>
      </c>
      <c r="E449" s="16" t="s">
        <v>623</v>
      </c>
      <c r="F449" s="16" t="s">
        <v>294</v>
      </c>
      <c r="G449" s="26">
        <v>72952</v>
      </c>
      <c r="H449" s="16" t="s">
        <v>624</v>
      </c>
      <c r="I449" s="26">
        <v>2016</v>
      </c>
      <c r="J449" s="26" t="s">
        <v>32</v>
      </c>
      <c r="K449" s="26" t="s">
        <v>33</v>
      </c>
      <c r="L449" s="26" t="s">
        <v>41</v>
      </c>
      <c r="M449" s="16">
        <v>92984</v>
      </c>
      <c r="N449" s="16">
        <v>92984</v>
      </c>
      <c r="O449" s="26">
        <v>0</v>
      </c>
      <c r="P449" s="26">
        <v>0</v>
      </c>
      <c r="Q449" s="26">
        <v>0</v>
      </c>
      <c r="R449" s="26">
        <v>0</v>
      </c>
      <c r="S449" s="16">
        <v>0</v>
      </c>
      <c r="T449" s="16">
        <v>57179.162600000003</v>
      </c>
      <c r="U449" s="16">
        <v>0</v>
      </c>
      <c r="V449" s="16">
        <v>0</v>
      </c>
      <c r="W449" s="16">
        <v>24993.636299999998</v>
      </c>
      <c r="X449" s="16">
        <v>8602.4609</v>
      </c>
      <c r="Y449" s="16">
        <v>0</v>
      </c>
      <c r="Z449" s="16">
        <v>1743.7420999999999</v>
      </c>
      <c r="AA449" s="16">
        <v>464.99790000000002</v>
      </c>
      <c r="AB449" s="26" t="s">
        <v>1777</v>
      </c>
      <c r="AC449" s="16" t="s">
        <v>2599</v>
      </c>
      <c r="AD449" s="16" t="s">
        <v>1789</v>
      </c>
      <c r="AE449" s="16" t="s">
        <v>82</v>
      </c>
      <c r="AF449" s="16" t="b">
        <v>0</v>
      </c>
      <c r="AG449" s="16" t="b">
        <v>0</v>
      </c>
      <c r="AH449" s="16">
        <v>0</v>
      </c>
      <c r="AI449" s="16" t="s">
        <v>1869</v>
      </c>
    </row>
    <row r="450" spans="1:35" x14ac:dyDescent="0.25">
      <c r="A450" s="16" t="s">
        <v>31</v>
      </c>
      <c r="B450" s="26" t="s">
        <v>31</v>
      </c>
      <c r="C450" s="26" t="s">
        <v>31</v>
      </c>
      <c r="D450" s="26" t="s">
        <v>625</v>
      </c>
      <c r="E450" s="16" t="s">
        <v>626</v>
      </c>
      <c r="F450" s="16" t="s">
        <v>329</v>
      </c>
      <c r="G450" s="26" t="s">
        <v>31</v>
      </c>
      <c r="H450" s="16" t="s">
        <v>31</v>
      </c>
      <c r="I450" s="26">
        <v>2016</v>
      </c>
      <c r="J450" s="26" t="s">
        <v>32</v>
      </c>
      <c r="K450" s="26" t="s">
        <v>33</v>
      </c>
      <c r="L450" s="26" t="s">
        <v>34</v>
      </c>
      <c r="M450" s="16">
        <v>0</v>
      </c>
      <c r="N450" s="16">
        <v>0</v>
      </c>
      <c r="O450" s="26">
        <v>0</v>
      </c>
      <c r="P450" s="26">
        <v>0</v>
      </c>
      <c r="Q450" s="26">
        <v>0</v>
      </c>
      <c r="R450" s="26">
        <v>0</v>
      </c>
      <c r="S450" s="16">
        <v>0</v>
      </c>
      <c r="T450" s="16">
        <v>0</v>
      </c>
      <c r="U450" s="16">
        <v>0</v>
      </c>
      <c r="V450" s="16">
        <v>0</v>
      </c>
      <c r="W450" s="16">
        <v>0</v>
      </c>
      <c r="X450" s="16">
        <v>0</v>
      </c>
      <c r="Y450" s="16">
        <v>0</v>
      </c>
      <c r="Z450" s="16">
        <v>0</v>
      </c>
      <c r="AA450" s="16">
        <v>0</v>
      </c>
      <c r="AB450" s="26" t="s">
        <v>1777</v>
      </c>
      <c r="AC450" s="16" t="s">
        <v>2171</v>
      </c>
      <c r="AD450" s="16" t="s">
        <v>1765</v>
      </c>
      <c r="AE450" s="16" t="s">
        <v>35</v>
      </c>
      <c r="AF450" s="16" t="b">
        <v>0</v>
      </c>
      <c r="AG450" s="16" t="b">
        <v>0</v>
      </c>
      <c r="AH450" s="16">
        <v>0</v>
      </c>
      <c r="AI450" s="16" t="s">
        <v>2653</v>
      </c>
    </row>
    <row r="451" spans="1:35" x14ac:dyDescent="0.25">
      <c r="A451" s="16" t="s">
        <v>106</v>
      </c>
      <c r="B451" s="30" t="s">
        <v>5785</v>
      </c>
      <c r="C451" s="28"/>
      <c r="D451" s="28"/>
      <c r="E451" s="29"/>
      <c r="F451" s="29"/>
      <c r="G451" s="28"/>
      <c r="H451" s="29"/>
      <c r="I451" s="28"/>
      <c r="J451" s="28"/>
      <c r="K451" s="28"/>
      <c r="L451" s="28"/>
      <c r="M451" s="29"/>
      <c r="N451" s="29"/>
      <c r="O451" s="28"/>
      <c r="P451" s="28"/>
      <c r="Q451" s="28"/>
      <c r="R451" s="28"/>
      <c r="S451" s="29"/>
      <c r="T451" s="29"/>
      <c r="U451" s="29"/>
      <c r="V451" s="29"/>
      <c r="W451" s="29"/>
      <c r="X451" s="29"/>
      <c r="Y451" s="29"/>
      <c r="Z451" s="29"/>
      <c r="AA451" s="29"/>
      <c r="AB451" s="28"/>
      <c r="AC451" s="29"/>
      <c r="AD451" s="29"/>
      <c r="AE451" s="29"/>
      <c r="AF451" s="29"/>
      <c r="AG451" s="29"/>
      <c r="AH451" s="29"/>
      <c r="AI451" s="29"/>
    </row>
    <row r="452" spans="1:35" x14ac:dyDescent="0.25">
      <c r="A452" s="16" t="s">
        <v>331</v>
      </c>
      <c r="B452" s="28"/>
      <c r="C452" s="28"/>
      <c r="D452" s="28"/>
      <c r="E452" s="29"/>
      <c r="F452" s="29"/>
      <c r="G452" s="28"/>
      <c r="H452" s="29"/>
      <c r="I452" s="28"/>
      <c r="J452" s="28"/>
      <c r="K452" s="28"/>
      <c r="L452" s="28"/>
      <c r="M452" s="29"/>
      <c r="N452" s="29"/>
      <c r="O452" s="28"/>
      <c r="P452" s="28"/>
      <c r="Q452" s="28"/>
      <c r="R452" s="28"/>
      <c r="S452" s="29"/>
      <c r="T452" s="29"/>
      <c r="U452" s="29"/>
      <c r="V452" s="29"/>
      <c r="W452" s="29"/>
      <c r="X452" s="29"/>
      <c r="Y452" s="29"/>
      <c r="Z452" s="29"/>
      <c r="AA452" s="29"/>
      <c r="AB452" s="28"/>
      <c r="AC452" s="29"/>
      <c r="AD452" s="29"/>
      <c r="AE452" s="29"/>
      <c r="AF452" s="29"/>
      <c r="AG452" s="29"/>
      <c r="AH452" s="29"/>
      <c r="AI452" s="29"/>
    </row>
    <row r="453" spans="1:35" x14ac:dyDescent="0.25">
      <c r="A453" s="16" t="s">
        <v>416</v>
      </c>
      <c r="B453" s="28"/>
      <c r="C453" s="28"/>
      <c r="D453" s="28"/>
      <c r="E453" s="29"/>
      <c r="F453" s="29"/>
      <c r="G453" s="28"/>
      <c r="H453" s="29"/>
      <c r="I453" s="28"/>
      <c r="J453" s="28"/>
      <c r="K453" s="28"/>
      <c r="L453" s="28"/>
      <c r="M453" s="29"/>
      <c r="N453" s="29"/>
      <c r="O453" s="28"/>
      <c r="P453" s="28"/>
      <c r="Q453" s="28"/>
      <c r="R453" s="28"/>
      <c r="S453" s="29"/>
      <c r="T453" s="29"/>
      <c r="U453" s="29"/>
      <c r="V453" s="29"/>
      <c r="W453" s="29"/>
      <c r="X453" s="29"/>
      <c r="Y453" s="29"/>
      <c r="Z453" s="29"/>
      <c r="AA453" s="29"/>
      <c r="AB453" s="28"/>
      <c r="AC453" s="29"/>
      <c r="AD453" s="29"/>
      <c r="AE453" s="29"/>
      <c r="AF453" s="29"/>
      <c r="AG453" s="29"/>
      <c r="AH453" s="29"/>
      <c r="AI453" s="29"/>
    </row>
    <row r="454" spans="1:35" x14ac:dyDescent="0.25">
      <c r="A454" s="16" t="s">
        <v>335</v>
      </c>
      <c r="B454" s="26" t="s">
        <v>44</v>
      </c>
      <c r="C454" s="26" t="s">
        <v>44</v>
      </c>
      <c r="D454" s="26" t="s">
        <v>625</v>
      </c>
      <c r="E454" s="16" t="s">
        <v>626</v>
      </c>
      <c r="F454" s="16" t="s">
        <v>329</v>
      </c>
      <c r="G454" s="26">
        <v>68434</v>
      </c>
      <c r="H454" s="16" t="s">
        <v>627</v>
      </c>
      <c r="I454" s="26">
        <v>2016</v>
      </c>
      <c r="J454" s="26" t="s">
        <v>32</v>
      </c>
      <c r="K454" s="26" t="s">
        <v>33</v>
      </c>
      <c r="L454" s="26" t="s">
        <v>41</v>
      </c>
      <c r="M454" s="16">
        <v>106914.57</v>
      </c>
      <c r="N454" s="16">
        <v>106914.57</v>
      </c>
      <c r="O454" s="26">
        <v>0</v>
      </c>
      <c r="P454" s="26">
        <v>0</v>
      </c>
      <c r="Q454" s="26">
        <v>0</v>
      </c>
      <c r="R454" s="26">
        <v>0</v>
      </c>
      <c r="S454" s="16">
        <v>164392.57</v>
      </c>
      <c r="T454" s="16">
        <v>0</v>
      </c>
      <c r="U454" s="16">
        <v>0</v>
      </c>
      <c r="V454" s="16">
        <v>93379.239000000001</v>
      </c>
      <c r="W454" s="16">
        <v>4790.3984</v>
      </c>
      <c r="X454" s="16">
        <v>0</v>
      </c>
      <c r="Y454" s="16">
        <v>0</v>
      </c>
      <c r="Z454" s="16">
        <v>0</v>
      </c>
      <c r="AA454" s="16">
        <v>8744.9326000000001</v>
      </c>
      <c r="AB454" s="26" t="s">
        <v>1777</v>
      </c>
      <c r="AC454" s="16" t="s">
        <v>2171</v>
      </c>
      <c r="AD454" s="16" t="s">
        <v>1765</v>
      </c>
      <c r="AE454" s="16" t="s">
        <v>35</v>
      </c>
      <c r="AF454" s="16" t="b">
        <v>0</v>
      </c>
      <c r="AG454" s="16" t="b">
        <v>0</v>
      </c>
      <c r="AH454" s="16">
        <v>0</v>
      </c>
      <c r="AI454" s="16" t="s">
        <v>2653</v>
      </c>
    </row>
    <row r="455" spans="1:35" x14ac:dyDescent="0.25">
      <c r="A455" s="16" t="s">
        <v>331</v>
      </c>
      <c r="B455" s="30" t="s">
        <v>5785</v>
      </c>
      <c r="C455" s="28"/>
      <c r="D455" s="28"/>
      <c r="E455" s="29"/>
      <c r="F455" s="29"/>
      <c r="G455" s="28"/>
      <c r="H455" s="29"/>
      <c r="I455" s="28"/>
      <c r="J455" s="28"/>
      <c r="K455" s="28"/>
      <c r="L455" s="28"/>
      <c r="M455" s="29"/>
      <c r="N455" s="29"/>
      <c r="O455" s="28"/>
      <c r="P455" s="28"/>
      <c r="Q455" s="28"/>
      <c r="R455" s="28"/>
      <c r="S455" s="29"/>
      <c r="T455" s="29"/>
      <c r="U455" s="29"/>
      <c r="V455" s="29"/>
      <c r="W455" s="29"/>
      <c r="X455" s="29"/>
      <c r="Y455" s="29"/>
      <c r="Z455" s="29"/>
      <c r="AA455" s="29"/>
      <c r="AB455" s="28"/>
      <c r="AC455" s="29"/>
      <c r="AD455" s="29"/>
      <c r="AE455" s="29"/>
      <c r="AF455" s="29"/>
      <c r="AG455" s="29"/>
      <c r="AH455" s="29"/>
      <c r="AI455" s="29"/>
    </row>
    <row r="456" spans="1:35" x14ac:dyDescent="0.25">
      <c r="A456" s="16" t="s">
        <v>106</v>
      </c>
      <c r="B456" s="28"/>
      <c r="C456" s="28"/>
      <c r="D456" s="28"/>
      <c r="E456" s="29"/>
      <c r="F456" s="29"/>
      <c r="G456" s="28"/>
      <c r="H456" s="29"/>
      <c r="I456" s="28"/>
      <c r="J456" s="28"/>
      <c r="K456" s="28"/>
      <c r="L456" s="28"/>
      <c r="M456" s="29"/>
      <c r="N456" s="29"/>
      <c r="O456" s="28"/>
      <c r="P456" s="28"/>
      <c r="Q456" s="28"/>
      <c r="R456" s="28"/>
      <c r="S456" s="29"/>
      <c r="T456" s="29"/>
      <c r="U456" s="29"/>
      <c r="V456" s="29"/>
      <c r="W456" s="29"/>
      <c r="X456" s="29"/>
      <c r="Y456" s="29"/>
      <c r="Z456" s="29"/>
      <c r="AA456" s="29"/>
      <c r="AB456" s="28"/>
      <c r="AC456" s="29"/>
      <c r="AD456" s="29"/>
      <c r="AE456" s="29"/>
      <c r="AF456" s="29"/>
      <c r="AG456" s="29"/>
      <c r="AH456" s="29"/>
      <c r="AI456" s="29"/>
    </row>
    <row r="457" spans="1:35" x14ac:dyDescent="0.25">
      <c r="A457" s="16" t="s">
        <v>416</v>
      </c>
      <c r="B457" s="28"/>
      <c r="C457" s="28"/>
      <c r="D457" s="28"/>
      <c r="E457" s="29"/>
      <c r="F457" s="29"/>
      <c r="G457" s="28"/>
      <c r="H457" s="29"/>
      <c r="I457" s="28"/>
      <c r="J457" s="28"/>
      <c r="K457" s="28"/>
      <c r="L457" s="28"/>
      <c r="M457" s="29"/>
      <c r="N457" s="29"/>
      <c r="O457" s="28"/>
      <c r="P457" s="28"/>
      <c r="Q457" s="28"/>
      <c r="R457" s="28"/>
      <c r="S457" s="29"/>
      <c r="T457" s="29"/>
      <c r="U457" s="29"/>
      <c r="V457" s="29"/>
      <c r="W457" s="29"/>
      <c r="X457" s="29"/>
      <c r="Y457" s="29"/>
      <c r="Z457" s="29"/>
      <c r="AA457" s="29"/>
      <c r="AB457" s="28"/>
      <c r="AC457" s="29"/>
      <c r="AD457" s="29"/>
      <c r="AE457" s="29"/>
      <c r="AF457" s="29"/>
      <c r="AG457" s="29"/>
      <c r="AH457" s="29"/>
      <c r="AI457" s="29"/>
    </row>
    <row r="458" spans="1:35" x14ac:dyDescent="0.25">
      <c r="A458" s="16" t="s">
        <v>335</v>
      </c>
      <c r="B458" s="26" t="s">
        <v>44</v>
      </c>
      <c r="C458" s="26" t="s">
        <v>44</v>
      </c>
      <c r="D458" s="26" t="s">
        <v>625</v>
      </c>
      <c r="E458" s="16" t="s">
        <v>626</v>
      </c>
      <c r="F458" s="16" t="s">
        <v>329</v>
      </c>
      <c r="G458" s="26">
        <v>71857</v>
      </c>
      <c r="H458" s="16" t="s">
        <v>628</v>
      </c>
      <c r="I458" s="26">
        <v>2016</v>
      </c>
      <c r="J458" s="26" t="s">
        <v>32</v>
      </c>
      <c r="K458" s="26" t="s">
        <v>33</v>
      </c>
      <c r="L458" s="26" t="s">
        <v>41</v>
      </c>
      <c r="M458" s="16">
        <v>120936.03</v>
      </c>
      <c r="N458" s="16">
        <v>120936.03</v>
      </c>
      <c r="O458" s="26">
        <v>0</v>
      </c>
      <c r="P458" s="26">
        <v>0</v>
      </c>
      <c r="Q458" s="26">
        <v>0</v>
      </c>
      <c r="R458" s="26">
        <v>0</v>
      </c>
      <c r="S458" s="16">
        <v>66336.03</v>
      </c>
      <c r="T458" s="16">
        <v>0</v>
      </c>
      <c r="U458" s="16">
        <v>0</v>
      </c>
      <c r="V458" s="16">
        <v>101713.31269999999</v>
      </c>
      <c r="W458" s="16">
        <v>12439.2659</v>
      </c>
      <c r="X458" s="16">
        <v>0</v>
      </c>
      <c r="Y458" s="16">
        <v>0</v>
      </c>
      <c r="Z458" s="16">
        <v>0</v>
      </c>
      <c r="AA458" s="16">
        <v>6783.4515000000001</v>
      </c>
      <c r="AB458" s="26" t="s">
        <v>1777</v>
      </c>
      <c r="AC458" s="16" t="s">
        <v>2171</v>
      </c>
      <c r="AD458" s="16" t="s">
        <v>1765</v>
      </c>
      <c r="AE458" s="16" t="s">
        <v>35</v>
      </c>
      <c r="AF458" s="16" t="b">
        <v>0</v>
      </c>
      <c r="AG458" s="16" t="b">
        <v>0</v>
      </c>
      <c r="AH458" s="16">
        <v>0</v>
      </c>
      <c r="AI458" s="16" t="s">
        <v>2653</v>
      </c>
    </row>
    <row r="459" spans="1:35" x14ac:dyDescent="0.25">
      <c r="A459" s="16" t="s">
        <v>31</v>
      </c>
      <c r="B459" s="26" t="s">
        <v>31</v>
      </c>
      <c r="C459" s="26" t="s">
        <v>31</v>
      </c>
      <c r="D459" s="26" t="s">
        <v>629</v>
      </c>
      <c r="E459" s="16" t="s">
        <v>630</v>
      </c>
      <c r="F459" s="16" t="s">
        <v>298</v>
      </c>
      <c r="G459" s="26" t="s">
        <v>31</v>
      </c>
      <c r="H459" s="16" t="s">
        <v>31</v>
      </c>
      <c r="I459" s="26">
        <v>2016</v>
      </c>
      <c r="J459" s="26" t="s">
        <v>32</v>
      </c>
      <c r="K459" s="26" t="s">
        <v>33</v>
      </c>
      <c r="L459" s="26" t="s">
        <v>34</v>
      </c>
      <c r="M459" s="16">
        <v>0</v>
      </c>
      <c r="N459" s="16">
        <v>0</v>
      </c>
      <c r="O459" s="26">
        <v>0</v>
      </c>
      <c r="P459" s="26">
        <v>0</v>
      </c>
      <c r="Q459" s="26">
        <v>0</v>
      </c>
      <c r="R459" s="26">
        <v>0</v>
      </c>
      <c r="S459" s="16">
        <v>0</v>
      </c>
      <c r="T459" s="16">
        <v>0</v>
      </c>
      <c r="U459" s="16">
        <v>0</v>
      </c>
      <c r="V459" s="16">
        <v>0</v>
      </c>
      <c r="W459" s="16">
        <v>0</v>
      </c>
      <c r="X459" s="16">
        <v>0</v>
      </c>
      <c r="Y459" s="16">
        <v>0</v>
      </c>
      <c r="Z459" s="16">
        <v>0</v>
      </c>
      <c r="AA459" s="16">
        <v>0</v>
      </c>
      <c r="AB459" s="26" t="s">
        <v>1777</v>
      </c>
      <c r="AC459" s="16" t="s">
        <v>1992</v>
      </c>
      <c r="AD459" s="16" t="s">
        <v>1789</v>
      </c>
      <c r="AE459" s="16" t="s">
        <v>82</v>
      </c>
      <c r="AF459" s="16" t="b">
        <v>0</v>
      </c>
      <c r="AG459" s="16" t="b">
        <v>0</v>
      </c>
      <c r="AH459" s="16">
        <v>0</v>
      </c>
      <c r="AI459" s="16" t="s">
        <v>1712</v>
      </c>
    </row>
    <row r="460" spans="1:35" x14ac:dyDescent="0.25">
      <c r="A460" s="16" t="s">
        <v>529</v>
      </c>
      <c r="B460" s="30" t="s">
        <v>5785</v>
      </c>
      <c r="C460" s="28"/>
      <c r="D460" s="28"/>
      <c r="E460" s="29"/>
      <c r="F460" s="29"/>
      <c r="G460" s="28"/>
      <c r="H460" s="29"/>
      <c r="I460" s="28"/>
      <c r="J460" s="28"/>
      <c r="K460" s="28"/>
      <c r="L460" s="28"/>
      <c r="M460" s="29"/>
      <c r="N460" s="29"/>
      <c r="O460" s="28"/>
      <c r="P460" s="28"/>
      <c r="Q460" s="28"/>
      <c r="R460" s="28"/>
      <c r="S460" s="29"/>
      <c r="T460" s="29"/>
      <c r="U460" s="29"/>
      <c r="V460" s="29"/>
      <c r="W460" s="29"/>
      <c r="X460" s="29"/>
      <c r="Y460" s="29"/>
      <c r="Z460" s="29"/>
      <c r="AA460" s="29"/>
      <c r="AB460" s="28"/>
      <c r="AC460" s="29"/>
      <c r="AD460" s="29"/>
      <c r="AE460" s="29"/>
      <c r="AF460" s="29"/>
      <c r="AG460" s="29"/>
      <c r="AH460" s="29"/>
      <c r="AI460" s="29"/>
    </row>
    <row r="461" spans="1:35" x14ac:dyDescent="0.25">
      <c r="A461" s="16" t="s">
        <v>529</v>
      </c>
      <c r="B461" s="28"/>
      <c r="C461" s="28"/>
      <c r="D461" s="28"/>
      <c r="E461" s="29"/>
      <c r="F461" s="29"/>
      <c r="G461" s="28"/>
      <c r="H461" s="29"/>
      <c r="I461" s="28"/>
      <c r="J461" s="28"/>
      <c r="K461" s="28"/>
      <c r="L461" s="28"/>
      <c r="M461" s="29"/>
      <c r="N461" s="29"/>
      <c r="O461" s="28"/>
      <c r="P461" s="28"/>
      <c r="Q461" s="28"/>
      <c r="R461" s="28"/>
      <c r="S461" s="29"/>
      <c r="T461" s="29"/>
      <c r="U461" s="29"/>
      <c r="V461" s="29"/>
      <c r="W461" s="29"/>
      <c r="X461" s="29"/>
      <c r="Y461" s="29"/>
      <c r="Z461" s="29"/>
      <c r="AA461" s="29"/>
      <c r="AB461" s="28"/>
      <c r="AC461" s="29"/>
      <c r="AD461" s="29"/>
      <c r="AE461" s="29"/>
      <c r="AF461" s="29"/>
      <c r="AG461" s="29"/>
      <c r="AH461" s="29"/>
      <c r="AI461" s="29"/>
    </row>
    <row r="462" spans="1:35" x14ac:dyDescent="0.25">
      <c r="A462" s="16" t="s">
        <v>529</v>
      </c>
      <c r="B462" s="28"/>
      <c r="C462" s="28"/>
      <c r="D462" s="28"/>
      <c r="E462" s="29"/>
      <c r="F462" s="29"/>
      <c r="G462" s="28"/>
      <c r="H462" s="29"/>
      <c r="I462" s="28"/>
      <c r="J462" s="28"/>
      <c r="K462" s="28"/>
      <c r="L462" s="28"/>
      <c r="M462" s="29"/>
      <c r="N462" s="29"/>
      <c r="O462" s="28"/>
      <c r="P462" s="28"/>
      <c r="Q462" s="28"/>
      <c r="R462" s="28"/>
      <c r="S462" s="29"/>
      <c r="T462" s="29"/>
      <c r="U462" s="29"/>
      <c r="V462" s="29"/>
      <c r="W462" s="29"/>
      <c r="X462" s="29"/>
      <c r="Y462" s="29"/>
      <c r="Z462" s="29"/>
      <c r="AA462" s="29"/>
      <c r="AB462" s="28"/>
      <c r="AC462" s="29"/>
      <c r="AD462" s="29"/>
      <c r="AE462" s="29"/>
      <c r="AF462" s="29"/>
      <c r="AG462" s="29"/>
      <c r="AH462" s="29"/>
      <c r="AI462" s="29"/>
    </row>
    <row r="463" spans="1:35" x14ac:dyDescent="0.25">
      <c r="A463" s="16" t="s">
        <v>31</v>
      </c>
      <c r="B463" s="26" t="s">
        <v>31</v>
      </c>
      <c r="C463" s="26" t="s">
        <v>31</v>
      </c>
      <c r="D463" s="26" t="s">
        <v>631</v>
      </c>
      <c r="E463" s="16" t="s">
        <v>632</v>
      </c>
      <c r="F463" s="16" t="s">
        <v>202</v>
      </c>
      <c r="G463" s="26" t="s">
        <v>31</v>
      </c>
      <c r="H463" s="16" t="s">
        <v>31</v>
      </c>
      <c r="I463" s="26">
        <v>2016</v>
      </c>
      <c r="J463" s="26" t="s">
        <v>32</v>
      </c>
      <c r="K463" s="26" t="s">
        <v>33</v>
      </c>
      <c r="L463" s="26" t="s">
        <v>34</v>
      </c>
      <c r="M463" s="16">
        <v>0</v>
      </c>
      <c r="N463" s="16">
        <v>0</v>
      </c>
      <c r="O463" s="26">
        <v>0</v>
      </c>
      <c r="P463" s="26">
        <v>0</v>
      </c>
      <c r="Q463" s="26">
        <v>0</v>
      </c>
      <c r="R463" s="26">
        <v>0</v>
      </c>
      <c r="S463" s="16">
        <v>0</v>
      </c>
      <c r="T463" s="16">
        <v>0</v>
      </c>
      <c r="U463" s="16">
        <v>0</v>
      </c>
      <c r="V463" s="16">
        <v>0</v>
      </c>
      <c r="W463" s="16">
        <v>0</v>
      </c>
      <c r="X463" s="16">
        <v>0</v>
      </c>
      <c r="Y463" s="16">
        <v>0</v>
      </c>
      <c r="Z463" s="16">
        <v>0</v>
      </c>
      <c r="AA463" s="16">
        <v>0</v>
      </c>
      <c r="AB463" s="26" t="s">
        <v>1777</v>
      </c>
      <c r="AC463" s="16" t="s">
        <v>1843</v>
      </c>
      <c r="AD463" s="16" t="s">
        <v>1779</v>
      </c>
      <c r="AE463" s="16" t="s">
        <v>65</v>
      </c>
      <c r="AF463" s="16" t="b">
        <v>0</v>
      </c>
      <c r="AG463" s="16" t="b">
        <v>0</v>
      </c>
      <c r="AH463" s="16">
        <v>0</v>
      </c>
      <c r="AI463" s="16" t="s">
        <v>1990</v>
      </c>
    </row>
    <row r="464" spans="1:35" x14ac:dyDescent="0.25">
      <c r="A464" s="16" t="s">
        <v>201</v>
      </c>
      <c r="B464" s="30" t="s">
        <v>5785</v>
      </c>
      <c r="C464" s="28"/>
      <c r="D464" s="28"/>
      <c r="E464" s="29"/>
      <c r="F464" s="29"/>
      <c r="G464" s="28"/>
      <c r="H464" s="29"/>
      <c r="I464" s="28"/>
      <c r="J464" s="28"/>
      <c r="K464" s="28"/>
      <c r="L464" s="28"/>
      <c r="M464" s="29"/>
      <c r="N464" s="29"/>
      <c r="O464" s="28"/>
      <c r="P464" s="28"/>
      <c r="Q464" s="28"/>
      <c r="R464" s="28"/>
      <c r="S464" s="29"/>
      <c r="T464" s="29"/>
      <c r="U464" s="29"/>
      <c r="V464" s="29"/>
      <c r="W464" s="29"/>
      <c r="X464" s="29"/>
      <c r="Y464" s="29"/>
      <c r="Z464" s="29"/>
      <c r="AA464" s="29"/>
      <c r="AB464" s="28"/>
      <c r="AC464" s="29"/>
      <c r="AD464" s="29"/>
      <c r="AE464" s="29"/>
      <c r="AF464" s="29"/>
      <c r="AG464" s="29"/>
      <c r="AH464" s="29"/>
      <c r="AI464" s="29"/>
    </row>
    <row r="465" spans="1:35" x14ac:dyDescent="0.25">
      <c r="A465" s="16" t="s">
        <v>201</v>
      </c>
      <c r="B465" s="28"/>
      <c r="C465" s="28"/>
      <c r="D465" s="28"/>
      <c r="E465" s="29"/>
      <c r="F465" s="29"/>
      <c r="G465" s="28"/>
      <c r="H465" s="29"/>
      <c r="I465" s="28"/>
      <c r="J465" s="28"/>
      <c r="K465" s="28"/>
      <c r="L465" s="28"/>
      <c r="M465" s="29"/>
      <c r="N465" s="29"/>
      <c r="O465" s="28"/>
      <c r="P465" s="28"/>
      <c r="Q465" s="28"/>
      <c r="R465" s="28"/>
      <c r="S465" s="29"/>
      <c r="T465" s="29"/>
      <c r="U465" s="29"/>
      <c r="V465" s="29"/>
      <c r="W465" s="29"/>
      <c r="X465" s="29"/>
      <c r="Y465" s="29"/>
      <c r="Z465" s="29"/>
      <c r="AA465" s="29"/>
      <c r="AB465" s="28"/>
      <c r="AC465" s="29"/>
      <c r="AD465" s="29"/>
      <c r="AE465" s="29"/>
      <c r="AF465" s="29"/>
      <c r="AG465" s="29"/>
      <c r="AH465" s="29"/>
      <c r="AI465" s="29"/>
    </row>
    <row r="466" spans="1:35" x14ac:dyDescent="0.25">
      <c r="A466" s="16" t="s">
        <v>201</v>
      </c>
      <c r="B466" s="28"/>
      <c r="C466" s="28"/>
      <c r="D466" s="28"/>
      <c r="E466" s="29"/>
      <c r="F466" s="29"/>
      <c r="G466" s="28"/>
      <c r="H466" s="29"/>
      <c r="I466" s="28"/>
      <c r="J466" s="28"/>
      <c r="K466" s="28"/>
      <c r="L466" s="28"/>
      <c r="M466" s="29"/>
      <c r="N466" s="29"/>
      <c r="O466" s="28"/>
      <c r="P466" s="28"/>
      <c r="Q466" s="28"/>
      <c r="R466" s="28"/>
      <c r="S466" s="29"/>
      <c r="T466" s="29"/>
      <c r="U466" s="29"/>
      <c r="V466" s="29"/>
      <c r="W466" s="29"/>
      <c r="X466" s="29"/>
      <c r="Y466" s="29"/>
      <c r="Z466" s="29"/>
      <c r="AA466" s="29"/>
      <c r="AB466" s="28"/>
      <c r="AC466" s="29"/>
      <c r="AD466" s="29"/>
      <c r="AE466" s="29"/>
      <c r="AF466" s="29"/>
      <c r="AG466" s="29"/>
      <c r="AH466" s="29"/>
      <c r="AI466" s="29"/>
    </row>
    <row r="467" spans="1:35" x14ac:dyDescent="0.25">
      <c r="A467" s="16" t="s">
        <v>201</v>
      </c>
      <c r="B467" s="28"/>
      <c r="C467" s="28"/>
      <c r="D467" s="28"/>
      <c r="E467" s="29"/>
      <c r="F467" s="29"/>
      <c r="G467" s="28"/>
      <c r="H467" s="29"/>
      <c r="I467" s="28"/>
      <c r="J467" s="28"/>
      <c r="K467" s="28"/>
      <c r="L467" s="28"/>
      <c r="M467" s="29"/>
      <c r="N467" s="29"/>
      <c r="O467" s="28"/>
      <c r="P467" s="28"/>
      <c r="Q467" s="28"/>
      <c r="R467" s="28"/>
      <c r="S467" s="29"/>
      <c r="T467" s="29"/>
      <c r="U467" s="29"/>
      <c r="V467" s="29"/>
      <c r="W467" s="29"/>
      <c r="X467" s="29"/>
      <c r="Y467" s="29"/>
      <c r="Z467" s="29"/>
      <c r="AA467" s="29"/>
      <c r="AB467" s="28"/>
      <c r="AC467" s="29"/>
      <c r="AD467" s="29"/>
      <c r="AE467" s="29"/>
      <c r="AF467" s="29"/>
      <c r="AG467" s="29"/>
      <c r="AH467" s="29"/>
      <c r="AI467" s="29"/>
    </row>
    <row r="468" spans="1:35" x14ac:dyDescent="0.25">
      <c r="A468" s="16" t="s">
        <v>355</v>
      </c>
      <c r="B468" s="26" t="s">
        <v>40</v>
      </c>
      <c r="C468" s="26" t="s">
        <v>40</v>
      </c>
      <c r="D468" s="26" t="s">
        <v>631</v>
      </c>
      <c r="E468" s="16" t="s">
        <v>632</v>
      </c>
      <c r="F468" s="16" t="s">
        <v>202</v>
      </c>
      <c r="G468" s="26">
        <v>65583</v>
      </c>
      <c r="H468" s="16" t="s">
        <v>634</v>
      </c>
      <c r="I468" s="26">
        <v>2016</v>
      </c>
      <c r="J468" s="26" t="s">
        <v>32</v>
      </c>
      <c r="K468" s="26" t="s">
        <v>33</v>
      </c>
      <c r="L468" s="26" t="s">
        <v>41</v>
      </c>
      <c r="M468" s="16">
        <v>0</v>
      </c>
      <c r="N468" s="16">
        <v>0</v>
      </c>
      <c r="O468" s="26">
        <v>0</v>
      </c>
      <c r="P468" s="26">
        <v>0</v>
      </c>
      <c r="Q468" s="26">
        <v>0</v>
      </c>
      <c r="R468" s="26">
        <v>0</v>
      </c>
      <c r="S468" s="16">
        <v>0</v>
      </c>
      <c r="T468" s="16">
        <v>0</v>
      </c>
      <c r="U468" s="16">
        <v>0</v>
      </c>
      <c r="V468" s="16">
        <v>0</v>
      </c>
      <c r="W468" s="16">
        <v>0</v>
      </c>
      <c r="X468" s="16">
        <v>0</v>
      </c>
      <c r="Y468" s="16">
        <v>0</v>
      </c>
      <c r="Z468" s="16">
        <v>0</v>
      </c>
      <c r="AA468" s="16">
        <v>0</v>
      </c>
      <c r="AB468" s="26" t="s">
        <v>1777</v>
      </c>
      <c r="AC468" s="16" t="s">
        <v>1843</v>
      </c>
      <c r="AD468" s="16" t="s">
        <v>1779</v>
      </c>
      <c r="AE468" s="16" t="s">
        <v>65</v>
      </c>
      <c r="AF468" s="16" t="b">
        <v>0</v>
      </c>
      <c r="AG468" s="16" t="b">
        <v>0</v>
      </c>
      <c r="AH468" s="16">
        <v>0</v>
      </c>
      <c r="AI468" s="16" t="s">
        <v>1990</v>
      </c>
    </row>
    <row r="469" spans="1:35" x14ac:dyDescent="0.25">
      <c r="A469" s="16" t="s">
        <v>355</v>
      </c>
      <c r="B469" s="26" t="s">
        <v>40</v>
      </c>
      <c r="C469" s="26" t="s">
        <v>40</v>
      </c>
      <c r="D469" s="26" t="s">
        <v>631</v>
      </c>
      <c r="E469" s="16" t="s">
        <v>632</v>
      </c>
      <c r="F469" s="16" t="s">
        <v>202</v>
      </c>
      <c r="G469" s="26">
        <v>69368</v>
      </c>
      <c r="H469" s="16" t="s">
        <v>635</v>
      </c>
      <c r="I469" s="26">
        <v>2016</v>
      </c>
      <c r="J469" s="26" t="s">
        <v>32</v>
      </c>
      <c r="K469" s="26" t="s">
        <v>33</v>
      </c>
      <c r="L469" s="26" t="s">
        <v>41</v>
      </c>
      <c r="M469" s="16">
        <v>5207.4399999999996</v>
      </c>
      <c r="N469" s="16">
        <v>5207.4399999999996</v>
      </c>
      <c r="O469" s="26">
        <v>0</v>
      </c>
      <c r="P469" s="26">
        <v>0</v>
      </c>
      <c r="Q469" s="26">
        <v>0</v>
      </c>
      <c r="R469" s="26">
        <v>0</v>
      </c>
      <c r="S469" s="16">
        <v>3081.44</v>
      </c>
      <c r="T469" s="16">
        <v>2844.2089999999998</v>
      </c>
      <c r="U469" s="16">
        <v>0</v>
      </c>
      <c r="V469" s="16">
        <v>0</v>
      </c>
      <c r="W469" s="16">
        <v>1789.4657</v>
      </c>
      <c r="X469" s="16">
        <v>0</v>
      </c>
      <c r="Y469" s="16">
        <v>0</v>
      </c>
      <c r="Z469" s="16">
        <v>342.27080000000001</v>
      </c>
      <c r="AA469" s="16">
        <v>231.49440000000001</v>
      </c>
      <c r="AB469" s="26" t="s">
        <v>1777</v>
      </c>
      <c r="AC469" s="16" t="s">
        <v>1843</v>
      </c>
      <c r="AD469" s="16" t="s">
        <v>1779</v>
      </c>
      <c r="AE469" s="16" t="s">
        <v>65</v>
      </c>
      <c r="AF469" s="16" t="b">
        <v>0</v>
      </c>
      <c r="AG469" s="16" t="b">
        <v>0</v>
      </c>
      <c r="AH469" s="16">
        <v>0</v>
      </c>
      <c r="AI469" s="16" t="s">
        <v>1990</v>
      </c>
    </row>
    <row r="470" spans="1:35" x14ac:dyDescent="0.25">
      <c r="A470" s="16" t="s">
        <v>355</v>
      </c>
      <c r="B470" s="26" t="s">
        <v>40</v>
      </c>
      <c r="C470" s="26" t="s">
        <v>40</v>
      </c>
      <c r="D470" s="26" t="s">
        <v>631</v>
      </c>
      <c r="E470" s="16" t="s">
        <v>632</v>
      </c>
      <c r="F470" s="16" t="s">
        <v>202</v>
      </c>
      <c r="G470" s="26">
        <v>72182</v>
      </c>
      <c r="H470" s="16" t="s">
        <v>634</v>
      </c>
      <c r="I470" s="26">
        <v>2016</v>
      </c>
      <c r="J470" s="26" t="s">
        <v>32</v>
      </c>
      <c r="K470" s="26" t="s">
        <v>33</v>
      </c>
      <c r="L470" s="26" t="s">
        <v>41</v>
      </c>
      <c r="M470" s="16">
        <v>3111.53</v>
      </c>
      <c r="N470" s="16">
        <v>3111.53</v>
      </c>
      <c r="O470" s="26">
        <v>0</v>
      </c>
      <c r="P470" s="26">
        <v>0</v>
      </c>
      <c r="Q470" s="26">
        <v>0</v>
      </c>
      <c r="R470" s="26">
        <v>0</v>
      </c>
      <c r="S470" s="16">
        <v>1163.53</v>
      </c>
      <c r="T470" s="16">
        <v>1767.0662</v>
      </c>
      <c r="U470" s="16">
        <v>0</v>
      </c>
      <c r="V470" s="16">
        <v>0</v>
      </c>
      <c r="W470" s="16">
        <v>1069.2348</v>
      </c>
      <c r="X470" s="16">
        <v>0</v>
      </c>
      <c r="Y470" s="16">
        <v>0</v>
      </c>
      <c r="Z470" s="16">
        <v>204.51230000000001</v>
      </c>
      <c r="AA470" s="16">
        <v>70.716499999999996</v>
      </c>
      <c r="AB470" s="26" t="s">
        <v>1777</v>
      </c>
      <c r="AC470" s="16" t="s">
        <v>1843</v>
      </c>
      <c r="AD470" s="16" t="s">
        <v>1779</v>
      </c>
      <c r="AE470" s="16" t="s">
        <v>65</v>
      </c>
      <c r="AF470" s="16" t="b">
        <v>0</v>
      </c>
      <c r="AG470" s="16" t="b">
        <v>0</v>
      </c>
      <c r="AH470" s="16">
        <v>0</v>
      </c>
      <c r="AI470" s="16" t="s">
        <v>1990</v>
      </c>
    </row>
    <row r="471" spans="1:35" x14ac:dyDescent="0.25">
      <c r="A471" s="16" t="s">
        <v>75</v>
      </c>
      <c r="B471" s="26" t="s">
        <v>40</v>
      </c>
      <c r="C471" s="26" t="s">
        <v>40</v>
      </c>
      <c r="D471" s="26" t="s">
        <v>631</v>
      </c>
      <c r="E471" s="16" t="s">
        <v>632</v>
      </c>
      <c r="F471" s="16" t="s">
        <v>202</v>
      </c>
      <c r="G471" s="26" t="s">
        <v>636</v>
      </c>
      <c r="H471" s="16" t="s">
        <v>637</v>
      </c>
      <c r="I471" s="26">
        <v>2016</v>
      </c>
      <c r="J471" s="26" t="s">
        <v>32</v>
      </c>
      <c r="K471" s="26" t="s">
        <v>33</v>
      </c>
      <c r="L471" s="26" t="s">
        <v>41</v>
      </c>
      <c r="M471" s="16">
        <v>460572.54</v>
      </c>
      <c r="N471" s="16">
        <v>0</v>
      </c>
      <c r="O471" s="26">
        <v>0</v>
      </c>
      <c r="P471" s="26">
        <v>0</v>
      </c>
      <c r="Q471" s="26">
        <v>0</v>
      </c>
      <c r="R471" s="26">
        <v>460572.54</v>
      </c>
      <c r="S471" s="16">
        <v>0</v>
      </c>
      <c r="T471" s="16">
        <v>0</v>
      </c>
      <c r="U471" s="16">
        <v>0</v>
      </c>
      <c r="V471" s="16">
        <v>0</v>
      </c>
      <c r="W471" s="16">
        <v>0</v>
      </c>
      <c r="X471" s="16">
        <v>460572.54</v>
      </c>
      <c r="Y471" s="16">
        <v>0</v>
      </c>
      <c r="Z471" s="16">
        <v>0</v>
      </c>
      <c r="AA471" s="16">
        <v>0</v>
      </c>
      <c r="AB471" s="26" t="s">
        <v>1777</v>
      </c>
      <c r="AC471" s="16" t="s">
        <v>1843</v>
      </c>
      <c r="AD471" s="16" t="s">
        <v>1779</v>
      </c>
      <c r="AE471" s="16" t="s">
        <v>65</v>
      </c>
      <c r="AF471" s="16" t="b">
        <v>0</v>
      </c>
      <c r="AG471" s="16" t="b">
        <v>0</v>
      </c>
      <c r="AH471" s="16">
        <v>0</v>
      </c>
      <c r="AI471" s="16" t="s">
        <v>1990</v>
      </c>
    </row>
    <row r="472" spans="1:35" x14ac:dyDescent="0.25">
      <c r="A472" s="16" t="s">
        <v>201</v>
      </c>
      <c r="B472" s="30" t="s">
        <v>5785</v>
      </c>
      <c r="C472" s="28"/>
      <c r="D472" s="28"/>
      <c r="E472" s="29"/>
      <c r="F472" s="29"/>
      <c r="G472" s="28"/>
      <c r="H472" s="29"/>
      <c r="I472" s="28"/>
      <c r="J472" s="28"/>
      <c r="K472" s="28"/>
      <c r="L472" s="28"/>
      <c r="M472" s="29"/>
      <c r="N472" s="29"/>
      <c r="O472" s="28"/>
      <c r="P472" s="28"/>
      <c r="Q472" s="28"/>
      <c r="R472" s="28"/>
      <c r="S472" s="29"/>
      <c r="T472" s="29"/>
      <c r="U472" s="29"/>
      <c r="V472" s="29"/>
      <c r="W472" s="29"/>
      <c r="X472" s="29"/>
      <c r="Y472" s="29"/>
      <c r="Z472" s="29"/>
      <c r="AA472" s="29"/>
      <c r="AB472" s="28"/>
      <c r="AC472" s="29"/>
      <c r="AD472" s="29"/>
      <c r="AE472" s="29"/>
      <c r="AF472" s="29"/>
      <c r="AG472" s="29"/>
      <c r="AH472" s="29"/>
      <c r="AI472" s="29"/>
    </row>
    <row r="473" spans="1:35" x14ac:dyDescent="0.25">
      <c r="A473" s="16" t="s">
        <v>201</v>
      </c>
      <c r="B473" s="28"/>
      <c r="C473" s="28"/>
      <c r="D473" s="28"/>
      <c r="E473" s="29"/>
      <c r="F473" s="29"/>
      <c r="G473" s="28"/>
      <c r="H473" s="29"/>
      <c r="I473" s="28"/>
      <c r="J473" s="28"/>
      <c r="K473" s="28"/>
      <c r="L473" s="28"/>
      <c r="M473" s="29"/>
      <c r="N473" s="29"/>
      <c r="O473" s="28"/>
      <c r="P473" s="28"/>
      <c r="Q473" s="28"/>
      <c r="R473" s="28"/>
      <c r="S473" s="29"/>
      <c r="T473" s="29"/>
      <c r="U473" s="29"/>
      <c r="V473" s="29"/>
      <c r="W473" s="29"/>
      <c r="X473" s="29"/>
      <c r="Y473" s="29"/>
      <c r="Z473" s="29"/>
      <c r="AA473" s="29"/>
      <c r="AB473" s="28"/>
      <c r="AC473" s="29"/>
      <c r="AD473" s="29"/>
      <c r="AE473" s="29"/>
      <c r="AF473" s="29"/>
      <c r="AG473" s="29"/>
      <c r="AH473" s="29"/>
      <c r="AI473" s="29"/>
    </row>
    <row r="474" spans="1:35" x14ac:dyDescent="0.25">
      <c r="A474" s="16" t="s">
        <v>201</v>
      </c>
      <c r="B474" s="28"/>
      <c r="C474" s="28"/>
      <c r="D474" s="28"/>
      <c r="E474" s="29"/>
      <c r="F474" s="29"/>
      <c r="G474" s="28"/>
      <c r="H474" s="29"/>
      <c r="I474" s="28"/>
      <c r="J474" s="28"/>
      <c r="K474" s="28"/>
      <c r="L474" s="28"/>
      <c r="M474" s="29"/>
      <c r="N474" s="29"/>
      <c r="O474" s="28"/>
      <c r="P474" s="28"/>
      <c r="Q474" s="28"/>
      <c r="R474" s="28"/>
      <c r="S474" s="29"/>
      <c r="T474" s="29"/>
      <c r="U474" s="29"/>
      <c r="V474" s="29"/>
      <c r="W474" s="29"/>
      <c r="X474" s="29"/>
      <c r="Y474" s="29"/>
      <c r="Z474" s="29"/>
      <c r="AA474" s="29"/>
      <c r="AB474" s="28"/>
      <c r="AC474" s="29"/>
      <c r="AD474" s="29"/>
      <c r="AE474" s="29"/>
      <c r="AF474" s="29"/>
      <c r="AG474" s="29"/>
      <c r="AH474" s="29"/>
      <c r="AI474" s="29"/>
    </row>
    <row r="475" spans="1:35" x14ac:dyDescent="0.25">
      <c r="A475" s="16" t="s">
        <v>75</v>
      </c>
      <c r="B475" s="26" t="s">
        <v>40</v>
      </c>
      <c r="C475" s="26" t="s">
        <v>40</v>
      </c>
      <c r="D475" s="26" t="s">
        <v>638</v>
      </c>
      <c r="E475" s="16" t="s">
        <v>639</v>
      </c>
      <c r="F475" s="16" t="s">
        <v>198</v>
      </c>
      <c r="G475" s="26" t="s">
        <v>640</v>
      </c>
      <c r="H475" s="16" t="s">
        <v>641</v>
      </c>
      <c r="I475" s="26">
        <v>2016</v>
      </c>
      <c r="J475" s="26" t="s">
        <v>32</v>
      </c>
      <c r="K475" s="26" t="s">
        <v>33</v>
      </c>
      <c r="L475" s="26" t="s">
        <v>41</v>
      </c>
      <c r="M475" s="16">
        <v>9901.94</v>
      </c>
      <c r="N475" s="16">
        <v>0</v>
      </c>
      <c r="O475" s="26">
        <v>0</v>
      </c>
      <c r="P475" s="26">
        <v>0</v>
      </c>
      <c r="Q475" s="26">
        <v>0</v>
      </c>
      <c r="R475" s="26">
        <v>9901.94</v>
      </c>
      <c r="S475" s="16">
        <v>0</v>
      </c>
      <c r="T475" s="16">
        <v>0</v>
      </c>
      <c r="U475" s="16">
        <v>0</v>
      </c>
      <c r="V475" s="16">
        <v>0</v>
      </c>
      <c r="W475" s="16">
        <v>0</v>
      </c>
      <c r="X475" s="16">
        <v>0</v>
      </c>
      <c r="Y475" s="16">
        <v>9901.94</v>
      </c>
      <c r="Z475" s="16">
        <v>0</v>
      </c>
      <c r="AA475" s="16">
        <v>0</v>
      </c>
      <c r="AB475" s="26" t="s">
        <v>1777</v>
      </c>
      <c r="AC475" s="16" t="s">
        <v>1979</v>
      </c>
      <c r="AD475" s="16" t="s">
        <v>1779</v>
      </c>
      <c r="AE475" s="16" t="s">
        <v>65</v>
      </c>
      <c r="AF475" s="16" t="b">
        <v>0</v>
      </c>
      <c r="AG475" s="16" t="b">
        <v>0</v>
      </c>
      <c r="AH475" s="16">
        <v>0</v>
      </c>
      <c r="AI475" s="16" t="s">
        <v>2521</v>
      </c>
    </row>
    <row r="476" spans="1:35" x14ac:dyDescent="0.25">
      <c r="A476" s="16" t="s">
        <v>31</v>
      </c>
      <c r="B476" s="26" t="s">
        <v>31</v>
      </c>
      <c r="C476" s="26" t="s">
        <v>31</v>
      </c>
      <c r="D476" s="26" t="s">
        <v>642</v>
      </c>
      <c r="E476" s="16" t="s">
        <v>643</v>
      </c>
      <c r="F476" s="16" t="s">
        <v>313</v>
      </c>
      <c r="G476" s="26" t="s">
        <v>31</v>
      </c>
      <c r="H476" s="16" t="s">
        <v>31</v>
      </c>
      <c r="I476" s="26">
        <v>2016</v>
      </c>
      <c r="J476" s="26" t="s">
        <v>32</v>
      </c>
      <c r="K476" s="26" t="s">
        <v>33</v>
      </c>
      <c r="L476" s="26" t="s">
        <v>34</v>
      </c>
      <c r="M476" s="16">
        <v>0</v>
      </c>
      <c r="N476" s="16">
        <v>0</v>
      </c>
      <c r="O476" s="26">
        <v>0</v>
      </c>
      <c r="P476" s="26">
        <v>0</v>
      </c>
      <c r="Q476" s="26">
        <v>0</v>
      </c>
      <c r="R476" s="26">
        <v>0</v>
      </c>
      <c r="S476" s="16">
        <v>0</v>
      </c>
      <c r="T476" s="16">
        <v>0</v>
      </c>
      <c r="U476" s="16">
        <v>0</v>
      </c>
      <c r="V476" s="16">
        <v>0</v>
      </c>
      <c r="W476" s="16">
        <v>0</v>
      </c>
      <c r="X476" s="16">
        <v>0</v>
      </c>
      <c r="Y476" s="16">
        <v>0</v>
      </c>
      <c r="Z476" s="16">
        <v>0</v>
      </c>
      <c r="AA476" s="16">
        <v>0</v>
      </c>
      <c r="AB476" s="26" t="s">
        <v>1777</v>
      </c>
      <c r="AC476" s="16" t="s">
        <v>2666</v>
      </c>
      <c r="AD476" s="16" t="s">
        <v>1779</v>
      </c>
      <c r="AE476" s="16" t="s">
        <v>35</v>
      </c>
      <c r="AF476" s="16" t="b">
        <v>0</v>
      </c>
      <c r="AG476" s="16" t="b">
        <v>0</v>
      </c>
      <c r="AH476" s="16" t="s">
        <v>2667</v>
      </c>
      <c r="AI476" s="16" t="s">
        <v>2669</v>
      </c>
    </row>
    <row r="477" spans="1:35" x14ac:dyDescent="0.25">
      <c r="A477" s="16" t="s">
        <v>66</v>
      </c>
      <c r="B477" s="30" t="s">
        <v>5785</v>
      </c>
      <c r="C477" s="28"/>
      <c r="D477" s="28"/>
      <c r="E477" s="29"/>
      <c r="F477" s="29"/>
      <c r="G477" s="28"/>
      <c r="H477" s="29"/>
      <c r="I477" s="28"/>
      <c r="J477" s="28"/>
      <c r="K477" s="28"/>
      <c r="L477" s="28"/>
      <c r="M477" s="29"/>
      <c r="N477" s="29"/>
      <c r="O477" s="28"/>
      <c r="P477" s="28"/>
      <c r="Q477" s="28"/>
      <c r="R477" s="28"/>
      <c r="S477" s="29"/>
      <c r="T477" s="29"/>
      <c r="U477" s="29"/>
      <c r="V477" s="29"/>
      <c r="W477" s="29"/>
      <c r="X477" s="29"/>
      <c r="Y477" s="29"/>
      <c r="Z477" s="29"/>
      <c r="AA477" s="29"/>
      <c r="AB477" s="28"/>
      <c r="AC477" s="29"/>
      <c r="AD477" s="29"/>
      <c r="AE477" s="29"/>
      <c r="AF477" s="29"/>
      <c r="AG477" s="29"/>
      <c r="AH477" s="29"/>
      <c r="AI477" s="29"/>
    </row>
    <row r="478" spans="1:35" x14ac:dyDescent="0.25">
      <c r="A478" s="16" t="s">
        <v>66</v>
      </c>
      <c r="B478" s="28"/>
      <c r="C478" s="28"/>
      <c r="D478" s="28"/>
      <c r="E478" s="29"/>
      <c r="F478" s="29"/>
      <c r="G478" s="28"/>
      <c r="H478" s="29"/>
      <c r="I478" s="28"/>
      <c r="J478" s="28"/>
      <c r="K478" s="28"/>
      <c r="L478" s="28"/>
      <c r="M478" s="29"/>
      <c r="N478" s="29"/>
      <c r="O478" s="28"/>
      <c r="P478" s="28"/>
      <c r="Q478" s="28"/>
      <c r="R478" s="28"/>
      <c r="S478" s="29"/>
      <c r="T478" s="29"/>
      <c r="U478" s="29"/>
      <c r="V478" s="29"/>
      <c r="W478" s="29"/>
      <c r="X478" s="29"/>
      <c r="Y478" s="29"/>
      <c r="Z478" s="29"/>
      <c r="AA478" s="29"/>
      <c r="AB478" s="28"/>
      <c r="AC478" s="29"/>
      <c r="AD478" s="29"/>
      <c r="AE478" s="29"/>
      <c r="AF478" s="29"/>
      <c r="AG478" s="29"/>
      <c r="AH478" s="29"/>
      <c r="AI478" s="29"/>
    </row>
    <row r="479" spans="1:35" x14ac:dyDescent="0.25">
      <c r="A479" s="16" t="s">
        <v>75</v>
      </c>
      <c r="B479" s="26" t="s">
        <v>40</v>
      </c>
      <c r="C479" s="26" t="s">
        <v>40</v>
      </c>
      <c r="D479" s="26" t="s">
        <v>642</v>
      </c>
      <c r="E479" s="16" t="s">
        <v>643</v>
      </c>
      <c r="F479" s="16" t="s">
        <v>313</v>
      </c>
      <c r="G479" s="26" t="s">
        <v>644</v>
      </c>
      <c r="H479" s="16" t="s">
        <v>645</v>
      </c>
      <c r="I479" s="26">
        <v>2016</v>
      </c>
      <c r="J479" s="26" t="s">
        <v>32</v>
      </c>
      <c r="K479" s="26" t="s">
        <v>33</v>
      </c>
      <c r="L479" s="26" t="s">
        <v>41</v>
      </c>
      <c r="M479" s="16">
        <v>8711.9599999999991</v>
      </c>
      <c r="N479" s="16">
        <v>8711.9599999999991</v>
      </c>
      <c r="O479" s="26">
        <v>0</v>
      </c>
      <c r="P479" s="26">
        <v>8711.9599999999991</v>
      </c>
      <c r="Q479" s="26">
        <v>0</v>
      </c>
      <c r="R479" s="26">
        <v>0</v>
      </c>
      <c r="S479" s="16">
        <v>0</v>
      </c>
      <c r="T479" s="16">
        <v>0</v>
      </c>
      <c r="U479" s="16">
        <v>0</v>
      </c>
      <c r="V479" s="16">
        <v>8711.9599999999991</v>
      </c>
      <c r="W479" s="16">
        <v>0</v>
      </c>
      <c r="X479" s="16">
        <v>0</v>
      </c>
      <c r="Y479" s="16">
        <v>0</v>
      </c>
      <c r="Z479" s="16">
        <v>0</v>
      </c>
      <c r="AA479" s="16">
        <v>0</v>
      </c>
      <c r="AB479" s="26" t="s">
        <v>1777</v>
      </c>
      <c r="AC479" s="16" t="s">
        <v>2666</v>
      </c>
      <c r="AD479" s="16" t="s">
        <v>1779</v>
      </c>
      <c r="AE479" s="16" t="s">
        <v>35</v>
      </c>
      <c r="AF479" s="16" t="b">
        <v>0</v>
      </c>
      <c r="AG479" s="16" t="b">
        <v>0</v>
      </c>
      <c r="AH479" s="16" t="s">
        <v>2667</v>
      </c>
      <c r="AI479" s="16" t="s">
        <v>2669</v>
      </c>
    </row>
    <row r="480" spans="1:35" x14ac:dyDescent="0.25">
      <c r="A480" s="16" t="s">
        <v>31</v>
      </c>
      <c r="B480" s="26" t="s">
        <v>31</v>
      </c>
      <c r="C480" s="26" t="s">
        <v>31</v>
      </c>
      <c r="D480" s="26" t="s">
        <v>646</v>
      </c>
      <c r="E480" s="16" t="s">
        <v>647</v>
      </c>
      <c r="F480" s="16" t="s">
        <v>648</v>
      </c>
      <c r="G480" s="26" t="s">
        <v>31</v>
      </c>
      <c r="H480" s="16" t="s">
        <v>31</v>
      </c>
      <c r="I480" s="26">
        <v>2016</v>
      </c>
      <c r="J480" s="26" t="s">
        <v>32</v>
      </c>
      <c r="K480" s="26" t="s">
        <v>33</v>
      </c>
      <c r="L480" s="26" t="s">
        <v>34</v>
      </c>
      <c r="M480" s="16">
        <v>0</v>
      </c>
      <c r="N480" s="16">
        <v>0</v>
      </c>
      <c r="O480" s="26">
        <v>0</v>
      </c>
      <c r="P480" s="26">
        <v>0</v>
      </c>
      <c r="Q480" s="26">
        <v>0</v>
      </c>
      <c r="R480" s="26">
        <v>0</v>
      </c>
      <c r="S480" s="16">
        <v>0</v>
      </c>
      <c r="T480" s="16">
        <v>0</v>
      </c>
      <c r="U480" s="16">
        <v>0</v>
      </c>
      <c r="V480" s="16">
        <v>0</v>
      </c>
      <c r="W480" s="16">
        <v>0</v>
      </c>
      <c r="X480" s="16">
        <v>0</v>
      </c>
      <c r="Y480" s="16">
        <v>0</v>
      </c>
      <c r="Z480" s="16">
        <v>0</v>
      </c>
      <c r="AA480" s="16">
        <v>0</v>
      </c>
      <c r="AB480" s="26" t="s">
        <v>1777</v>
      </c>
      <c r="AC480" s="16" t="s">
        <v>2486</v>
      </c>
      <c r="AD480" s="16" t="s">
        <v>1789</v>
      </c>
      <c r="AE480" s="16" t="s">
        <v>35</v>
      </c>
      <c r="AF480" s="16" t="b">
        <v>0</v>
      </c>
      <c r="AG480" s="16" t="b">
        <v>0</v>
      </c>
      <c r="AH480" s="16">
        <v>0</v>
      </c>
      <c r="AI480" s="16" t="s">
        <v>1869</v>
      </c>
    </row>
    <row r="481" spans="1:35" x14ac:dyDescent="0.25">
      <c r="A481" s="16" t="s">
        <v>649</v>
      </c>
      <c r="B481" s="30" t="s">
        <v>5785</v>
      </c>
      <c r="C481" s="28"/>
      <c r="D481" s="28"/>
      <c r="E481" s="29"/>
      <c r="F481" s="29"/>
      <c r="G481" s="28"/>
      <c r="H481" s="29"/>
      <c r="I481" s="28"/>
      <c r="J481" s="28"/>
      <c r="K481" s="28"/>
      <c r="L481" s="28"/>
      <c r="M481" s="29"/>
      <c r="N481" s="29"/>
      <c r="O481" s="28"/>
      <c r="P481" s="28"/>
      <c r="Q481" s="28"/>
      <c r="R481" s="28"/>
      <c r="S481" s="29"/>
      <c r="T481" s="29"/>
      <c r="U481" s="29"/>
      <c r="V481" s="29"/>
      <c r="W481" s="29"/>
      <c r="X481" s="29"/>
      <c r="Y481" s="29"/>
      <c r="Z481" s="29"/>
      <c r="AA481" s="29"/>
      <c r="AB481" s="28"/>
      <c r="AC481" s="29"/>
      <c r="AD481" s="29"/>
      <c r="AE481" s="29"/>
      <c r="AF481" s="29"/>
      <c r="AG481" s="29"/>
      <c r="AH481" s="29"/>
      <c r="AI481" s="29"/>
    </row>
    <row r="482" spans="1:35" x14ac:dyDescent="0.25">
      <c r="A482" s="16" t="s">
        <v>649</v>
      </c>
      <c r="B482" s="28"/>
      <c r="C482" s="28"/>
      <c r="D482" s="28"/>
      <c r="E482" s="29"/>
      <c r="F482" s="29"/>
      <c r="G482" s="28"/>
      <c r="H482" s="29"/>
      <c r="I482" s="28"/>
      <c r="J482" s="28"/>
      <c r="K482" s="28"/>
      <c r="L482" s="28"/>
      <c r="M482" s="29"/>
      <c r="N482" s="29"/>
      <c r="O482" s="28"/>
      <c r="P482" s="28"/>
      <c r="Q482" s="28"/>
      <c r="R482" s="28"/>
      <c r="S482" s="29"/>
      <c r="T482" s="29"/>
      <c r="U482" s="29"/>
      <c r="V482" s="29"/>
      <c r="W482" s="29"/>
      <c r="X482" s="29"/>
      <c r="Y482" s="29"/>
      <c r="Z482" s="29"/>
      <c r="AA482" s="29"/>
      <c r="AB482" s="28"/>
      <c r="AC482" s="29"/>
      <c r="AD482" s="29"/>
      <c r="AE482" s="29"/>
      <c r="AF482" s="29"/>
      <c r="AG482" s="29"/>
      <c r="AH482" s="29"/>
      <c r="AI482" s="29"/>
    </row>
    <row r="483" spans="1:35" x14ac:dyDescent="0.25">
      <c r="A483" s="16" t="s">
        <v>31</v>
      </c>
      <c r="B483" s="26" t="s">
        <v>31</v>
      </c>
      <c r="C483" s="26" t="s">
        <v>31</v>
      </c>
      <c r="D483" s="26" t="s">
        <v>650</v>
      </c>
      <c r="E483" s="16" t="s">
        <v>651</v>
      </c>
      <c r="F483" s="16" t="s">
        <v>569</v>
      </c>
      <c r="G483" s="26" t="s">
        <v>31</v>
      </c>
      <c r="H483" s="16" t="s">
        <v>31</v>
      </c>
      <c r="I483" s="26">
        <v>2016</v>
      </c>
      <c r="J483" s="26" t="s">
        <v>32</v>
      </c>
      <c r="K483" s="26" t="s">
        <v>33</v>
      </c>
      <c r="L483" s="26" t="s">
        <v>34</v>
      </c>
      <c r="M483" s="16">
        <v>0</v>
      </c>
      <c r="N483" s="16">
        <v>0</v>
      </c>
      <c r="O483" s="26">
        <v>0</v>
      </c>
      <c r="P483" s="26">
        <v>0</v>
      </c>
      <c r="Q483" s="26">
        <v>0</v>
      </c>
      <c r="R483" s="26">
        <v>0</v>
      </c>
      <c r="S483" s="16">
        <v>0</v>
      </c>
      <c r="T483" s="16">
        <v>0</v>
      </c>
      <c r="U483" s="16">
        <v>0</v>
      </c>
      <c r="V483" s="16">
        <v>0</v>
      </c>
      <c r="W483" s="16">
        <v>0</v>
      </c>
      <c r="X483" s="16">
        <v>0</v>
      </c>
      <c r="Y483" s="16">
        <v>0</v>
      </c>
      <c r="Z483" s="16">
        <v>0</v>
      </c>
      <c r="AA483" s="16">
        <v>0</v>
      </c>
      <c r="AB483" s="26" t="s">
        <v>1710</v>
      </c>
      <c r="AC483" s="16">
        <v>0</v>
      </c>
      <c r="AD483" s="16" t="s">
        <v>1711</v>
      </c>
      <c r="AE483" s="16" t="s">
        <v>570</v>
      </c>
      <c r="AF483" s="16" t="b">
        <v>0</v>
      </c>
      <c r="AG483" s="16" t="b">
        <v>0</v>
      </c>
      <c r="AH483" s="16">
        <v>0</v>
      </c>
      <c r="AI483" s="16" t="s">
        <v>1712</v>
      </c>
    </row>
    <row r="484" spans="1:35" x14ac:dyDescent="0.25">
      <c r="A484" s="16" t="s">
        <v>572</v>
      </c>
      <c r="B484" s="26" t="s">
        <v>375</v>
      </c>
      <c r="C484" s="26" t="s">
        <v>375</v>
      </c>
      <c r="D484" s="26" t="s">
        <v>650</v>
      </c>
      <c r="E484" s="16" t="s">
        <v>651</v>
      </c>
      <c r="F484" s="16" t="s">
        <v>569</v>
      </c>
      <c r="G484" s="26">
        <v>66758</v>
      </c>
      <c r="H484" s="16" t="s">
        <v>652</v>
      </c>
      <c r="I484" s="26">
        <v>2016</v>
      </c>
      <c r="J484" s="26" t="s">
        <v>32</v>
      </c>
      <c r="K484" s="26" t="s">
        <v>33</v>
      </c>
      <c r="L484" s="26" t="s">
        <v>41</v>
      </c>
      <c r="M484" s="16">
        <v>-154166.39999999999</v>
      </c>
      <c r="N484" s="16">
        <v>-154166.39999999999</v>
      </c>
      <c r="O484" s="26">
        <v>0</v>
      </c>
      <c r="P484" s="26">
        <v>0</v>
      </c>
      <c r="Q484" s="26">
        <v>0</v>
      </c>
      <c r="R484" s="26">
        <v>0</v>
      </c>
      <c r="S484" s="16">
        <v>31514.6</v>
      </c>
      <c r="T484" s="16">
        <v>0</v>
      </c>
      <c r="U484" s="16">
        <v>0</v>
      </c>
      <c r="V484" s="16">
        <v>0</v>
      </c>
      <c r="W484" s="16">
        <v>-153241.26060000001</v>
      </c>
      <c r="X484" s="16">
        <v>0</v>
      </c>
      <c r="Y484" s="16">
        <v>0</v>
      </c>
      <c r="Z484" s="16">
        <v>0</v>
      </c>
      <c r="AA484" s="16">
        <v>-925.13930000000005</v>
      </c>
      <c r="AB484" s="26" t="s">
        <v>1710</v>
      </c>
      <c r="AC484" s="16">
        <v>0</v>
      </c>
      <c r="AD484" s="16" t="s">
        <v>1711</v>
      </c>
      <c r="AE484" s="16" t="s">
        <v>570</v>
      </c>
      <c r="AF484" s="16" t="b">
        <v>0</v>
      </c>
      <c r="AG484" s="16" t="b">
        <v>0</v>
      </c>
      <c r="AH484" s="16">
        <v>0</v>
      </c>
      <c r="AI484" s="16" t="s">
        <v>1712</v>
      </c>
    </row>
    <row r="485" spans="1:35" x14ac:dyDescent="0.25">
      <c r="A485" s="16" t="s">
        <v>572</v>
      </c>
      <c r="B485" s="26" t="s">
        <v>375</v>
      </c>
      <c r="C485" s="26" t="s">
        <v>375</v>
      </c>
      <c r="D485" s="26" t="s">
        <v>650</v>
      </c>
      <c r="E485" s="16" t="s">
        <v>651</v>
      </c>
      <c r="F485" s="16" t="s">
        <v>569</v>
      </c>
      <c r="G485" s="26">
        <v>70518</v>
      </c>
      <c r="H485" s="16" t="s">
        <v>652</v>
      </c>
      <c r="I485" s="26">
        <v>2016</v>
      </c>
      <c r="J485" s="26" t="s">
        <v>32</v>
      </c>
      <c r="K485" s="26" t="s">
        <v>33</v>
      </c>
      <c r="L485" s="26" t="s">
        <v>41</v>
      </c>
      <c r="M485" s="16">
        <v>464924.49</v>
      </c>
      <c r="N485" s="16">
        <v>464924.49</v>
      </c>
      <c r="O485" s="26">
        <v>0</v>
      </c>
      <c r="P485" s="26">
        <v>0</v>
      </c>
      <c r="Q485" s="26">
        <v>0</v>
      </c>
      <c r="R485" s="26">
        <v>0</v>
      </c>
      <c r="S485" s="16">
        <v>289829.49</v>
      </c>
      <c r="T485" s="16">
        <v>0</v>
      </c>
      <c r="U485" s="16">
        <v>0</v>
      </c>
      <c r="V485" s="16">
        <v>0</v>
      </c>
      <c r="W485" s="16">
        <v>462134.49099999998</v>
      </c>
      <c r="X485" s="16">
        <v>0</v>
      </c>
      <c r="Y485" s="16">
        <v>0</v>
      </c>
      <c r="Z485" s="16">
        <v>0</v>
      </c>
      <c r="AA485" s="16">
        <v>2789.9987999999998</v>
      </c>
      <c r="AB485" s="26" t="s">
        <v>1710</v>
      </c>
      <c r="AC485" s="16">
        <v>0</v>
      </c>
      <c r="AD485" s="16" t="s">
        <v>1711</v>
      </c>
      <c r="AE485" s="16" t="s">
        <v>570</v>
      </c>
      <c r="AF485" s="16" t="b">
        <v>0</v>
      </c>
      <c r="AG485" s="16" t="b">
        <v>0</v>
      </c>
      <c r="AH485" s="16">
        <v>0</v>
      </c>
      <c r="AI485" s="16" t="s">
        <v>1712</v>
      </c>
    </row>
    <row r="486" spans="1:35" x14ac:dyDescent="0.25">
      <c r="A486" s="16" t="s">
        <v>31</v>
      </c>
      <c r="B486" s="26" t="s">
        <v>31</v>
      </c>
      <c r="C486" s="26" t="s">
        <v>31</v>
      </c>
      <c r="D486" s="26" t="s">
        <v>653</v>
      </c>
      <c r="E486" s="16" t="s">
        <v>654</v>
      </c>
      <c r="F486" s="16" t="s">
        <v>30</v>
      </c>
      <c r="G486" s="26" t="s">
        <v>31</v>
      </c>
      <c r="H486" s="16" t="s">
        <v>31</v>
      </c>
      <c r="I486" s="26">
        <v>2016</v>
      </c>
      <c r="J486" s="26" t="s">
        <v>32</v>
      </c>
      <c r="K486" s="26" t="s">
        <v>33</v>
      </c>
      <c r="L486" s="26" t="s">
        <v>34</v>
      </c>
      <c r="M486" s="16">
        <v>0</v>
      </c>
      <c r="N486" s="16">
        <v>0</v>
      </c>
      <c r="O486" s="26">
        <v>0</v>
      </c>
      <c r="P486" s="26">
        <v>0</v>
      </c>
      <c r="Q486" s="26">
        <v>0</v>
      </c>
      <c r="R486" s="26">
        <v>0</v>
      </c>
      <c r="S486" s="16">
        <v>0</v>
      </c>
      <c r="T486" s="16">
        <v>0</v>
      </c>
      <c r="U486" s="16">
        <v>0</v>
      </c>
      <c r="V486" s="16">
        <v>0</v>
      </c>
      <c r="W486" s="16">
        <v>0</v>
      </c>
      <c r="X486" s="16">
        <v>0</v>
      </c>
      <c r="Y486" s="16">
        <v>0</v>
      </c>
      <c r="Z486" s="16">
        <v>0</v>
      </c>
      <c r="AA486" s="16">
        <v>0</v>
      </c>
      <c r="AB486" s="26" t="s">
        <v>1710</v>
      </c>
      <c r="AC486" s="16">
        <v>0</v>
      </c>
      <c r="AD486" s="16" t="s">
        <v>2109</v>
      </c>
      <c r="AE486" s="16" t="s">
        <v>35</v>
      </c>
      <c r="AF486" s="16" t="b">
        <v>0</v>
      </c>
      <c r="AG486" s="16" t="b">
        <v>0</v>
      </c>
      <c r="AH486" s="16" t="s">
        <v>3882</v>
      </c>
      <c r="AI486" s="16" t="s">
        <v>1721</v>
      </c>
    </row>
    <row r="487" spans="1:35" x14ac:dyDescent="0.25">
      <c r="A487" s="16" t="s">
        <v>656</v>
      </c>
      <c r="B487" s="26" t="s">
        <v>248</v>
      </c>
      <c r="C487" s="26" t="s">
        <v>248</v>
      </c>
      <c r="D487" s="26" t="s">
        <v>653</v>
      </c>
      <c r="E487" s="16" t="s">
        <v>654</v>
      </c>
      <c r="F487" s="16" t="s">
        <v>30</v>
      </c>
      <c r="G487" s="26">
        <v>60846</v>
      </c>
      <c r="H487" s="16" t="s">
        <v>655</v>
      </c>
      <c r="I487" s="26">
        <v>2016</v>
      </c>
      <c r="J487" s="26" t="s">
        <v>32</v>
      </c>
      <c r="K487" s="26" t="s">
        <v>33</v>
      </c>
      <c r="L487" s="26" t="s">
        <v>41</v>
      </c>
      <c r="M487" s="16">
        <v>578582.87</v>
      </c>
      <c r="N487" s="16">
        <v>578582.87</v>
      </c>
      <c r="O487" s="26">
        <v>0</v>
      </c>
      <c r="P487" s="26">
        <v>0</v>
      </c>
      <c r="Q487" s="26">
        <v>0</v>
      </c>
      <c r="R487" s="26">
        <v>0</v>
      </c>
      <c r="S487" s="16">
        <v>526368.87</v>
      </c>
      <c r="T487" s="16">
        <v>44744.061699999998</v>
      </c>
      <c r="U487" s="16">
        <v>0</v>
      </c>
      <c r="V487" s="16">
        <v>505414.4399</v>
      </c>
      <c r="W487" s="16">
        <v>10807.744500000001</v>
      </c>
      <c r="X487" s="16">
        <v>0</v>
      </c>
      <c r="Y487" s="16">
        <v>0</v>
      </c>
      <c r="Z487" s="16">
        <v>1188.8525999999999</v>
      </c>
      <c r="AA487" s="16">
        <v>16427.7716</v>
      </c>
      <c r="AB487" s="26" t="s">
        <v>1710</v>
      </c>
      <c r="AC487" s="16">
        <v>0</v>
      </c>
      <c r="AD487" s="16" t="s">
        <v>2109</v>
      </c>
      <c r="AE487" s="16" t="s">
        <v>35</v>
      </c>
      <c r="AF487" s="16" t="b">
        <v>0</v>
      </c>
      <c r="AG487" s="16" t="b">
        <v>0</v>
      </c>
      <c r="AH487" s="16" t="s">
        <v>3882</v>
      </c>
      <c r="AI487" s="16" t="s">
        <v>1721</v>
      </c>
    </row>
    <row r="488" spans="1:35" x14ac:dyDescent="0.25">
      <c r="A488" s="16" t="s">
        <v>31</v>
      </c>
      <c r="B488" s="26" t="s">
        <v>31</v>
      </c>
      <c r="C488" s="26" t="s">
        <v>31</v>
      </c>
      <c r="D488" s="26" t="s">
        <v>657</v>
      </c>
      <c r="E488" s="16" t="s">
        <v>658</v>
      </c>
      <c r="F488" s="16" t="s">
        <v>313</v>
      </c>
      <c r="G488" s="26" t="s">
        <v>31</v>
      </c>
      <c r="H488" s="16" t="s">
        <v>31</v>
      </c>
      <c r="I488" s="26">
        <v>2016</v>
      </c>
      <c r="J488" s="26" t="s">
        <v>32</v>
      </c>
      <c r="K488" s="26" t="s">
        <v>33</v>
      </c>
      <c r="L488" s="26" t="s">
        <v>34</v>
      </c>
      <c r="M488" s="16">
        <v>0</v>
      </c>
      <c r="N488" s="16">
        <v>0</v>
      </c>
      <c r="O488" s="26">
        <v>0</v>
      </c>
      <c r="P488" s="26">
        <v>0</v>
      </c>
      <c r="Q488" s="26">
        <v>0</v>
      </c>
      <c r="R488" s="26">
        <v>0</v>
      </c>
      <c r="S488" s="16">
        <v>0</v>
      </c>
      <c r="T488" s="16">
        <v>0</v>
      </c>
      <c r="U488" s="16">
        <v>0</v>
      </c>
      <c r="V488" s="16">
        <v>0</v>
      </c>
      <c r="W488" s="16">
        <v>0</v>
      </c>
      <c r="X488" s="16">
        <v>0</v>
      </c>
      <c r="Y488" s="16">
        <v>0</v>
      </c>
      <c r="Z488" s="16">
        <v>0</v>
      </c>
      <c r="AA488" s="16">
        <v>0</v>
      </c>
      <c r="AB488" s="26" t="s">
        <v>1777</v>
      </c>
      <c r="AC488" s="16" t="s">
        <v>2040</v>
      </c>
      <c r="AD488" s="16" t="s">
        <v>1779</v>
      </c>
      <c r="AE488" s="16" t="s">
        <v>35</v>
      </c>
      <c r="AF488" s="16" t="b">
        <v>0</v>
      </c>
      <c r="AG488" s="16" t="b">
        <v>0</v>
      </c>
      <c r="AH488" s="16" t="s">
        <v>1791</v>
      </c>
      <c r="AI488" s="16" t="s">
        <v>1740</v>
      </c>
    </row>
    <row r="489" spans="1:35" x14ac:dyDescent="0.25">
      <c r="A489" s="16" t="s">
        <v>66</v>
      </c>
      <c r="B489" s="30" t="s">
        <v>5785</v>
      </c>
      <c r="C489" s="28"/>
      <c r="D489" s="28"/>
      <c r="E489" s="29"/>
      <c r="F489" s="29"/>
      <c r="G489" s="28"/>
      <c r="H489" s="29"/>
      <c r="I489" s="28"/>
      <c r="J489" s="28"/>
      <c r="K489" s="28"/>
      <c r="L489" s="28"/>
      <c r="M489" s="29"/>
      <c r="N489" s="29"/>
      <c r="O489" s="28"/>
      <c r="P489" s="28"/>
      <c r="Q489" s="28"/>
      <c r="R489" s="28"/>
      <c r="S489" s="29"/>
      <c r="T489" s="29"/>
      <c r="U489" s="29"/>
      <c r="V489" s="29"/>
      <c r="W489" s="29"/>
      <c r="X489" s="29"/>
      <c r="Y489" s="29"/>
      <c r="Z489" s="29"/>
      <c r="AA489" s="29"/>
      <c r="AB489" s="28"/>
      <c r="AC489" s="29"/>
      <c r="AD489" s="29"/>
      <c r="AE489" s="29"/>
      <c r="AF489" s="29"/>
      <c r="AG489" s="29"/>
      <c r="AH489" s="29"/>
      <c r="AI489" s="29"/>
    </row>
    <row r="490" spans="1:35" x14ac:dyDescent="0.25">
      <c r="A490" s="16" t="s">
        <v>66</v>
      </c>
      <c r="B490" s="28"/>
      <c r="C490" s="28"/>
      <c r="D490" s="28"/>
      <c r="E490" s="29"/>
      <c r="F490" s="29"/>
      <c r="G490" s="28"/>
      <c r="H490" s="29"/>
      <c r="I490" s="28"/>
      <c r="J490" s="28"/>
      <c r="K490" s="28"/>
      <c r="L490" s="28"/>
      <c r="M490" s="29"/>
      <c r="N490" s="29"/>
      <c r="O490" s="28"/>
      <c r="P490" s="28"/>
      <c r="Q490" s="28"/>
      <c r="R490" s="28"/>
      <c r="S490" s="29"/>
      <c r="T490" s="29"/>
      <c r="U490" s="29"/>
      <c r="V490" s="29"/>
      <c r="W490" s="29"/>
      <c r="X490" s="29"/>
      <c r="Y490" s="29"/>
      <c r="Z490" s="29"/>
      <c r="AA490" s="29"/>
      <c r="AB490" s="28"/>
      <c r="AC490" s="29"/>
      <c r="AD490" s="29"/>
      <c r="AE490" s="29"/>
      <c r="AF490" s="29"/>
      <c r="AG490" s="29"/>
      <c r="AH490" s="29"/>
      <c r="AI490" s="29"/>
    </row>
    <row r="491" spans="1:35" x14ac:dyDescent="0.25">
      <c r="A491" s="16" t="s">
        <v>75</v>
      </c>
      <c r="B491" s="26" t="s">
        <v>40</v>
      </c>
      <c r="C491" s="26" t="s">
        <v>40</v>
      </c>
      <c r="D491" s="26" t="s">
        <v>657</v>
      </c>
      <c r="E491" s="16" t="s">
        <v>658</v>
      </c>
      <c r="F491" s="16" t="s">
        <v>313</v>
      </c>
      <c r="G491" s="26" t="s">
        <v>659</v>
      </c>
      <c r="H491" s="16" t="s">
        <v>660</v>
      </c>
      <c r="I491" s="26">
        <v>2016</v>
      </c>
      <c r="J491" s="26" t="s">
        <v>32</v>
      </c>
      <c r="K491" s="26" t="s">
        <v>33</v>
      </c>
      <c r="L491" s="26" t="s">
        <v>41</v>
      </c>
      <c r="M491" s="16">
        <v>4337.83</v>
      </c>
      <c r="N491" s="16">
        <v>4337.83</v>
      </c>
      <c r="O491" s="26">
        <v>0</v>
      </c>
      <c r="P491" s="26">
        <v>4337.83</v>
      </c>
      <c r="Q491" s="26">
        <v>0</v>
      </c>
      <c r="R491" s="26">
        <v>0</v>
      </c>
      <c r="S491" s="16">
        <v>0</v>
      </c>
      <c r="T491" s="16">
        <v>0</v>
      </c>
      <c r="U491" s="16">
        <v>0</v>
      </c>
      <c r="V491" s="16">
        <v>4337.83</v>
      </c>
      <c r="W491" s="16">
        <v>0</v>
      </c>
      <c r="X491" s="16">
        <v>0</v>
      </c>
      <c r="Y491" s="16">
        <v>0</v>
      </c>
      <c r="Z491" s="16">
        <v>0</v>
      </c>
      <c r="AA491" s="16">
        <v>0</v>
      </c>
      <c r="AB491" s="26" t="s">
        <v>1777</v>
      </c>
      <c r="AC491" s="16" t="s">
        <v>2040</v>
      </c>
      <c r="AD491" s="16" t="s">
        <v>1779</v>
      </c>
      <c r="AE491" s="16" t="s">
        <v>35</v>
      </c>
      <c r="AF491" s="16" t="b">
        <v>0</v>
      </c>
      <c r="AG491" s="16" t="b">
        <v>0</v>
      </c>
      <c r="AH491" s="16" t="s">
        <v>1791</v>
      </c>
      <c r="AI491" s="16" t="s">
        <v>1740</v>
      </c>
    </row>
    <row r="492" spans="1:35" x14ac:dyDescent="0.25">
      <c r="A492" s="16" t="s">
        <v>31</v>
      </c>
      <c r="B492" s="26" t="s">
        <v>31</v>
      </c>
      <c r="C492" s="26" t="s">
        <v>31</v>
      </c>
      <c r="D492" s="26" t="s">
        <v>661</v>
      </c>
      <c r="E492" s="16" t="s">
        <v>662</v>
      </c>
      <c r="F492" s="16" t="s">
        <v>313</v>
      </c>
      <c r="G492" s="26" t="s">
        <v>31</v>
      </c>
      <c r="H492" s="16" t="s">
        <v>31</v>
      </c>
      <c r="I492" s="26">
        <v>2016</v>
      </c>
      <c r="J492" s="26" t="s">
        <v>32</v>
      </c>
      <c r="K492" s="26" t="s">
        <v>33</v>
      </c>
      <c r="L492" s="26" t="s">
        <v>34</v>
      </c>
      <c r="M492" s="16">
        <v>0</v>
      </c>
      <c r="N492" s="16">
        <v>0</v>
      </c>
      <c r="O492" s="26">
        <v>0</v>
      </c>
      <c r="P492" s="26">
        <v>0</v>
      </c>
      <c r="Q492" s="26">
        <v>0</v>
      </c>
      <c r="R492" s="26">
        <v>0</v>
      </c>
      <c r="S492" s="16">
        <v>0</v>
      </c>
      <c r="T492" s="16">
        <v>0</v>
      </c>
      <c r="U492" s="16">
        <v>0</v>
      </c>
      <c r="V492" s="16">
        <v>0</v>
      </c>
      <c r="W492" s="16">
        <v>0</v>
      </c>
      <c r="X492" s="16">
        <v>0</v>
      </c>
      <c r="Y492" s="16">
        <v>0</v>
      </c>
      <c r="Z492" s="16">
        <v>0</v>
      </c>
      <c r="AA492" s="16">
        <v>0</v>
      </c>
      <c r="AB492" s="26" t="s">
        <v>1777</v>
      </c>
      <c r="AC492" s="16" t="s">
        <v>2682</v>
      </c>
      <c r="AD492" s="16" t="s">
        <v>1779</v>
      </c>
      <c r="AE492" s="16" t="s">
        <v>35</v>
      </c>
      <c r="AF492" s="16" t="b">
        <v>0</v>
      </c>
      <c r="AG492" s="16" t="b">
        <v>0</v>
      </c>
      <c r="AH492" s="16" t="s">
        <v>1901</v>
      </c>
      <c r="AI492" s="16" t="s">
        <v>2669</v>
      </c>
    </row>
    <row r="493" spans="1:35" x14ac:dyDescent="0.25">
      <c r="A493" s="16" t="s">
        <v>66</v>
      </c>
      <c r="B493" s="30" t="s">
        <v>5785</v>
      </c>
      <c r="C493" s="28"/>
      <c r="D493" s="28"/>
      <c r="E493" s="29"/>
      <c r="F493" s="29"/>
      <c r="G493" s="28"/>
      <c r="H493" s="29"/>
      <c r="I493" s="28"/>
      <c r="J493" s="28"/>
      <c r="K493" s="28"/>
      <c r="L493" s="28"/>
      <c r="M493" s="29"/>
      <c r="N493" s="29"/>
      <c r="O493" s="28"/>
      <c r="P493" s="28"/>
      <c r="Q493" s="28"/>
      <c r="R493" s="28"/>
      <c r="S493" s="29"/>
      <c r="T493" s="29"/>
      <c r="U493" s="29"/>
      <c r="V493" s="29"/>
      <c r="W493" s="29"/>
      <c r="X493" s="29"/>
      <c r="Y493" s="29"/>
      <c r="Z493" s="29"/>
      <c r="AA493" s="29"/>
      <c r="AB493" s="28"/>
      <c r="AC493" s="29"/>
      <c r="AD493" s="29"/>
      <c r="AE493" s="29"/>
      <c r="AF493" s="29"/>
      <c r="AG493" s="29"/>
      <c r="AH493" s="29"/>
      <c r="AI493" s="29"/>
    </row>
    <row r="494" spans="1:35" x14ac:dyDescent="0.25">
      <c r="A494" s="16" t="s">
        <v>66</v>
      </c>
      <c r="B494" s="28"/>
      <c r="C494" s="28"/>
      <c r="D494" s="28"/>
      <c r="E494" s="29"/>
      <c r="F494" s="29"/>
      <c r="G494" s="28"/>
      <c r="H494" s="29"/>
      <c r="I494" s="28"/>
      <c r="J494" s="28"/>
      <c r="K494" s="28"/>
      <c r="L494" s="28"/>
      <c r="M494" s="29"/>
      <c r="N494" s="29"/>
      <c r="O494" s="28"/>
      <c r="P494" s="28"/>
      <c r="Q494" s="28"/>
      <c r="R494" s="28"/>
      <c r="S494" s="29"/>
      <c r="T494" s="29"/>
      <c r="U494" s="29"/>
      <c r="V494" s="29"/>
      <c r="W494" s="29"/>
      <c r="X494" s="29"/>
      <c r="Y494" s="29"/>
      <c r="Z494" s="29"/>
      <c r="AA494" s="29"/>
      <c r="AB494" s="28"/>
      <c r="AC494" s="29"/>
      <c r="AD494" s="29"/>
      <c r="AE494" s="29"/>
      <c r="AF494" s="29"/>
      <c r="AG494" s="29"/>
      <c r="AH494" s="29"/>
      <c r="AI494" s="29"/>
    </row>
    <row r="495" spans="1:35" x14ac:dyDescent="0.25">
      <c r="A495" s="16" t="s">
        <v>667</v>
      </c>
      <c r="B495" s="26" t="s">
        <v>382</v>
      </c>
      <c r="C495" s="26" t="s">
        <v>382</v>
      </c>
      <c r="D495" s="26" t="s">
        <v>664</v>
      </c>
      <c r="E495" s="16" t="s">
        <v>665</v>
      </c>
      <c r="F495" s="16" t="s">
        <v>240</v>
      </c>
      <c r="G495" s="26">
        <v>72206</v>
      </c>
      <c r="H495" s="16" t="s">
        <v>666</v>
      </c>
      <c r="I495" s="26">
        <v>2016</v>
      </c>
      <c r="J495" s="26" t="s">
        <v>32</v>
      </c>
      <c r="K495" s="26" t="s">
        <v>33</v>
      </c>
      <c r="L495" s="26" t="s">
        <v>41</v>
      </c>
      <c r="M495" s="16">
        <v>20095</v>
      </c>
      <c r="N495" s="16">
        <v>20095</v>
      </c>
      <c r="O495" s="26">
        <v>0</v>
      </c>
      <c r="P495" s="26">
        <v>0</v>
      </c>
      <c r="Q495" s="26">
        <v>0</v>
      </c>
      <c r="R495" s="26">
        <v>0</v>
      </c>
      <c r="S495" s="16">
        <v>20095</v>
      </c>
      <c r="T495" s="16">
        <v>20095</v>
      </c>
      <c r="U495" s="16">
        <v>0</v>
      </c>
      <c r="V495" s="16">
        <v>0</v>
      </c>
      <c r="W495" s="16">
        <v>0</v>
      </c>
      <c r="X495" s="16">
        <v>0</v>
      </c>
      <c r="Y495" s="16">
        <v>0</v>
      </c>
      <c r="Z495" s="16">
        <v>0</v>
      </c>
      <c r="AA495" s="16">
        <v>0</v>
      </c>
      <c r="AB495" s="26" t="s">
        <v>1777</v>
      </c>
      <c r="AC495" s="16" t="s">
        <v>1843</v>
      </c>
      <c r="AD495" s="16" t="s">
        <v>1789</v>
      </c>
      <c r="AE495" s="16" t="s">
        <v>82</v>
      </c>
      <c r="AF495" s="16" t="b">
        <v>0</v>
      </c>
      <c r="AG495" s="16" t="b">
        <v>0</v>
      </c>
      <c r="AH495" s="16">
        <v>0</v>
      </c>
      <c r="AI495" s="16" t="s">
        <v>1869</v>
      </c>
    </row>
    <row r="496" spans="1:35" x14ac:dyDescent="0.25">
      <c r="A496" s="16" t="s">
        <v>75</v>
      </c>
      <c r="B496" s="26" t="s">
        <v>40</v>
      </c>
      <c r="C496" s="26" t="s">
        <v>40</v>
      </c>
      <c r="D496" s="26" t="s">
        <v>664</v>
      </c>
      <c r="E496" s="16" t="s">
        <v>665</v>
      </c>
      <c r="F496" s="16" t="s">
        <v>240</v>
      </c>
      <c r="G496" s="26" t="s">
        <v>668</v>
      </c>
      <c r="H496" s="16" t="s">
        <v>669</v>
      </c>
      <c r="I496" s="26">
        <v>2016</v>
      </c>
      <c r="J496" s="26" t="s">
        <v>32</v>
      </c>
      <c r="K496" s="26" t="s">
        <v>33</v>
      </c>
      <c r="L496" s="26" t="s">
        <v>41</v>
      </c>
      <c r="M496" s="16">
        <v>484.39</v>
      </c>
      <c r="N496" s="16">
        <v>484.39</v>
      </c>
      <c r="O496" s="26">
        <v>0</v>
      </c>
      <c r="P496" s="26">
        <v>0</v>
      </c>
      <c r="Q496" s="26">
        <v>484.39</v>
      </c>
      <c r="R496" s="26">
        <v>0</v>
      </c>
      <c r="S496" s="16">
        <v>0</v>
      </c>
      <c r="T496" s="16">
        <v>484.39</v>
      </c>
      <c r="U496" s="16">
        <v>0</v>
      </c>
      <c r="V496" s="16">
        <v>0</v>
      </c>
      <c r="W496" s="16">
        <v>0</v>
      </c>
      <c r="X496" s="16">
        <v>0</v>
      </c>
      <c r="Y496" s="16">
        <v>0</v>
      </c>
      <c r="Z496" s="16">
        <v>0</v>
      </c>
      <c r="AA496" s="16">
        <v>0</v>
      </c>
      <c r="AB496" s="26" t="s">
        <v>1777</v>
      </c>
      <c r="AC496" s="16" t="s">
        <v>1843</v>
      </c>
      <c r="AD496" s="16" t="s">
        <v>1789</v>
      </c>
      <c r="AE496" s="16" t="s">
        <v>82</v>
      </c>
      <c r="AF496" s="16" t="b">
        <v>0</v>
      </c>
      <c r="AG496" s="16" t="b">
        <v>0</v>
      </c>
      <c r="AH496" s="16">
        <v>0</v>
      </c>
      <c r="AI496" s="16" t="s">
        <v>1869</v>
      </c>
    </row>
    <row r="497" spans="1:35" x14ac:dyDescent="0.25">
      <c r="A497" s="16" t="s">
        <v>31</v>
      </c>
      <c r="B497" s="26" t="s">
        <v>31</v>
      </c>
      <c r="C497" s="26" t="s">
        <v>31</v>
      </c>
      <c r="D497" s="26" t="s">
        <v>670</v>
      </c>
      <c r="E497" s="16" t="s">
        <v>671</v>
      </c>
      <c r="F497" s="16" t="s">
        <v>202</v>
      </c>
      <c r="G497" s="26" t="s">
        <v>31</v>
      </c>
      <c r="H497" s="16" t="s">
        <v>31</v>
      </c>
      <c r="I497" s="26">
        <v>2016</v>
      </c>
      <c r="J497" s="26" t="s">
        <v>32</v>
      </c>
      <c r="K497" s="26" t="s">
        <v>33</v>
      </c>
      <c r="L497" s="26" t="s">
        <v>34</v>
      </c>
      <c r="M497" s="16">
        <v>0</v>
      </c>
      <c r="N497" s="16">
        <v>0</v>
      </c>
      <c r="O497" s="26">
        <v>0</v>
      </c>
      <c r="P497" s="26">
        <v>0</v>
      </c>
      <c r="Q497" s="26">
        <v>0</v>
      </c>
      <c r="R497" s="26">
        <v>0</v>
      </c>
      <c r="S497" s="16">
        <v>0</v>
      </c>
      <c r="T497" s="16">
        <v>0</v>
      </c>
      <c r="U497" s="16">
        <v>0</v>
      </c>
      <c r="V497" s="16">
        <v>0</v>
      </c>
      <c r="W497" s="16">
        <v>0</v>
      </c>
      <c r="X497" s="16">
        <v>0</v>
      </c>
      <c r="Y497" s="16">
        <v>0</v>
      </c>
      <c r="Z497" s="16">
        <v>0</v>
      </c>
      <c r="AA497" s="16">
        <v>0</v>
      </c>
      <c r="AB497" s="26" t="s">
        <v>1777</v>
      </c>
      <c r="AC497" s="16" t="s">
        <v>1843</v>
      </c>
      <c r="AD497" s="16" t="s">
        <v>1789</v>
      </c>
      <c r="AE497" s="16" t="s">
        <v>82</v>
      </c>
      <c r="AF497" s="16" t="b">
        <v>0</v>
      </c>
      <c r="AG497" s="16" t="b">
        <v>0</v>
      </c>
      <c r="AH497" s="16" t="s">
        <v>1804</v>
      </c>
      <c r="AI497" s="16" t="s">
        <v>1990</v>
      </c>
    </row>
    <row r="498" spans="1:35" x14ac:dyDescent="0.25">
      <c r="A498" s="16" t="s">
        <v>201</v>
      </c>
      <c r="B498" s="30" t="s">
        <v>5785</v>
      </c>
      <c r="C498" s="28"/>
      <c r="D498" s="28"/>
      <c r="E498" s="29"/>
      <c r="F498" s="29"/>
      <c r="G498" s="28"/>
      <c r="H498" s="29"/>
      <c r="I498" s="28"/>
      <c r="J498" s="28"/>
      <c r="K498" s="28"/>
      <c r="L498" s="28"/>
      <c r="M498" s="29"/>
      <c r="N498" s="29"/>
      <c r="O498" s="28"/>
      <c r="P498" s="28"/>
      <c r="Q498" s="28"/>
      <c r="R498" s="28"/>
      <c r="S498" s="29"/>
      <c r="T498" s="29"/>
      <c r="U498" s="29"/>
      <c r="V498" s="29"/>
      <c r="W498" s="29"/>
      <c r="X498" s="29"/>
      <c r="Y498" s="29"/>
      <c r="Z498" s="29"/>
      <c r="AA498" s="29"/>
      <c r="AB498" s="28"/>
      <c r="AC498" s="29"/>
      <c r="AD498" s="29"/>
      <c r="AE498" s="29"/>
      <c r="AF498" s="29"/>
      <c r="AG498" s="29"/>
      <c r="AH498" s="29"/>
      <c r="AI498" s="29"/>
    </row>
    <row r="499" spans="1:35" x14ac:dyDescent="0.25">
      <c r="A499" s="16" t="s">
        <v>201</v>
      </c>
      <c r="B499" s="28"/>
      <c r="C499" s="28"/>
      <c r="D499" s="28"/>
      <c r="E499" s="29"/>
      <c r="F499" s="29"/>
      <c r="G499" s="28"/>
      <c r="H499" s="29"/>
      <c r="I499" s="28"/>
      <c r="J499" s="28"/>
      <c r="K499" s="28"/>
      <c r="L499" s="28"/>
      <c r="M499" s="29"/>
      <c r="N499" s="29"/>
      <c r="O499" s="28"/>
      <c r="P499" s="28"/>
      <c r="Q499" s="28"/>
      <c r="R499" s="28"/>
      <c r="S499" s="29"/>
      <c r="T499" s="29"/>
      <c r="U499" s="29"/>
      <c r="V499" s="29"/>
      <c r="W499" s="29"/>
      <c r="X499" s="29"/>
      <c r="Y499" s="29"/>
      <c r="Z499" s="29"/>
      <c r="AA499" s="29"/>
      <c r="AB499" s="28"/>
      <c r="AC499" s="29"/>
      <c r="AD499" s="29"/>
      <c r="AE499" s="29"/>
      <c r="AF499" s="29"/>
      <c r="AG499" s="29"/>
      <c r="AH499" s="29"/>
      <c r="AI499" s="29"/>
    </row>
    <row r="500" spans="1:35" x14ac:dyDescent="0.25">
      <c r="A500" s="16" t="s">
        <v>75</v>
      </c>
      <c r="B500" s="26" t="s">
        <v>40</v>
      </c>
      <c r="C500" s="26" t="s">
        <v>40</v>
      </c>
      <c r="D500" s="26" t="s">
        <v>670</v>
      </c>
      <c r="E500" s="16" t="s">
        <v>671</v>
      </c>
      <c r="F500" s="16" t="s">
        <v>202</v>
      </c>
      <c r="G500" s="26" t="s">
        <v>672</v>
      </c>
      <c r="H500" s="16" t="s">
        <v>673</v>
      </c>
      <c r="I500" s="26">
        <v>2016</v>
      </c>
      <c r="J500" s="26" t="s">
        <v>32</v>
      </c>
      <c r="K500" s="26" t="s">
        <v>33</v>
      </c>
      <c r="L500" s="26" t="s">
        <v>41</v>
      </c>
      <c r="M500" s="16">
        <v>269846.53999999998</v>
      </c>
      <c r="N500" s="16">
        <f>M500-O500</f>
        <v>9306.539999999979</v>
      </c>
      <c r="O500" s="26">
        <v>260540</v>
      </c>
      <c r="P500" s="26">
        <v>0</v>
      </c>
      <c r="Q500" s="26">
        <v>10674.33</v>
      </c>
      <c r="R500" s="26">
        <v>0</v>
      </c>
      <c r="S500" s="16">
        <v>0</v>
      </c>
      <c r="T500" s="16">
        <v>10620.181699999999</v>
      </c>
      <c r="U500" s="16">
        <v>0</v>
      </c>
      <c r="V500" s="16">
        <v>0</v>
      </c>
      <c r="W500" s="16">
        <v>0</v>
      </c>
      <c r="X500" s="16">
        <v>0</v>
      </c>
      <c r="Y500" s="16">
        <v>259226.35829999999</v>
      </c>
      <c r="Z500" s="16">
        <v>0</v>
      </c>
      <c r="AA500" s="16">
        <v>0</v>
      </c>
      <c r="AB500" s="26" t="s">
        <v>1777</v>
      </c>
      <c r="AC500" s="16" t="s">
        <v>1843</v>
      </c>
      <c r="AD500" s="16" t="s">
        <v>1789</v>
      </c>
      <c r="AE500" s="16" t="s">
        <v>82</v>
      </c>
      <c r="AF500" s="16" t="b">
        <v>0</v>
      </c>
      <c r="AG500" s="16" t="b">
        <v>0</v>
      </c>
      <c r="AH500" s="16" t="s">
        <v>1804</v>
      </c>
      <c r="AI500" s="16" t="s">
        <v>1990</v>
      </c>
    </row>
    <row r="501" spans="1:35" x14ac:dyDescent="0.25">
      <c r="A501" s="16" t="s">
        <v>31</v>
      </c>
      <c r="B501" s="26" t="s">
        <v>31</v>
      </c>
      <c r="C501" s="26" t="s">
        <v>31</v>
      </c>
      <c r="D501" s="26" t="s">
        <v>674</v>
      </c>
      <c r="E501" s="16" t="s">
        <v>675</v>
      </c>
      <c r="F501" s="16" t="s">
        <v>103</v>
      </c>
      <c r="G501" s="26" t="s">
        <v>31</v>
      </c>
      <c r="H501" s="16" t="s">
        <v>31</v>
      </c>
      <c r="I501" s="26">
        <v>2016</v>
      </c>
      <c r="J501" s="26" t="s">
        <v>32</v>
      </c>
      <c r="K501" s="26" t="s">
        <v>33</v>
      </c>
      <c r="L501" s="26" t="s">
        <v>34</v>
      </c>
      <c r="M501" s="16">
        <v>0</v>
      </c>
      <c r="N501" s="16">
        <v>0</v>
      </c>
      <c r="O501" s="26">
        <v>0</v>
      </c>
      <c r="P501" s="26">
        <v>0</v>
      </c>
      <c r="Q501" s="26">
        <v>0</v>
      </c>
      <c r="R501" s="26">
        <v>0</v>
      </c>
      <c r="S501" s="16">
        <v>0</v>
      </c>
      <c r="T501" s="16">
        <v>0</v>
      </c>
      <c r="U501" s="16">
        <v>0</v>
      </c>
      <c r="V501" s="16">
        <v>0</v>
      </c>
      <c r="W501" s="16">
        <v>0</v>
      </c>
      <c r="X501" s="16">
        <v>0</v>
      </c>
      <c r="Y501" s="16">
        <v>0</v>
      </c>
      <c r="Z501" s="16">
        <v>0</v>
      </c>
      <c r="AA501" s="16">
        <v>0</v>
      </c>
      <c r="AB501" s="26" t="s">
        <v>1777</v>
      </c>
      <c r="AC501" s="16" t="s">
        <v>1979</v>
      </c>
      <c r="AD501" s="16" t="s">
        <v>1789</v>
      </c>
      <c r="AE501" s="16" t="s">
        <v>82</v>
      </c>
      <c r="AF501" s="16" t="b">
        <v>0</v>
      </c>
      <c r="AG501" s="16" t="b">
        <v>0</v>
      </c>
      <c r="AH501" s="16" t="s">
        <v>1804</v>
      </c>
      <c r="AI501" s="16" t="s">
        <v>2293</v>
      </c>
    </row>
    <row r="502" spans="1:35" x14ac:dyDescent="0.25">
      <c r="A502" s="16" t="s">
        <v>201</v>
      </c>
      <c r="B502" s="30" t="s">
        <v>5785</v>
      </c>
      <c r="C502" s="28"/>
      <c r="D502" s="28"/>
      <c r="E502" s="29"/>
      <c r="F502" s="29"/>
      <c r="G502" s="28"/>
      <c r="H502" s="29"/>
      <c r="I502" s="28"/>
      <c r="J502" s="28"/>
      <c r="K502" s="28"/>
      <c r="L502" s="28"/>
      <c r="M502" s="29"/>
      <c r="N502" s="29"/>
      <c r="O502" s="28"/>
      <c r="P502" s="28"/>
      <c r="Q502" s="28"/>
      <c r="R502" s="28"/>
      <c r="S502" s="29"/>
      <c r="T502" s="29"/>
      <c r="U502" s="29"/>
      <c r="V502" s="29"/>
      <c r="W502" s="29"/>
      <c r="X502" s="29"/>
      <c r="Y502" s="29"/>
      <c r="Z502" s="29"/>
      <c r="AA502" s="29"/>
      <c r="AB502" s="28"/>
      <c r="AC502" s="29"/>
      <c r="AD502" s="29"/>
      <c r="AE502" s="29"/>
      <c r="AF502" s="29"/>
      <c r="AG502" s="29"/>
      <c r="AH502" s="29"/>
      <c r="AI502" s="29"/>
    </row>
    <row r="503" spans="1:35" x14ac:dyDescent="0.25">
      <c r="A503" s="16" t="s">
        <v>201</v>
      </c>
      <c r="B503" s="28"/>
      <c r="C503" s="28"/>
      <c r="D503" s="28"/>
      <c r="E503" s="29"/>
      <c r="F503" s="29"/>
      <c r="G503" s="28"/>
      <c r="H503" s="29"/>
      <c r="I503" s="28"/>
      <c r="J503" s="28"/>
      <c r="K503" s="28"/>
      <c r="L503" s="28"/>
      <c r="M503" s="29"/>
      <c r="N503" s="29"/>
      <c r="O503" s="28"/>
      <c r="P503" s="28"/>
      <c r="Q503" s="28"/>
      <c r="R503" s="28"/>
      <c r="S503" s="29"/>
      <c r="T503" s="29"/>
      <c r="U503" s="29"/>
      <c r="V503" s="29"/>
      <c r="W503" s="29"/>
      <c r="X503" s="29"/>
      <c r="Y503" s="29"/>
      <c r="Z503" s="29"/>
      <c r="AA503" s="29"/>
      <c r="AB503" s="28"/>
      <c r="AC503" s="29"/>
      <c r="AD503" s="29"/>
      <c r="AE503" s="29"/>
      <c r="AF503" s="29"/>
      <c r="AG503" s="29"/>
      <c r="AH503" s="29"/>
      <c r="AI503" s="29"/>
    </row>
    <row r="504" spans="1:35" x14ac:dyDescent="0.25">
      <c r="A504" s="16" t="s">
        <v>66</v>
      </c>
      <c r="B504" s="28"/>
      <c r="C504" s="28"/>
      <c r="D504" s="28"/>
      <c r="E504" s="29"/>
      <c r="F504" s="29"/>
      <c r="G504" s="28"/>
      <c r="H504" s="29"/>
      <c r="I504" s="28"/>
      <c r="J504" s="28"/>
      <c r="K504" s="28"/>
      <c r="L504" s="28"/>
      <c r="M504" s="29"/>
      <c r="N504" s="29"/>
      <c r="O504" s="28"/>
      <c r="P504" s="28"/>
      <c r="Q504" s="28"/>
      <c r="R504" s="28"/>
      <c r="S504" s="29"/>
      <c r="T504" s="29"/>
      <c r="U504" s="29"/>
      <c r="V504" s="29"/>
      <c r="W504" s="29"/>
      <c r="X504" s="29"/>
      <c r="Y504" s="29"/>
      <c r="Z504" s="29"/>
      <c r="AA504" s="29"/>
      <c r="AB504" s="28"/>
      <c r="AC504" s="29"/>
      <c r="AD504" s="29"/>
      <c r="AE504" s="29"/>
      <c r="AF504" s="29"/>
      <c r="AG504" s="29"/>
      <c r="AH504" s="29"/>
      <c r="AI504" s="29"/>
    </row>
    <row r="505" spans="1:35" x14ac:dyDescent="0.25">
      <c r="A505" s="16" t="s">
        <v>66</v>
      </c>
      <c r="B505" s="28"/>
      <c r="C505" s="28"/>
      <c r="D505" s="28"/>
      <c r="E505" s="29"/>
      <c r="F505" s="29"/>
      <c r="G505" s="28"/>
      <c r="H505" s="29"/>
      <c r="I505" s="28"/>
      <c r="J505" s="28"/>
      <c r="K505" s="28"/>
      <c r="L505" s="28"/>
      <c r="M505" s="29"/>
      <c r="N505" s="29"/>
      <c r="O505" s="28"/>
      <c r="P505" s="28"/>
      <c r="Q505" s="28"/>
      <c r="R505" s="28"/>
      <c r="S505" s="29"/>
      <c r="T505" s="29"/>
      <c r="U505" s="29"/>
      <c r="V505" s="29"/>
      <c r="W505" s="29"/>
      <c r="X505" s="29"/>
      <c r="Y505" s="29"/>
      <c r="Z505" s="29"/>
      <c r="AA505" s="29"/>
      <c r="AB505" s="28"/>
      <c r="AC505" s="29"/>
      <c r="AD505" s="29"/>
      <c r="AE505" s="29"/>
      <c r="AF505" s="29"/>
      <c r="AG505" s="29"/>
      <c r="AH505" s="29"/>
      <c r="AI505" s="29"/>
    </row>
    <row r="506" spans="1:35" x14ac:dyDescent="0.25">
      <c r="A506" s="16" t="s">
        <v>66</v>
      </c>
      <c r="B506" s="28"/>
      <c r="C506" s="28"/>
      <c r="D506" s="28"/>
      <c r="E506" s="29"/>
      <c r="F506" s="29"/>
      <c r="G506" s="28"/>
      <c r="H506" s="29"/>
      <c r="I506" s="28"/>
      <c r="J506" s="28"/>
      <c r="K506" s="28"/>
      <c r="L506" s="28"/>
      <c r="M506" s="29"/>
      <c r="N506" s="29"/>
      <c r="O506" s="28"/>
      <c r="P506" s="28"/>
      <c r="Q506" s="28"/>
      <c r="R506" s="28"/>
      <c r="S506" s="29"/>
      <c r="T506" s="29"/>
      <c r="U506" s="29"/>
      <c r="V506" s="29"/>
      <c r="W506" s="29"/>
      <c r="X506" s="29"/>
      <c r="Y506" s="29"/>
      <c r="Z506" s="29"/>
      <c r="AA506" s="29"/>
      <c r="AB506" s="28"/>
      <c r="AC506" s="29"/>
      <c r="AD506" s="29"/>
      <c r="AE506" s="29"/>
      <c r="AF506" s="29"/>
      <c r="AG506" s="29"/>
      <c r="AH506" s="29"/>
      <c r="AI506" s="29"/>
    </row>
    <row r="507" spans="1:35" x14ac:dyDescent="0.25">
      <c r="A507" s="16" t="s">
        <v>31</v>
      </c>
      <c r="B507" s="26" t="s">
        <v>31</v>
      </c>
      <c r="C507" s="26" t="s">
        <v>31</v>
      </c>
      <c r="D507" s="26" t="s">
        <v>676</v>
      </c>
      <c r="E507" s="16" t="s">
        <v>677</v>
      </c>
      <c r="F507" s="16" t="s">
        <v>97</v>
      </c>
      <c r="G507" s="26" t="s">
        <v>31</v>
      </c>
      <c r="H507" s="16" t="s">
        <v>31</v>
      </c>
      <c r="I507" s="26">
        <v>2016</v>
      </c>
      <c r="J507" s="26" t="s">
        <v>32</v>
      </c>
      <c r="K507" s="26" t="s">
        <v>33</v>
      </c>
      <c r="L507" s="26" t="s">
        <v>34</v>
      </c>
      <c r="M507" s="16">
        <v>0</v>
      </c>
      <c r="N507" s="16">
        <v>0</v>
      </c>
      <c r="O507" s="26">
        <v>0</v>
      </c>
      <c r="P507" s="26">
        <v>0</v>
      </c>
      <c r="Q507" s="26">
        <v>0</v>
      </c>
      <c r="R507" s="26">
        <v>0</v>
      </c>
      <c r="S507" s="16">
        <v>0</v>
      </c>
      <c r="T507" s="16">
        <v>0</v>
      </c>
      <c r="U507" s="16">
        <v>0</v>
      </c>
      <c r="V507" s="16">
        <v>0</v>
      </c>
      <c r="W507" s="16">
        <v>0</v>
      </c>
      <c r="X507" s="16">
        <v>0</v>
      </c>
      <c r="Y507" s="16">
        <v>0</v>
      </c>
      <c r="Z507" s="16">
        <v>0</v>
      </c>
      <c r="AA507" s="16">
        <v>0</v>
      </c>
      <c r="AB507" s="26" t="s">
        <v>1777</v>
      </c>
      <c r="AC507" s="16" t="s">
        <v>2196</v>
      </c>
      <c r="AD507" s="16" t="s">
        <v>1789</v>
      </c>
      <c r="AE507" s="16" t="s">
        <v>82</v>
      </c>
      <c r="AF507" s="16" t="b">
        <v>0</v>
      </c>
      <c r="AG507" s="16" t="b">
        <v>0</v>
      </c>
      <c r="AH507" s="16">
        <v>0</v>
      </c>
      <c r="AI507" s="16" t="s">
        <v>1869</v>
      </c>
    </row>
    <row r="508" spans="1:35" x14ac:dyDescent="0.25">
      <c r="A508" s="16" t="s">
        <v>331</v>
      </c>
      <c r="B508" s="30" t="s">
        <v>5785</v>
      </c>
      <c r="C508" s="28"/>
      <c r="D508" s="28"/>
      <c r="E508" s="29"/>
      <c r="F508" s="29"/>
      <c r="G508" s="28"/>
      <c r="H508" s="29"/>
      <c r="I508" s="28"/>
      <c r="J508" s="28"/>
      <c r="K508" s="28"/>
      <c r="L508" s="28"/>
      <c r="M508" s="29"/>
      <c r="N508" s="29"/>
      <c r="O508" s="28"/>
      <c r="P508" s="28"/>
      <c r="Q508" s="28"/>
      <c r="R508" s="28"/>
      <c r="S508" s="29"/>
      <c r="T508" s="29"/>
      <c r="U508" s="29"/>
      <c r="V508" s="29"/>
      <c r="W508" s="29"/>
      <c r="X508" s="29"/>
      <c r="Y508" s="29"/>
      <c r="Z508" s="29"/>
      <c r="AA508" s="29"/>
      <c r="AB508" s="28"/>
      <c r="AC508" s="29"/>
      <c r="AD508" s="29"/>
      <c r="AE508" s="29"/>
      <c r="AF508" s="29"/>
      <c r="AG508" s="29"/>
      <c r="AH508" s="29"/>
      <c r="AI508" s="29"/>
    </row>
    <row r="509" spans="1:35" x14ac:dyDescent="0.25">
      <c r="A509" s="16" t="s">
        <v>331</v>
      </c>
      <c r="B509" s="28"/>
      <c r="C509" s="28"/>
      <c r="D509" s="28"/>
      <c r="E509" s="29"/>
      <c r="F509" s="29"/>
      <c r="G509" s="28"/>
      <c r="H509" s="29"/>
      <c r="I509" s="28"/>
      <c r="J509" s="28"/>
      <c r="K509" s="28"/>
      <c r="L509" s="28"/>
      <c r="M509" s="29"/>
      <c r="N509" s="29"/>
      <c r="O509" s="28"/>
      <c r="P509" s="28"/>
      <c r="Q509" s="28"/>
      <c r="R509" s="28"/>
      <c r="S509" s="29"/>
      <c r="T509" s="29"/>
      <c r="U509" s="29"/>
      <c r="V509" s="29"/>
      <c r="W509" s="29"/>
      <c r="X509" s="29"/>
      <c r="Y509" s="29"/>
      <c r="Z509" s="29"/>
      <c r="AA509" s="29"/>
      <c r="AB509" s="28"/>
      <c r="AC509" s="29"/>
      <c r="AD509" s="29"/>
      <c r="AE509" s="29"/>
      <c r="AF509" s="29"/>
      <c r="AG509" s="29"/>
      <c r="AH509" s="29"/>
      <c r="AI509" s="29"/>
    </row>
    <row r="510" spans="1:35" x14ac:dyDescent="0.25">
      <c r="A510" s="16" t="s">
        <v>682</v>
      </c>
      <c r="B510" s="26" t="s">
        <v>137</v>
      </c>
      <c r="C510" s="26" t="s">
        <v>137</v>
      </c>
      <c r="D510" s="26" t="s">
        <v>678</v>
      </c>
      <c r="E510" s="16" t="s">
        <v>679</v>
      </c>
      <c r="F510" s="16" t="s">
        <v>680</v>
      </c>
      <c r="G510" s="26">
        <v>66334</v>
      </c>
      <c r="H510" s="16" t="s">
        <v>681</v>
      </c>
      <c r="I510" s="26">
        <v>2016</v>
      </c>
      <c r="J510" s="26" t="s">
        <v>32</v>
      </c>
      <c r="K510" s="26" t="s">
        <v>33</v>
      </c>
      <c r="L510" s="26" t="s">
        <v>41</v>
      </c>
      <c r="M510" s="16">
        <v>10388.4</v>
      </c>
      <c r="N510" s="16">
        <v>10388.4</v>
      </c>
      <c r="O510" s="26">
        <v>0</v>
      </c>
      <c r="P510" s="26">
        <v>0</v>
      </c>
      <c r="Q510" s="26">
        <v>0</v>
      </c>
      <c r="R510" s="26">
        <v>0</v>
      </c>
      <c r="S510" s="16">
        <v>12638.4</v>
      </c>
      <c r="T510" s="16">
        <v>0</v>
      </c>
      <c r="U510" s="16">
        <v>0</v>
      </c>
      <c r="V510" s="16">
        <v>0</v>
      </c>
      <c r="W510" s="16">
        <v>10388.4</v>
      </c>
      <c r="X510" s="16">
        <v>0</v>
      </c>
      <c r="Y510" s="16">
        <v>0</v>
      </c>
      <c r="Z510" s="16">
        <v>0</v>
      </c>
      <c r="AA510" s="16">
        <v>0</v>
      </c>
      <c r="AB510" s="26" t="s">
        <v>1710</v>
      </c>
      <c r="AC510" s="16">
        <v>0</v>
      </c>
      <c r="AD510" s="16" t="s">
        <v>1711</v>
      </c>
      <c r="AE510" s="16" t="s">
        <v>570</v>
      </c>
      <c r="AF510" s="16" t="b">
        <v>0</v>
      </c>
      <c r="AG510" s="16" t="b">
        <v>0</v>
      </c>
      <c r="AH510" s="16">
        <v>0</v>
      </c>
      <c r="AI510" s="16" t="s">
        <v>1869</v>
      </c>
    </row>
    <row r="511" spans="1:35" x14ac:dyDescent="0.25">
      <c r="A511" s="16" t="s">
        <v>682</v>
      </c>
      <c r="B511" s="26" t="s">
        <v>137</v>
      </c>
      <c r="C511" s="26" t="s">
        <v>137</v>
      </c>
      <c r="D511" s="26" t="s">
        <v>678</v>
      </c>
      <c r="E511" s="16" t="s">
        <v>679</v>
      </c>
      <c r="F511" s="16" t="s">
        <v>680</v>
      </c>
      <c r="G511" s="26">
        <v>69769</v>
      </c>
      <c r="H511" s="16" t="s">
        <v>683</v>
      </c>
      <c r="I511" s="26">
        <v>2016</v>
      </c>
      <c r="J511" s="26" t="s">
        <v>32</v>
      </c>
      <c r="K511" s="26" t="s">
        <v>33</v>
      </c>
      <c r="L511" s="26" t="s">
        <v>41</v>
      </c>
      <c r="M511" s="16">
        <v>138023.16</v>
      </c>
      <c r="N511" s="16">
        <v>138023.16</v>
      </c>
      <c r="O511" s="26">
        <v>0</v>
      </c>
      <c r="P511" s="26">
        <v>0</v>
      </c>
      <c r="Q511" s="26">
        <v>0</v>
      </c>
      <c r="R511" s="26">
        <v>0</v>
      </c>
      <c r="S511" s="16">
        <v>135788.16</v>
      </c>
      <c r="T511" s="16">
        <v>0</v>
      </c>
      <c r="U511" s="16">
        <v>0</v>
      </c>
      <c r="V511" s="16">
        <v>0</v>
      </c>
      <c r="W511" s="16">
        <v>138023.16</v>
      </c>
      <c r="X511" s="16">
        <v>0</v>
      </c>
      <c r="Y511" s="16">
        <v>0</v>
      </c>
      <c r="Z511" s="16">
        <v>0</v>
      </c>
      <c r="AA511" s="16">
        <v>0</v>
      </c>
      <c r="AB511" s="26" t="s">
        <v>1710</v>
      </c>
      <c r="AC511" s="16">
        <v>0</v>
      </c>
      <c r="AD511" s="16" t="s">
        <v>1711</v>
      </c>
      <c r="AE511" s="16" t="s">
        <v>570</v>
      </c>
      <c r="AF511" s="16" t="b">
        <v>0</v>
      </c>
      <c r="AG511" s="16" t="b">
        <v>0</v>
      </c>
      <c r="AH511" s="16">
        <v>0</v>
      </c>
      <c r="AI511" s="16" t="s">
        <v>1869</v>
      </c>
    </row>
    <row r="512" spans="1:35" x14ac:dyDescent="0.25">
      <c r="A512" s="16" t="s">
        <v>31</v>
      </c>
      <c r="B512" s="26" t="s">
        <v>31</v>
      </c>
      <c r="C512" s="26" t="s">
        <v>31</v>
      </c>
      <c r="D512" s="26" t="s">
        <v>684</v>
      </c>
      <c r="E512" s="16" t="s">
        <v>685</v>
      </c>
      <c r="F512" s="16" t="s">
        <v>686</v>
      </c>
      <c r="G512" s="26" t="s">
        <v>31</v>
      </c>
      <c r="H512" s="16" t="s">
        <v>31</v>
      </c>
      <c r="I512" s="26">
        <v>2016</v>
      </c>
      <c r="J512" s="26" t="s">
        <v>32</v>
      </c>
      <c r="K512" s="26" t="s">
        <v>33</v>
      </c>
      <c r="L512" s="26" t="s">
        <v>34</v>
      </c>
      <c r="M512" s="16">
        <v>0</v>
      </c>
      <c r="N512" s="16">
        <v>0</v>
      </c>
      <c r="O512" s="26">
        <v>0</v>
      </c>
      <c r="P512" s="26">
        <v>0</v>
      </c>
      <c r="Q512" s="26">
        <v>0</v>
      </c>
      <c r="R512" s="26">
        <v>0</v>
      </c>
      <c r="S512" s="16">
        <v>0</v>
      </c>
      <c r="T512" s="16">
        <v>0</v>
      </c>
      <c r="U512" s="16">
        <v>0</v>
      </c>
      <c r="V512" s="16">
        <v>0</v>
      </c>
      <c r="W512" s="16">
        <v>0</v>
      </c>
      <c r="X512" s="16">
        <v>0</v>
      </c>
      <c r="Y512" s="16">
        <v>0</v>
      </c>
      <c r="Z512" s="16">
        <v>0</v>
      </c>
      <c r="AA512" s="16">
        <v>0</v>
      </c>
      <c r="AB512" s="26" t="s">
        <v>1777</v>
      </c>
      <c r="AC512" s="16" t="s">
        <v>1823</v>
      </c>
      <c r="AD512" s="16" t="s">
        <v>1779</v>
      </c>
      <c r="AE512" s="16" t="s">
        <v>65</v>
      </c>
      <c r="AF512" s="16" t="b">
        <v>0</v>
      </c>
      <c r="AG512" s="16" t="b">
        <v>0</v>
      </c>
      <c r="AH512" s="16" t="s">
        <v>2078</v>
      </c>
      <c r="AI512" s="16" t="s">
        <v>1721</v>
      </c>
    </row>
    <row r="513" spans="1:35" x14ac:dyDescent="0.25">
      <c r="A513" s="16" t="s">
        <v>66</v>
      </c>
      <c r="B513" s="30" t="s">
        <v>5785</v>
      </c>
      <c r="C513" s="28"/>
      <c r="D513" s="28"/>
      <c r="E513" s="29"/>
      <c r="F513" s="29"/>
      <c r="G513" s="28"/>
      <c r="H513" s="29"/>
      <c r="I513" s="28"/>
      <c r="J513" s="28"/>
      <c r="K513" s="28"/>
      <c r="L513" s="28"/>
      <c r="M513" s="29"/>
      <c r="N513" s="29"/>
      <c r="O513" s="28"/>
      <c r="P513" s="28"/>
      <c r="Q513" s="28"/>
      <c r="R513" s="28"/>
      <c r="S513" s="29"/>
      <c r="T513" s="29"/>
      <c r="U513" s="29"/>
      <c r="V513" s="29"/>
      <c r="W513" s="29"/>
      <c r="X513" s="29"/>
      <c r="Y513" s="29"/>
      <c r="Z513" s="29"/>
      <c r="AA513" s="29"/>
      <c r="AB513" s="28"/>
      <c r="AC513" s="29"/>
      <c r="AD513" s="29"/>
      <c r="AE513" s="29"/>
      <c r="AF513" s="29"/>
      <c r="AG513" s="29"/>
      <c r="AH513" s="29"/>
      <c r="AI513" s="29"/>
    </row>
    <row r="514" spans="1:35" x14ac:dyDescent="0.25">
      <c r="A514" s="16" t="s">
        <v>66</v>
      </c>
      <c r="B514" s="28"/>
      <c r="C514" s="28"/>
      <c r="D514" s="28"/>
      <c r="E514" s="29"/>
      <c r="F514" s="29"/>
      <c r="G514" s="28"/>
      <c r="H514" s="29"/>
      <c r="I514" s="28"/>
      <c r="J514" s="28"/>
      <c r="K514" s="28"/>
      <c r="L514" s="28"/>
      <c r="M514" s="29"/>
      <c r="N514" s="29"/>
      <c r="O514" s="28"/>
      <c r="P514" s="28"/>
      <c r="Q514" s="28"/>
      <c r="R514" s="28"/>
      <c r="S514" s="29"/>
      <c r="T514" s="29"/>
      <c r="U514" s="29"/>
      <c r="V514" s="29"/>
      <c r="W514" s="29"/>
      <c r="X514" s="29"/>
      <c r="Y514" s="29"/>
      <c r="Z514" s="29"/>
      <c r="AA514" s="29"/>
      <c r="AB514" s="28"/>
      <c r="AC514" s="29"/>
      <c r="AD514" s="29"/>
      <c r="AE514" s="29"/>
      <c r="AF514" s="29"/>
      <c r="AG514" s="29"/>
      <c r="AH514" s="29"/>
      <c r="AI514" s="29"/>
    </row>
    <row r="515" spans="1:35" x14ac:dyDescent="0.25">
      <c r="A515" s="16" t="s">
        <v>66</v>
      </c>
      <c r="B515" s="28"/>
      <c r="C515" s="28"/>
      <c r="D515" s="28"/>
      <c r="E515" s="29"/>
      <c r="F515" s="29"/>
      <c r="G515" s="28"/>
      <c r="H515" s="29"/>
      <c r="I515" s="28"/>
      <c r="J515" s="28"/>
      <c r="K515" s="28"/>
      <c r="L515" s="28"/>
      <c r="M515" s="29"/>
      <c r="N515" s="29"/>
      <c r="O515" s="28"/>
      <c r="P515" s="28"/>
      <c r="Q515" s="28"/>
      <c r="R515" s="28"/>
      <c r="S515" s="29"/>
      <c r="T515" s="29"/>
      <c r="U515" s="29"/>
      <c r="V515" s="29"/>
      <c r="W515" s="29"/>
      <c r="X515" s="29"/>
      <c r="Y515" s="29"/>
      <c r="Z515" s="29"/>
      <c r="AA515" s="29"/>
      <c r="AB515" s="28"/>
      <c r="AC515" s="29"/>
      <c r="AD515" s="29"/>
      <c r="AE515" s="29"/>
      <c r="AF515" s="29"/>
      <c r="AG515" s="29"/>
      <c r="AH515" s="29"/>
      <c r="AI515" s="29"/>
    </row>
    <row r="516" spans="1:35" x14ac:dyDescent="0.25">
      <c r="A516" s="16" t="s">
        <v>66</v>
      </c>
      <c r="B516" s="28"/>
      <c r="C516" s="28"/>
      <c r="D516" s="28"/>
      <c r="E516" s="29"/>
      <c r="F516" s="29"/>
      <c r="G516" s="28"/>
      <c r="H516" s="29"/>
      <c r="I516" s="28"/>
      <c r="J516" s="28"/>
      <c r="K516" s="28"/>
      <c r="L516" s="28"/>
      <c r="M516" s="29"/>
      <c r="N516" s="29"/>
      <c r="O516" s="28"/>
      <c r="P516" s="28"/>
      <c r="Q516" s="28"/>
      <c r="R516" s="28"/>
      <c r="S516" s="29"/>
      <c r="T516" s="29"/>
      <c r="U516" s="29"/>
      <c r="V516" s="29"/>
      <c r="W516" s="29"/>
      <c r="X516" s="29"/>
      <c r="Y516" s="29"/>
      <c r="Z516" s="29"/>
      <c r="AA516" s="29"/>
      <c r="AB516" s="28"/>
      <c r="AC516" s="29"/>
      <c r="AD516" s="29"/>
      <c r="AE516" s="29"/>
      <c r="AF516" s="29"/>
      <c r="AG516" s="29"/>
      <c r="AH516" s="29"/>
      <c r="AI516" s="29"/>
    </row>
    <row r="517" spans="1:35" x14ac:dyDescent="0.25">
      <c r="A517" s="16" t="s">
        <v>75</v>
      </c>
      <c r="B517" s="26" t="s">
        <v>40</v>
      </c>
      <c r="C517" s="26" t="s">
        <v>40</v>
      </c>
      <c r="D517" s="26" t="s">
        <v>684</v>
      </c>
      <c r="E517" s="16" t="s">
        <v>685</v>
      </c>
      <c r="F517" s="16" t="s">
        <v>686</v>
      </c>
      <c r="G517" s="26" t="s">
        <v>687</v>
      </c>
      <c r="H517" s="16" t="s">
        <v>688</v>
      </c>
      <c r="I517" s="26">
        <v>2016</v>
      </c>
      <c r="J517" s="26" t="s">
        <v>32</v>
      </c>
      <c r="K517" s="26" t="s">
        <v>33</v>
      </c>
      <c r="L517" s="26" t="s">
        <v>41</v>
      </c>
      <c r="M517" s="16">
        <v>4561.72</v>
      </c>
      <c r="N517" s="16">
        <v>4561.72</v>
      </c>
      <c r="O517" s="26">
        <v>0</v>
      </c>
      <c r="P517" s="26">
        <v>4561.72</v>
      </c>
      <c r="Q517" s="26">
        <v>0</v>
      </c>
      <c r="R517" s="26">
        <v>0</v>
      </c>
      <c r="S517" s="16">
        <v>0</v>
      </c>
      <c r="T517" s="16">
        <v>0</v>
      </c>
      <c r="U517" s="16">
        <v>0</v>
      </c>
      <c r="V517" s="16">
        <v>4561.72</v>
      </c>
      <c r="W517" s="16">
        <v>0</v>
      </c>
      <c r="X517" s="16">
        <v>0</v>
      </c>
      <c r="Y517" s="16">
        <v>0</v>
      </c>
      <c r="Z517" s="16">
        <v>0</v>
      </c>
      <c r="AA517" s="16">
        <v>0</v>
      </c>
      <c r="AB517" s="26" t="s">
        <v>1777</v>
      </c>
      <c r="AC517" s="16" t="s">
        <v>1823</v>
      </c>
      <c r="AD517" s="16" t="s">
        <v>1779</v>
      </c>
      <c r="AE517" s="16" t="s">
        <v>65</v>
      </c>
      <c r="AF517" s="16" t="b">
        <v>0</v>
      </c>
      <c r="AG517" s="16" t="b">
        <v>0</v>
      </c>
      <c r="AH517" s="16" t="s">
        <v>2078</v>
      </c>
      <c r="AI517" s="16" t="s">
        <v>1721</v>
      </c>
    </row>
    <row r="518" spans="1:35" x14ac:dyDescent="0.25">
      <c r="A518" s="16" t="s">
        <v>31</v>
      </c>
      <c r="B518" s="26" t="s">
        <v>31</v>
      </c>
      <c r="C518" s="26" t="s">
        <v>31</v>
      </c>
      <c r="D518" s="26" t="s">
        <v>689</v>
      </c>
      <c r="E518" s="16" t="s">
        <v>690</v>
      </c>
      <c r="F518" s="16" t="s">
        <v>208</v>
      </c>
      <c r="G518" s="26" t="s">
        <v>31</v>
      </c>
      <c r="H518" s="16" t="s">
        <v>31</v>
      </c>
      <c r="I518" s="26">
        <v>2016</v>
      </c>
      <c r="J518" s="26" t="s">
        <v>32</v>
      </c>
      <c r="K518" s="26" t="s">
        <v>33</v>
      </c>
      <c r="L518" s="26" t="s">
        <v>34</v>
      </c>
      <c r="M518" s="16">
        <v>0</v>
      </c>
      <c r="N518" s="16">
        <v>0</v>
      </c>
      <c r="O518" s="26">
        <v>0</v>
      </c>
      <c r="P518" s="26">
        <v>0</v>
      </c>
      <c r="Q518" s="26">
        <v>0</v>
      </c>
      <c r="R518" s="26">
        <v>0</v>
      </c>
      <c r="S518" s="16">
        <v>0</v>
      </c>
      <c r="T518" s="16">
        <v>0</v>
      </c>
      <c r="U518" s="16">
        <v>0</v>
      </c>
      <c r="V518" s="16">
        <v>0</v>
      </c>
      <c r="W518" s="16">
        <v>0</v>
      </c>
      <c r="X518" s="16">
        <v>0</v>
      </c>
      <c r="Y518" s="16">
        <v>0</v>
      </c>
      <c r="Z518" s="16">
        <v>0</v>
      </c>
      <c r="AA518" s="16">
        <v>0</v>
      </c>
      <c r="AB518" s="26" t="s">
        <v>1777</v>
      </c>
      <c r="AC518" s="16" t="s">
        <v>1823</v>
      </c>
      <c r="AD518" s="16" t="s">
        <v>1779</v>
      </c>
      <c r="AE518" s="16" t="s">
        <v>65</v>
      </c>
      <c r="AF518" s="16" t="b">
        <v>0</v>
      </c>
      <c r="AG518" s="16" t="b">
        <v>0</v>
      </c>
      <c r="AH518" s="16" t="s">
        <v>2078</v>
      </c>
      <c r="AI518" s="16" t="s">
        <v>1872</v>
      </c>
    </row>
    <row r="519" spans="1:35" x14ac:dyDescent="0.25">
      <c r="A519" s="16" t="s">
        <v>79</v>
      </c>
      <c r="B519" s="30" t="s">
        <v>5785</v>
      </c>
      <c r="C519" s="28"/>
      <c r="D519" s="28"/>
      <c r="E519" s="29"/>
      <c r="F519" s="29"/>
      <c r="G519" s="28"/>
      <c r="H519" s="29"/>
      <c r="I519" s="28"/>
      <c r="J519" s="28"/>
      <c r="K519" s="28"/>
      <c r="L519" s="28"/>
      <c r="M519" s="29"/>
      <c r="N519" s="29"/>
      <c r="O519" s="28"/>
      <c r="P519" s="28"/>
      <c r="Q519" s="28"/>
      <c r="R519" s="28"/>
      <c r="S519" s="29"/>
      <c r="T519" s="29"/>
      <c r="U519" s="29"/>
      <c r="V519" s="29"/>
      <c r="W519" s="29"/>
      <c r="X519" s="29"/>
      <c r="Y519" s="29"/>
      <c r="Z519" s="29"/>
      <c r="AA519" s="29"/>
      <c r="AB519" s="28"/>
      <c r="AC519" s="29"/>
      <c r="AD519" s="29"/>
      <c r="AE519" s="29"/>
      <c r="AF519" s="29"/>
      <c r="AG519" s="29"/>
      <c r="AH519" s="29"/>
      <c r="AI519" s="29"/>
    </row>
    <row r="520" spans="1:35" x14ac:dyDescent="0.25">
      <c r="A520" s="16" t="s">
        <v>79</v>
      </c>
      <c r="B520" s="28"/>
      <c r="C520" s="28"/>
      <c r="D520" s="28"/>
      <c r="E520" s="29"/>
      <c r="F520" s="29"/>
      <c r="G520" s="28"/>
      <c r="H520" s="29"/>
      <c r="I520" s="28"/>
      <c r="J520" s="28"/>
      <c r="K520" s="28"/>
      <c r="L520" s="28"/>
      <c r="M520" s="29"/>
      <c r="N520" s="29"/>
      <c r="O520" s="28"/>
      <c r="P520" s="28"/>
      <c r="Q520" s="28"/>
      <c r="R520" s="28"/>
      <c r="S520" s="29"/>
      <c r="T520" s="29"/>
      <c r="U520" s="29"/>
      <c r="V520" s="29"/>
      <c r="W520" s="29"/>
      <c r="X520" s="29"/>
      <c r="Y520" s="29"/>
      <c r="Z520" s="29"/>
      <c r="AA520" s="29"/>
      <c r="AB520" s="28"/>
      <c r="AC520" s="29"/>
      <c r="AD520" s="29"/>
      <c r="AE520" s="29"/>
      <c r="AF520" s="29"/>
      <c r="AG520" s="29"/>
      <c r="AH520" s="29"/>
      <c r="AI520" s="29"/>
    </row>
    <row r="521" spans="1:35" x14ac:dyDescent="0.25">
      <c r="A521" s="16" t="s">
        <v>31</v>
      </c>
      <c r="B521" s="26" t="s">
        <v>31</v>
      </c>
      <c r="C521" s="26" t="s">
        <v>31</v>
      </c>
      <c r="D521" s="26" t="s">
        <v>691</v>
      </c>
      <c r="E521" s="16" t="s">
        <v>692</v>
      </c>
      <c r="F521" s="16" t="s">
        <v>208</v>
      </c>
      <c r="G521" s="26" t="s">
        <v>31</v>
      </c>
      <c r="H521" s="16" t="s">
        <v>31</v>
      </c>
      <c r="I521" s="26">
        <v>2016</v>
      </c>
      <c r="J521" s="26" t="s">
        <v>32</v>
      </c>
      <c r="K521" s="26" t="s">
        <v>33</v>
      </c>
      <c r="L521" s="26" t="s">
        <v>34</v>
      </c>
      <c r="M521" s="16">
        <v>0</v>
      </c>
      <c r="N521" s="16">
        <v>0</v>
      </c>
      <c r="O521" s="26">
        <v>0</v>
      </c>
      <c r="P521" s="26">
        <v>0</v>
      </c>
      <c r="Q521" s="26">
        <v>0</v>
      </c>
      <c r="R521" s="26">
        <v>0</v>
      </c>
      <c r="S521" s="16">
        <v>0</v>
      </c>
      <c r="T521" s="16">
        <v>0</v>
      </c>
      <c r="U521" s="16">
        <v>0</v>
      </c>
      <c r="V521" s="16">
        <v>0</v>
      </c>
      <c r="W521" s="16">
        <v>0</v>
      </c>
      <c r="X521" s="16">
        <v>0</v>
      </c>
      <c r="Y521" s="16">
        <v>0</v>
      </c>
      <c r="Z521" s="16">
        <v>0</v>
      </c>
      <c r="AA521" s="16">
        <v>0</v>
      </c>
      <c r="AB521" s="26" t="s">
        <v>1777</v>
      </c>
      <c r="AC521" s="16" t="s">
        <v>1823</v>
      </c>
      <c r="AD521" s="16" t="s">
        <v>1779</v>
      </c>
      <c r="AE521" s="16" t="s">
        <v>65</v>
      </c>
      <c r="AF521" s="16" t="b">
        <v>0</v>
      </c>
      <c r="AG521" s="16" t="b">
        <v>0</v>
      </c>
      <c r="AH521" s="16" t="s">
        <v>2349</v>
      </c>
      <c r="AI521" s="16" t="s">
        <v>1793</v>
      </c>
    </row>
    <row r="522" spans="1:35" x14ac:dyDescent="0.25">
      <c r="A522" s="16" t="s">
        <v>43</v>
      </c>
      <c r="B522" s="26" t="s">
        <v>44</v>
      </c>
      <c r="C522" s="26" t="s">
        <v>44</v>
      </c>
      <c r="D522" s="26" t="s">
        <v>691</v>
      </c>
      <c r="E522" s="16" t="s">
        <v>692</v>
      </c>
      <c r="F522" s="16" t="s">
        <v>208</v>
      </c>
      <c r="G522" s="26">
        <v>67862</v>
      </c>
      <c r="H522" s="16" t="s">
        <v>694</v>
      </c>
      <c r="I522" s="26">
        <v>2016</v>
      </c>
      <c r="J522" s="26" t="s">
        <v>32</v>
      </c>
      <c r="K522" s="26" t="s">
        <v>33</v>
      </c>
      <c r="L522" s="26" t="s">
        <v>41</v>
      </c>
      <c r="M522" s="16">
        <v>74753.8</v>
      </c>
      <c r="N522" s="16">
        <v>74753.8</v>
      </c>
      <c r="O522" s="26">
        <v>0</v>
      </c>
      <c r="P522" s="26">
        <v>0</v>
      </c>
      <c r="Q522" s="26">
        <v>0</v>
      </c>
      <c r="R522" s="26">
        <v>0</v>
      </c>
      <c r="S522" s="16">
        <v>94365.8</v>
      </c>
      <c r="T522" s="16">
        <v>0</v>
      </c>
      <c r="U522" s="16">
        <v>55708.5337</v>
      </c>
      <c r="V522" s="16">
        <v>11429.4167</v>
      </c>
      <c r="W522" s="16">
        <v>6522.8344999999999</v>
      </c>
      <c r="X522" s="16">
        <v>0</v>
      </c>
      <c r="Y522" s="16">
        <v>0</v>
      </c>
      <c r="Z522" s="16">
        <v>352.5856</v>
      </c>
      <c r="AA522" s="16">
        <v>740.4298</v>
      </c>
      <c r="AB522" s="26" t="s">
        <v>1777</v>
      </c>
      <c r="AC522" s="16" t="s">
        <v>1823</v>
      </c>
      <c r="AD522" s="16" t="s">
        <v>1779</v>
      </c>
      <c r="AE522" s="16" t="s">
        <v>65</v>
      </c>
      <c r="AF522" s="16" t="b">
        <v>0</v>
      </c>
      <c r="AG522" s="16" t="b">
        <v>0</v>
      </c>
      <c r="AH522" s="16" t="s">
        <v>2349</v>
      </c>
      <c r="AI522" s="16" t="s">
        <v>1793</v>
      </c>
    </row>
    <row r="523" spans="1:35" x14ac:dyDescent="0.25">
      <c r="A523" s="16" t="s">
        <v>43</v>
      </c>
      <c r="B523" s="26" t="s">
        <v>44</v>
      </c>
      <c r="C523" s="26" t="s">
        <v>44</v>
      </c>
      <c r="D523" s="26" t="s">
        <v>691</v>
      </c>
      <c r="E523" s="16" t="s">
        <v>692</v>
      </c>
      <c r="F523" s="16" t="s">
        <v>208</v>
      </c>
      <c r="G523" s="26">
        <v>71613</v>
      </c>
      <c r="H523" s="16" t="s">
        <v>694</v>
      </c>
      <c r="I523" s="26">
        <v>2016</v>
      </c>
      <c r="J523" s="26" t="s">
        <v>32</v>
      </c>
      <c r="K523" s="26" t="s">
        <v>33</v>
      </c>
      <c r="L523" s="26" t="s">
        <v>41</v>
      </c>
      <c r="M523" s="16">
        <v>136705.09</v>
      </c>
      <c r="N523" s="16">
        <v>136705.09</v>
      </c>
      <c r="O523" s="26">
        <v>0</v>
      </c>
      <c r="P523" s="26">
        <v>0</v>
      </c>
      <c r="Q523" s="26">
        <v>0</v>
      </c>
      <c r="R523" s="26">
        <v>0</v>
      </c>
      <c r="S523" s="16">
        <v>93343.09</v>
      </c>
      <c r="T523" s="16">
        <v>0</v>
      </c>
      <c r="U523" s="16">
        <v>100807.0766</v>
      </c>
      <c r="V523" s="16">
        <v>20391.6518</v>
      </c>
      <c r="W523" s="16">
        <v>13524.818499999999</v>
      </c>
      <c r="X523" s="16">
        <v>0</v>
      </c>
      <c r="Y523" s="16">
        <v>0</v>
      </c>
      <c r="Z523" s="16">
        <v>629.06119999999999</v>
      </c>
      <c r="AA523" s="16">
        <v>1352.4815000000001</v>
      </c>
      <c r="AB523" s="26" t="s">
        <v>1777</v>
      </c>
      <c r="AC523" s="16" t="s">
        <v>1823</v>
      </c>
      <c r="AD523" s="16" t="s">
        <v>1779</v>
      </c>
      <c r="AE523" s="16" t="s">
        <v>65</v>
      </c>
      <c r="AF523" s="16" t="b">
        <v>0</v>
      </c>
      <c r="AG523" s="16" t="b">
        <v>0</v>
      </c>
      <c r="AH523" s="16" t="s">
        <v>2349</v>
      </c>
      <c r="AI523" s="16" t="s">
        <v>1793</v>
      </c>
    </row>
    <row r="524" spans="1:35" x14ac:dyDescent="0.25">
      <c r="A524" s="16" t="s">
        <v>31</v>
      </c>
      <c r="B524" s="26" t="s">
        <v>31</v>
      </c>
      <c r="C524" s="26" t="s">
        <v>31</v>
      </c>
      <c r="D524" s="26" t="s">
        <v>695</v>
      </c>
      <c r="E524" s="16" t="s">
        <v>696</v>
      </c>
      <c r="F524" s="16" t="s">
        <v>133</v>
      </c>
      <c r="G524" s="26" t="s">
        <v>31</v>
      </c>
      <c r="H524" s="16" t="s">
        <v>31</v>
      </c>
      <c r="I524" s="26">
        <v>2016</v>
      </c>
      <c r="J524" s="26" t="s">
        <v>32</v>
      </c>
      <c r="K524" s="26" t="s">
        <v>33</v>
      </c>
      <c r="L524" s="26" t="s">
        <v>34</v>
      </c>
      <c r="M524" s="16">
        <v>0</v>
      </c>
      <c r="N524" s="16">
        <v>0</v>
      </c>
      <c r="O524" s="26">
        <v>0</v>
      </c>
      <c r="P524" s="26">
        <v>0</v>
      </c>
      <c r="Q524" s="26">
        <v>0</v>
      </c>
      <c r="R524" s="26">
        <v>0</v>
      </c>
      <c r="S524" s="16">
        <v>0</v>
      </c>
      <c r="T524" s="16">
        <v>0</v>
      </c>
      <c r="U524" s="16">
        <v>0</v>
      </c>
      <c r="V524" s="16">
        <v>0</v>
      </c>
      <c r="W524" s="16">
        <v>0</v>
      </c>
      <c r="X524" s="16">
        <v>0</v>
      </c>
      <c r="Y524" s="16">
        <v>0</v>
      </c>
      <c r="Z524" s="16">
        <v>0</v>
      </c>
      <c r="AA524" s="16">
        <v>0</v>
      </c>
      <c r="AB524" s="26" t="s">
        <v>1777</v>
      </c>
      <c r="AC524" s="16" t="s">
        <v>2658</v>
      </c>
      <c r="AD524" s="16" t="s">
        <v>1779</v>
      </c>
      <c r="AE524" s="16" t="s">
        <v>65</v>
      </c>
      <c r="AF524" s="16" t="b">
        <v>0</v>
      </c>
      <c r="AG524" s="16" t="b">
        <v>0</v>
      </c>
      <c r="AH524" s="16">
        <v>0</v>
      </c>
      <c r="AI524" s="16" t="s">
        <v>1869</v>
      </c>
    </row>
    <row r="525" spans="1:35" x14ac:dyDescent="0.25">
      <c r="A525" s="16" t="s">
        <v>66</v>
      </c>
      <c r="B525" s="30" t="s">
        <v>5785</v>
      </c>
      <c r="C525" s="28"/>
      <c r="D525" s="28"/>
      <c r="E525" s="29"/>
      <c r="F525" s="29"/>
      <c r="G525" s="28"/>
      <c r="H525" s="29"/>
      <c r="I525" s="28"/>
      <c r="J525" s="28"/>
      <c r="K525" s="28"/>
      <c r="L525" s="28"/>
      <c r="M525" s="29"/>
      <c r="N525" s="29"/>
      <c r="O525" s="28"/>
      <c r="P525" s="28"/>
      <c r="Q525" s="28"/>
      <c r="R525" s="28"/>
      <c r="S525" s="29"/>
      <c r="T525" s="29"/>
      <c r="U525" s="29"/>
      <c r="V525" s="29"/>
      <c r="W525" s="29"/>
      <c r="X525" s="29"/>
      <c r="Y525" s="29"/>
      <c r="Z525" s="29"/>
      <c r="AA525" s="29"/>
      <c r="AB525" s="28"/>
      <c r="AC525" s="29"/>
      <c r="AD525" s="29"/>
      <c r="AE525" s="29"/>
      <c r="AF525" s="29"/>
      <c r="AG525" s="29"/>
      <c r="AH525" s="29"/>
      <c r="AI525" s="29"/>
    </row>
    <row r="526" spans="1:35" x14ac:dyDescent="0.25">
      <c r="A526" s="16" t="s">
        <v>66</v>
      </c>
      <c r="B526" s="28"/>
      <c r="C526" s="28"/>
      <c r="D526" s="28"/>
      <c r="E526" s="29"/>
      <c r="F526" s="29"/>
      <c r="G526" s="28"/>
      <c r="H526" s="29"/>
      <c r="I526" s="28"/>
      <c r="J526" s="28"/>
      <c r="K526" s="28"/>
      <c r="L526" s="28"/>
      <c r="M526" s="29"/>
      <c r="N526" s="29"/>
      <c r="O526" s="28"/>
      <c r="P526" s="28"/>
      <c r="Q526" s="28"/>
      <c r="R526" s="28"/>
      <c r="S526" s="29"/>
      <c r="T526" s="29"/>
      <c r="U526" s="29"/>
      <c r="V526" s="29"/>
      <c r="W526" s="29"/>
      <c r="X526" s="29"/>
      <c r="Y526" s="29"/>
      <c r="Z526" s="29"/>
      <c r="AA526" s="29"/>
      <c r="AB526" s="28"/>
      <c r="AC526" s="29"/>
      <c r="AD526" s="29"/>
      <c r="AE526" s="29"/>
      <c r="AF526" s="29"/>
      <c r="AG526" s="29"/>
      <c r="AH526" s="29"/>
      <c r="AI526" s="29"/>
    </row>
    <row r="527" spans="1:35" x14ac:dyDescent="0.25">
      <c r="A527" s="16" t="s">
        <v>700</v>
      </c>
      <c r="B527" s="26" t="s">
        <v>248</v>
      </c>
      <c r="C527" s="26" t="s">
        <v>248</v>
      </c>
      <c r="D527" s="26" t="s">
        <v>697</v>
      </c>
      <c r="E527" s="16" t="s">
        <v>698</v>
      </c>
      <c r="F527" s="16" t="s">
        <v>186</v>
      </c>
      <c r="G527" s="26">
        <v>72725</v>
      </c>
      <c r="H527" s="16" t="s">
        <v>699</v>
      </c>
      <c r="I527" s="26">
        <v>2016</v>
      </c>
      <c r="J527" s="26" t="s">
        <v>32</v>
      </c>
      <c r="K527" s="26" t="s">
        <v>33</v>
      </c>
      <c r="L527" s="26" t="s">
        <v>41</v>
      </c>
      <c r="M527" s="16">
        <v>6000</v>
      </c>
      <c r="N527" s="16">
        <v>6000</v>
      </c>
      <c r="O527" s="26">
        <v>0</v>
      </c>
      <c r="P527" s="26">
        <v>0</v>
      </c>
      <c r="Q527" s="26">
        <v>0</v>
      </c>
      <c r="R527" s="26">
        <v>0</v>
      </c>
      <c r="S527" s="16">
        <v>0</v>
      </c>
      <c r="T527" s="16">
        <v>0</v>
      </c>
      <c r="U527" s="16">
        <v>0</v>
      </c>
      <c r="V527" s="16">
        <v>0</v>
      </c>
      <c r="W527" s="16">
        <v>0</v>
      </c>
      <c r="X527" s="16">
        <v>0</v>
      </c>
      <c r="Y527" s="16">
        <v>0</v>
      </c>
      <c r="Z527" s="16">
        <v>0</v>
      </c>
      <c r="AA527" s="16">
        <v>0</v>
      </c>
      <c r="AB527" s="26" t="s">
        <v>1710</v>
      </c>
      <c r="AC527" s="16">
        <v>0</v>
      </c>
      <c r="AD527" s="16" t="s">
        <v>1711</v>
      </c>
      <c r="AE527" s="16" t="s">
        <v>187</v>
      </c>
      <c r="AF527" s="16" t="b">
        <v>1</v>
      </c>
      <c r="AG527" s="16" t="b">
        <v>1</v>
      </c>
      <c r="AH527" s="16">
        <v>0</v>
      </c>
      <c r="AI527" s="16" t="s">
        <v>2773</v>
      </c>
    </row>
    <row r="528" spans="1:35" x14ac:dyDescent="0.25">
      <c r="A528" s="16" t="s">
        <v>700</v>
      </c>
      <c r="B528" s="26" t="s">
        <v>248</v>
      </c>
      <c r="C528" s="26" t="s">
        <v>248</v>
      </c>
      <c r="D528" s="26" t="s">
        <v>697</v>
      </c>
      <c r="E528" s="16" t="s">
        <v>698</v>
      </c>
      <c r="F528" s="16" t="s">
        <v>186</v>
      </c>
      <c r="G528" s="26">
        <v>9146</v>
      </c>
      <c r="H528" s="16" t="s">
        <v>701</v>
      </c>
      <c r="I528" s="26">
        <v>2016</v>
      </c>
      <c r="J528" s="26" t="s">
        <v>32</v>
      </c>
      <c r="K528" s="26" t="s">
        <v>33</v>
      </c>
      <c r="L528" s="26" t="s">
        <v>41</v>
      </c>
      <c r="M528" s="16">
        <v>0</v>
      </c>
      <c r="N528" s="16">
        <v>0</v>
      </c>
      <c r="O528" s="26">
        <v>0</v>
      </c>
      <c r="P528" s="26">
        <v>0</v>
      </c>
      <c r="Q528" s="26">
        <v>0</v>
      </c>
      <c r="R528" s="26">
        <v>0</v>
      </c>
      <c r="S528" s="16">
        <v>0</v>
      </c>
      <c r="T528" s="16">
        <v>0</v>
      </c>
      <c r="U528" s="16">
        <v>0</v>
      </c>
      <c r="V528" s="16">
        <v>0</v>
      </c>
      <c r="W528" s="16">
        <v>0</v>
      </c>
      <c r="X528" s="16">
        <v>0</v>
      </c>
      <c r="Y528" s="16">
        <v>0</v>
      </c>
      <c r="Z528" s="16">
        <v>0</v>
      </c>
      <c r="AA528" s="16">
        <v>0</v>
      </c>
      <c r="AB528" s="26" t="s">
        <v>1710</v>
      </c>
      <c r="AC528" s="16">
        <v>0</v>
      </c>
      <c r="AD528" s="16" t="s">
        <v>1711</v>
      </c>
      <c r="AE528" s="16" t="s">
        <v>187</v>
      </c>
      <c r="AF528" s="16" t="b">
        <v>1</v>
      </c>
      <c r="AG528" s="16" t="b">
        <v>1</v>
      </c>
      <c r="AH528" s="16">
        <v>0</v>
      </c>
      <c r="AI528" s="16" t="s">
        <v>2773</v>
      </c>
    </row>
    <row r="529" spans="1:35" x14ac:dyDescent="0.25">
      <c r="A529" s="16" t="s">
        <v>75</v>
      </c>
      <c r="B529" s="26" t="s">
        <v>40</v>
      </c>
      <c r="C529" s="26" t="s">
        <v>40</v>
      </c>
      <c r="D529" s="26" t="s">
        <v>702</v>
      </c>
      <c r="E529" s="16" t="s">
        <v>703</v>
      </c>
      <c r="F529" s="16" t="s">
        <v>186</v>
      </c>
      <c r="G529" s="26" t="s">
        <v>704</v>
      </c>
      <c r="H529" s="16" t="s">
        <v>194</v>
      </c>
      <c r="I529" s="26">
        <v>2016</v>
      </c>
      <c r="J529" s="26" t="s">
        <v>32</v>
      </c>
      <c r="K529" s="26" t="s">
        <v>33</v>
      </c>
      <c r="L529" s="26" t="s">
        <v>41</v>
      </c>
      <c r="M529" s="16">
        <v>4906.68</v>
      </c>
      <c r="N529" s="16">
        <v>4906.68</v>
      </c>
      <c r="O529" s="26">
        <v>0</v>
      </c>
      <c r="P529" s="26">
        <v>0</v>
      </c>
      <c r="Q529" s="26">
        <v>6057.06</v>
      </c>
      <c r="R529" s="26">
        <v>0</v>
      </c>
      <c r="S529" s="16">
        <v>0</v>
      </c>
      <c r="T529" s="16">
        <v>4906.68</v>
      </c>
      <c r="U529" s="16">
        <v>0</v>
      </c>
      <c r="V529" s="16">
        <v>0</v>
      </c>
      <c r="W529" s="16">
        <v>0</v>
      </c>
      <c r="X529" s="16">
        <v>0</v>
      </c>
      <c r="Y529" s="16">
        <v>0</v>
      </c>
      <c r="Z529" s="16">
        <v>0</v>
      </c>
      <c r="AA529" s="16">
        <v>0</v>
      </c>
      <c r="AB529" s="26" t="s">
        <v>1710</v>
      </c>
      <c r="AC529" s="16">
        <v>0</v>
      </c>
      <c r="AD529" s="16" t="s">
        <v>1711</v>
      </c>
      <c r="AE529" s="16" t="s">
        <v>187</v>
      </c>
      <c r="AF529" s="16" t="b">
        <v>1</v>
      </c>
      <c r="AG529" s="16" t="b">
        <v>1</v>
      </c>
      <c r="AH529" s="16">
        <v>0</v>
      </c>
      <c r="AI529" s="16" t="s">
        <v>2072</v>
      </c>
    </row>
    <row r="530" spans="1:35" x14ac:dyDescent="0.25">
      <c r="A530" s="16" t="s">
        <v>58</v>
      </c>
      <c r="B530" s="26" t="s">
        <v>40</v>
      </c>
      <c r="C530" s="26" t="s">
        <v>40</v>
      </c>
      <c r="D530" s="26" t="s">
        <v>705</v>
      </c>
      <c r="E530" s="16" t="s">
        <v>706</v>
      </c>
      <c r="F530" s="16" t="s">
        <v>707</v>
      </c>
      <c r="G530" s="26" t="s">
        <v>31</v>
      </c>
      <c r="H530" s="16" t="s">
        <v>31</v>
      </c>
      <c r="I530" s="26">
        <v>2016</v>
      </c>
      <c r="J530" s="26" t="s">
        <v>32</v>
      </c>
      <c r="K530" s="26" t="s">
        <v>33</v>
      </c>
      <c r="L530" s="26" t="s">
        <v>34</v>
      </c>
      <c r="M530" s="16">
        <v>-5628</v>
      </c>
      <c r="N530" s="16">
        <v>-5628</v>
      </c>
      <c r="O530" s="26">
        <v>0</v>
      </c>
      <c r="P530" s="26">
        <v>0</v>
      </c>
      <c r="Q530" s="26">
        <v>0</v>
      </c>
      <c r="R530" s="26">
        <v>0</v>
      </c>
      <c r="S530" s="16">
        <v>-5628</v>
      </c>
      <c r="T530" s="16">
        <v>0</v>
      </c>
      <c r="U530" s="16">
        <v>0</v>
      </c>
      <c r="V530" s="16">
        <v>0</v>
      </c>
      <c r="W530" s="16">
        <v>0</v>
      </c>
      <c r="X530" s="16">
        <v>0</v>
      </c>
      <c r="Y530" s="16">
        <v>0</v>
      </c>
      <c r="Z530" s="16">
        <v>0</v>
      </c>
      <c r="AA530" s="16">
        <v>0</v>
      </c>
      <c r="AB530" s="26" t="s">
        <v>2788</v>
      </c>
      <c r="AC530" s="16">
        <v>0</v>
      </c>
      <c r="AD530" s="16" t="s">
        <v>1711</v>
      </c>
      <c r="AE530" s="16" t="s">
        <v>35</v>
      </c>
      <c r="AF530" s="16" t="b">
        <v>0</v>
      </c>
      <c r="AG530" s="16" t="b">
        <v>0</v>
      </c>
      <c r="AH530" s="16" t="s">
        <v>2790</v>
      </c>
      <c r="AI530" s="16" t="s">
        <v>1772</v>
      </c>
    </row>
    <row r="531" spans="1:35" x14ac:dyDescent="0.25">
      <c r="A531" s="16" t="s">
        <v>58</v>
      </c>
      <c r="B531" s="26" t="s">
        <v>40</v>
      </c>
      <c r="C531" s="26" t="s">
        <v>40</v>
      </c>
      <c r="D531" s="26" t="s">
        <v>705</v>
      </c>
      <c r="E531" s="16" t="s">
        <v>706</v>
      </c>
      <c r="F531" s="16" t="s">
        <v>707</v>
      </c>
      <c r="G531" s="26" t="s">
        <v>708</v>
      </c>
      <c r="H531" s="16" t="s">
        <v>709</v>
      </c>
      <c r="I531" s="26">
        <v>2016</v>
      </c>
      <c r="J531" s="26" t="s">
        <v>32</v>
      </c>
      <c r="K531" s="26" t="s">
        <v>33</v>
      </c>
      <c r="L531" s="26" t="s">
        <v>41</v>
      </c>
      <c r="M531" s="16">
        <v>543854.43000000005</v>
      </c>
      <c r="N531" s="16">
        <v>543854.43000000005</v>
      </c>
      <c r="O531" s="26">
        <v>0</v>
      </c>
      <c r="P531" s="26">
        <v>0</v>
      </c>
      <c r="Q531" s="26">
        <v>0</v>
      </c>
      <c r="R531" s="26">
        <v>0</v>
      </c>
      <c r="S531" s="16">
        <v>407797.43</v>
      </c>
      <c r="T531" s="16">
        <v>0</v>
      </c>
      <c r="U531" s="16">
        <v>0</v>
      </c>
      <c r="V531" s="16">
        <v>535299.61040000001</v>
      </c>
      <c r="W531" s="16">
        <v>1859.7434000000001</v>
      </c>
      <c r="X531" s="16">
        <v>0</v>
      </c>
      <c r="Y531" s="16">
        <v>0</v>
      </c>
      <c r="Z531" s="16">
        <v>1859.7434000000001</v>
      </c>
      <c r="AA531" s="16">
        <v>4835.3326999999999</v>
      </c>
      <c r="AB531" s="26" t="s">
        <v>2788</v>
      </c>
      <c r="AC531" s="16">
        <v>0</v>
      </c>
      <c r="AD531" s="16" t="s">
        <v>1711</v>
      </c>
      <c r="AE531" s="16" t="s">
        <v>35</v>
      </c>
      <c r="AF531" s="16" t="b">
        <v>0</v>
      </c>
      <c r="AG531" s="16" t="b">
        <v>0</v>
      </c>
      <c r="AH531" s="16" t="s">
        <v>2790</v>
      </c>
      <c r="AI531" s="16" t="s">
        <v>1772</v>
      </c>
    </row>
    <row r="532" spans="1:35" x14ac:dyDescent="0.25">
      <c r="A532" s="16" t="s">
        <v>58</v>
      </c>
      <c r="B532" s="26" t="s">
        <v>40</v>
      </c>
      <c r="C532" s="26" t="s">
        <v>40</v>
      </c>
      <c r="D532" s="26" t="s">
        <v>705</v>
      </c>
      <c r="E532" s="16" t="s">
        <v>706</v>
      </c>
      <c r="F532" s="16" t="s">
        <v>707</v>
      </c>
      <c r="G532" s="26" t="s">
        <v>710</v>
      </c>
      <c r="H532" s="16" t="s">
        <v>709</v>
      </c>
      <c r="I532" s="26">
        <v>2016</v>
      </c>
      <c r="J532" s="26" t="s">
        <v>32</v>
      </c>
      <c r="K532" s="26" t="s">
        <v>33</v>
      </c>
      <c r="L532" s="26" t="s">
        <v>41</v>
      </c>
      <c r="M532" s="16">
        <v>217886.02</v>
      </c>
      <c r="N532" s="16">
        <v>217886.02</v>
      </c>
      <c r="O532" s="26">
        <v>0</v>
      </c>
      <c r="P532" s="26">
        <v>0</v>
      </c>
      <c r="Q532" s="26">
        <v>0</v>
      </c>
      <c r="R532" s="26">
        <v>0</v>
      </c>
      <c r="S532" s="16">
        <v>397736.02</v>
      </c>
      <c r="T532" s="16">
        <v>0</v>
      </c>
      <c r="U532" s="16">
        <v>0</v>
      </c>
      <c r="V532" s="16">
        <v>214333.80600000001</v>
      </c>
      <c r="W532" s="16">
        <v>772.22040000000004</v>
      </c>
      <c r="X532" s="16">
        <v>0</v>
      </c>
      <c r="Y532" s="16">
        <v>0</v>
      </c>
      <c r="Z532" s="16">
        <v>463.33229999999998</v>
      </c>
      <c r="AA532" s="16">
        <v>2316.6612</v>
      </c>
      <c r="AB532" s="26" t="s">
        <v>2788</v>
      </c>
      <c r="AC532" s="16">
        <v>0</v>
      </c>
      <c r="AD532" s="16" t="s">
        <v>1711</v>
      </c>
      <c r="AE532" s="16" t="s">
        <v>35</v>
      </c>
      <c r="AF532" s="16" t="b">
        <v>0</v>
      </c>
      <c r="AG532" s="16" t="b">
        <v>0</v>
      </c>
      <c r="AH532" s="16" t="s">
        <v>2790</v>
      </c>
      <c r="AI532" s="16" t="s">
        <v>1772</v>
      </c>
    </row>
    <row r="533" spans="1:35" x14ac:dyDescent="0.25">
      <c r="A533" s="16" t="s">
        <v>712</v>
      </c>
      <c r="B533" s="26" t="s">
        <v>248</v>
      </c>
      <c r="C533" s="26" t="s">
        <v>248</v>
      </c>
      <c r="D533" s="26" t="s">
        <v>705</v>
      </c>
      <c r="E533" s="16" t="s">
        <v>706</v>
      </c>
      <c r="F533" s="16" t="s">
        <v>707</v>
      </c>
      <c r="G533" s="26">
        <v>66219</v>
      </c>
      <c r="H533" s="16" t="s">
        <v>711</v>
      </c>
      <c r="I533" s="26">
        <v>2016</v>
      </c>
      <c r="J533" s="26" t="s">
        <v>32</v>
      </c>
      <c r="K533" s="26" t="s">
        <v>33</v>
      </c>
      <c r="L533" s="26" t="s">
        <v>41</v>
      </c>
      <c r="M533" s="16">
        <v>13886.5</v>
      </c>
      <c r="N533" s="16">
        <v>13886.5</v>
      </c>
      <c r="O533" s="26">
        <v>0</v>
      </c>
      <c r="P533" s="26">
        <v>0</v>
      </c>
      <c r="Q533" s="26">
        <v>0</v>
      </c>
      <c r="R533" s="26">
        <v>0</v>
      </c>
      <c r="S533" s="16">
        <v>17047.5</v>
      </c>
      <c r="T533" s="16">
        <v>0</v>
      </c>
      <c r="U533" s="16">
        <v>0</v>
      </c>
      <c r="V533" s="16">
        <v>11540.6055</v>
      </c>
      <c r="W533" s="16">
        <v>1233.5472</v>
      </c>
      <c r="X533" s="16">
        <v>0</v>
      </c>
      <c r="Y533" s="16">
        <v>0</v>
      </c>
      <c r="Z533" s="16">
        <v>0</v>
      </c>
      <c r="AA533" s="16">
        <v>1112.3476000000001</v>
      </c>
      <c r="AB533" s="26" t="s">
        <v>2788</v>
      </c>
      <c r="AC533" s="16">
        <v>0</v>
      </c>
      <c r="AD533" s="16" t="s">
        <v>1711</v>
      </c>
      <c r="AE533" s="16" t="s">
        <v>35</v>
      </c>
      <c r="AF533" s="16" t="b">
        <v>0</v>
      </c>
      <c r="AG533" s="16" t="b">
        <v>0</v>
      </c>
      <c r="AH533" s="16" t="s">
        <v>2790</v>
      </c>
      <c r="AI533" s="16" t="s">
        <v>1772</v>
      </c>
    </row>
    <row r="534" spans="1:35" x14ac:dyDescent="0.25">
      <c r="A534" s="16" t="s">
        <v>656</v>
      </c>
      <c r="B534" s="26" t="s">
        <v>248</v>
      </c>
      <c r="C534" s="26" t="s">
        <v>248</v>
      </c>
      <c r="D534" s="26" t="s">
        <v>705</v>
      </c>
      <c r="E534" s="16" t="s">
        <v>706</v>
      </c>
      <c r="F534" s="16" t="s">
        <v>707</v>
      </c>
      <c r="G534" s="26">
        <v>66480</v>
      </c>
      <c r="H534" s="16" t="s">
        <v>713</v>
      </c>
      <c r="I534" s="26">
        <v>2016</v>
      </c>
      <c r="J534" s="26" t="s">
        <v>32</v>
      </c>
      <c r="K534" s="26" t="s">
        <v>33</v>
      </c>
      <c r="L534" s="26" t="s">
        <v>41</v>
      </c>
      <c r="M534" s="16">
        <v>76473.119999999995</v>
      </c>
      <c r="N534" s="16">
        <v>76473.119999999995</v>
      </c>
      <c r="O534" s="26">
        <v>0</v>
      </c>
      <c r="P534" s="26">
        <v>0</v>
      </c>
      <c r="Q534" s="26">
        <v>0</v>
      </c>
      <c r="R534" s="26">
        <v>0</v>
      </c>
      <c r="S534" s="16">
        <v>94519.12</v>
      </c>
      <c r="T534" s="16">
        <v>0</v>
      </c>
      <c r="U534" s="16">
        <v>0</v>
      </c>
      <c r="V534" s="16">
        <v>71665.216499999995</v>
      </c>
      <c r="W534" s="16">
        <v>1502.2440999999999</v>
      </c>
      <c r="X534" s="16">
        <v>0</v>
      </c>
      <c r="Y534" s="16">
        <v>0</v>
      </c>
      <c r="Z534" s="16">
        <v>0</v>
      </c>
      <c r="AA534" s="16">
        <v>3305.6594</v>
      </c>
      <c r="AB534" s="26" t="s">
        <v>2788</v>
      </c>
      <c r="AC534" s="16">
        <v>0</v>
      </c>
      <c r="AD534" s="16" t="s">
        <v>1711</v>
      </c>
      <c r="AE534" s="16" t="s">
        <v>35</v>
      </c>
      <c r="AF534" s="16" t="b">
        <v>0</v>
      </c>
      <c r="AG534" s="16" t="b">
        <v>0</v>
      </c>
      <c r="AH534" s="16" t="s">
        <v>2790</v>
      </c>
      <c r="AI534" s="16" t="s">
        <v>1772</v>
      </c>
    </row>
    <row r="535" spans="1:35" x14ac:dyDescent="0.25">
      <c r="A535" s="16" t="s">
        <v>247</v>
      </c>
      <c r="B535" s="26" t="s">
        <v>248</v>
      </c>
      <c r="C535" s="26" t="s">
        <v>248</v>
      </c>
      <c r="D535" s="26" t="s">
        <v>705</v>
      </c>
      <c r="E535" s="16" t="s">
        <v>706</v>
      </c>
      <c r="F535" s="16" t="s">
        <v>707</v>
      </c>
      <c r="G535" s="26">
        <v>67611</v>
      </c>
      <c r="H535" s="16" t="s">
        <v>714</v>
      </c>
      <c r="I535" s="26">
        <v>2016</v>
      </c>
      <c r="J535" s="26" t="s">
        <v>32</v>
      </c>
      <c r="K535" s="26" t="s">
        <v>33</v>
      </c>
      <c r="L535" s="26" t="s">
        <v>41</v>
      </c>
      <c r="M535" s="16">
        <v>5048.47</v>
      </c>
      <c r="N535" s="16">
        <v>5048.47</v>
      </c>
      <c r="O535" s="26">
        <v>0</v>
      </c>
      <c r="P535" s="26">
        <v>0</v>
      </c>
      <c r="Q535" s="26">
        <v>0</v>
      </c>
      <c r="R535" s="26">
        <v>0</v>
      </c>
      <c r="S535" s="16">
        <v>6019.47</v>
      </c>
      <c r="T535" s="16">
        <v>0</v>
      </c>
      <c r="U535" s="16">
        <v>0</v>
      </c>
      <c r="V535" s="16">
        <v>4688.6103999999996</v>
      </c>
      <c r="W535" s="16">
        <v>179.9298</v>
      </c>
      <c r="X535" s="16">
        <v>0</v>
      </c>
      <c r="Y535" s="16">
        <v>0</v>
      </c>
      <c r="Z535" s="16">
        <v>0</v>
      </c>
      <c r="AA535" s="16">
        <v>179.9298</v>
      </c>
      <c r="AB535" s="26" t="s">
        <v>2788</v>
      </c>
      <c r="AC535" s="16">
        <v>0</v>
      </c>
      <c r="AD535" s="16" t="s">
        <v>1711</v>
      </c>
      <c r="AE535" s="16" t="s">
        <v>35</v>
      </c>
      <c r="AF535" s="16" t="b">
        <v>0</v>
      </c>
      <c r="AG535" s="16" t="b">
        <v>0</v>
      </c>
      <c r="AH535" s="16" t="s">
        <v>2790</v>
      </c>
      <c r="AI535" s="16" t="s">
        <v>1772</v>
      </c>
    </row>
    <row r="536" spans="1:35" x14ac:dyDescent="0.25">
      <c r="A536" s="16" t="s">
        <v>247</v>
      </c>
      <c r="B536" s="26" t="s">
        <v>248</v>
      </c>
      <c r="C536" s="26" t="s">
        <v>248</v>
      </c>
      <c r="D536" s="26" t="s">
        <v>705</v>
      </c>
      <c r="E536" s="16" t="s">
        <v>706</v>
      </c>
      <c r="F536" s="16" t="s">
        <v>707</v>
      </c>
      <c r="G536" s="26">
        <v>70943</v>
      </c>
      <c r="H536" s="16" t="s">
        <v>714</v>
      </c>
      <c r="I536" s="26">
        <v>2016</v>
      </c>
      <c r="J536" s="26" t="s">
        <v>32</v>
      </c>
      <c r="K536" s="26" t="s">
        <v>33</v>
      </c>
      <c r="L536" s="26" t="s">
        <v>41</v>
      </c>
      <c r="M536" s="16">
        <v>25724.78</v>
      </c>
      <c r="N536" s="16">
        <v>25724.78</v>
      </c>
      <c r="O536" s="26">
        <v>0</v>
      </c>
      <c r="P536" s="26">
        <v>0</v>
      </c>
      <c r="Q536" s="26">
        <v>0</v>
      </c>
      <c r="R536" s="26">
        <v>0</v>
      </c>
      <c r="S536" s="16">
        <v>25149.78</v>
      </c>
      <c r="T536" s="16">
        <v>0</v>
      </c>
      <c r="U536" s="16">
        <v>0</v>
      </c>
      <c r="V536" s="16">
        <v>24349.6819</v>
      </c>
      <c r="W536" s="16">
        <v>522.18910000000005</v>
      </c>
      <c r="X536" s="16">
        <v>0</v>
      </c>
      <c r="Y536" s="16">
        <v>0</v>
      </c>
      <c r="Z536" s="16">
        <v>0</v>
      </c>
      <c r="AA536" s="16">
        <v>852.90909999999997</v>
      </c>
      <c r="AB536" s="26" t="s">
        <v>2788</v>
      </c>
      <c r="AC536" s="16">
        <v>0</v>
      </c>
      <c r="AD536" s="16" t="s">
        <v>1711</v>
      </c>
      <c r="AE536" s="16" t="s">
        <v>35</v>
      </c>
      <c r="AF536" s="16" t="b">
        <v>0</v>
      </c>
      <c r="AG536" s="16" t="b">
        <v>0</v>
      </c>
      <c r="AH536" s="16" t="s">
        <v>2790</v>
      </c>
      <c r="AI536" s="16" t="s">
        <v>1772</v>
      </c>
    </row>
    <row r="537" spans="1:35" x14ac:dyDescent="0.25">
      <c r="A537" s="16" t="s">
        <v>656</v>
      </c>
      <c r="B537" s="26" t="s">
        <v>248</v>
      </c>
      <c r="C537" s="26" t="s">
        <v>248</v>
      </c>
      <c r="D537" s="26" t="s">
        <v>705</v>
      </c>
      <c r="E537" s="16" t="s">
        <v>706</v>
      </c>
      <c r="F537" s="16" t="s">
        <v>707</v>
      </c>
      <c r="G537" s="26">
        <v>71054</v>
      </c>
      <c r="H537" s="16" t="s">
        <v>713</v>
      </c>
      <c r="I537" s="26">
        <v>2016</v>
      </c>
      <c r="J537" s="26" t="s">
        <v>32</v>
      </c>
      <c r="K537" s="26" t="s">
        <v>33</v>
      </c>
      <c r="L537" s="26" t="s">
        <v>41</v>
      </c>
      <c r="M537" s="16">
        <v>197954.44</v>
      </c>
      <c r="N537" s="16">
        <v>197954.44</v>
      </c>
      <c r="O537" s="26">
        <v>0</v>
      </c>
      <c r="P537" s="26">
        <v>0</v>
      </c>
      <c r="Q537" s="26">
        <v>0</v>
      </c>
      <c r="R537" s="26">
        <v>0</v>
      </c>
      <c r="S537" s="16">
        <v>174292.44</v>
      </c>
      <c r="T537" s="16">
        <v>0</v>
      </c>
      <c r="U537" s="16">
        <v>0</v>
      </c>
      <c r="V537" s="16">
        <v>195572.55420000001</v>
      </c>
      <c r="W537" s="16">
        <v>1020.8083</v>
      </c>
      <c r="X537" s="16">
        <v>0</v>
      </c>
      <c r="Y537" s="16">
        <v>0</v>
      </c>
      <c r="Z537" s="16">
        <v>0</v>
      </c>
      <c r="AA537" s="16">
        <v>1361.0777</v>
      </c>
      <c r="AB537" s="26" t="s">
        <v>2788</v>
      </c>
      <c r="AC537" s="16">
        <v>0</v>
      </c>
      <c r="AD537" s="16" t="s">
        <v>1711</v>
      </c>
      <c r="AE537" s="16" t="s">
        <v>35</v>
      </c>
      <c r="AF537" s="16" t="b">
        <v>0</v>
      </c>
      <c r="AG537" s="16" t="b">
        <v>0</v>
      </c>
      <c r="AH537" s="16" t="s">
        <v>2790</v>
      </c>
      <c r="AI537" s="16" t="s">
        <v>1772</v>
      </c>
    </row>
    <row r="538" spans="1:35" x14ac:dyDescent="0.25">
      <c r="A538" s="16" t="s">
        <v>712</v>
      </c>
      <c r="B538" s="26" t="s">
        <v>248</v>
      </c>
      <c r="C538" s="26" t="s">
        <v>248</v>
      </c>
      <c r="D538" s="26" t="s">
        <v>705</v>
      </c>
      <c r="E538" s="16" t="s">
        <v>706</v>
      </c>
      <c r="F538" s="16" t="s">
        <v>707</v>
      </c>
      <c r="G538" s="26">
        <v>71239</v>
      </c>
      <c r="H538" s="16" t="s">
        <v>715</v>
      </c>
      <c r="I538" s="26">
        <v>2016</v>
      </c>
      <c r="J538" s="26" t="s">
        <v>32</v>
      </c>
      <c r="K538" s="26" t="s">
        <v>33</v>
      </c>
      <c r="L538" s="26" t="s">
        <v>41</v>
      </c>
      <c r="M538" s="16">
        <v>35835.660000000003</v>
      </c>
      <c r="N538" s="16">
        <v>35835.660000000003</v>
      </c>
      <c r="O538" s="26">
        <v>0</v>
      </c>
      <c r="P538" s="26">
        <v>0</v>
      </c>
      <c r="Q538" s="26">
        <v>0</v>
      </c>
      <c r="R538" s="26">
        <v>0</v>
      </c>
      <c r="S538" s="16">
        <v>32964.660000000003</v>
      </c>
      <c r="T538" s="16">
        <v>0</v>
      </c>
      <c r="U538" s="16">
        <v>0</v>
      </c>
      <c r="V538" s="16">
        <v>29863.05</v>
      </c>
      <c r="W538" s="16">
        <v>1343.8372999999999</v>
      </c>
      <c r="X538" s="16">
        <v>0</v>
      </c>
      <c r="Y538" s="16">
        <v>0</v>
      </c>
      <c r="Z538" s="16">
        <v>0</v>
      </c>
      <c r="AA538" s="16">
        <v>4628.7728999999999</v>
      </c>
      <c r="AB538" s="26" t="s">
        <v>2788</v>
      </c>
      <c r="AC538" s="16">
        <v>0</v>
      </c>
      <c r="AD538" s="16" t="s">
        <v>1711</v>
      </c>
      <c r="AE538" s="16" t="s">
        <v>35</v>
      </c>
      <c r="AF538" s="16" t="b">
        <v>0</v>
      </c>
      <c r="AG538" s="16" t="b">
        <v>0</v>
      </c>
      <c r="AH538" s="16" t="s">
        <v>2790</v>
      </c>
      <c r="AI538" s="16" t="s">
        <v>1772</v>
      </c>
    </row>
    <row r="539" spans="1:35" x14ac:dyDescent="0.25">
      <c r="A539" s="16" t="s">
        <v>31</v>
      </c>
      <c r="B539" s="26" t="s">
        <v>31</v>
      </c>
      <c r="C539" s="26" t="s">
        <v>31</v>
      </c>
      <c r="D539" s="26" t="s">
        <v>716</v>
      </c>
      <c r="E539" s="16" t="s">
        <v>717</v>
      </c>
      <c r="F539" s="16" t="s">
        <v>143</v>
      </c>
      <c r="G539" s="26" t="s">
        <v>31</v>
      </c>
      <c r="H539" s="16" t="s">
        <v>31</v>
      </c>
      <c r="I539" s="26">
        <v>2016</v>
      </c>
      <c r="J539" s="26" t="s">
        <v>32</v>
      </c>
      <c r="K539" s="26" t="s">
        <v>33</v>
      </c>
      <c r="L539" s="26" t="s">
        <v>34</v>
      </c>
      <c r="M539" s="16">
        <v>0</v>
      </c>
      <c r="N539" s="16">
        <v>0</v>
      </c>
      <c r="O539" s="26">
        <v>0</v>
      </c>
      <c r="P539" s="26">
        <v>0</v>
      </c>
      <c r="Q539" s="26">
        <v>0</v>
      </c>
      <c r="R539" s="26">
        <v>0</v>
      </c>
      <c r="S539" s="16">
        <v>0</v>
      </c>
      <c r="T539" s="16">
        <v>0</v>
      </c>
      <c r="U539" s="16">
        <v>0</v>
      </c>
      <c r="V539" s="16">
        <v>0</v>
      </c>
      <c r="W539" s="16">
        <v>0</v>
      </c>
      <c r="X539" s="16">
        <v>0</v>
      </c>
      <c r="Y539" s="16">
        <v>0</v>
      </c>
      <c r="Z539" s="16">
        <v>0</v>
      </c>
      <c r="AA539" s="16">
        <v>0</v>
      </c>
      <c r="AB539" s="26" t="s">
        <v>1777</v>
      </c>
      <c r="AC539" s="16" t="s">
        <v>1815</v>
      </c>
      <c r="AD539" s="16" t="s">
        <v>1789</v>
      </c>
      <c r="AE539" s="16" t="s">
        <v>35</v>
      </c>
      <c r="AF539" s="16" t="b">
        <v>0</v>
      </c>
      <c r="AG539" s="16" t="b">
        <v>0</v>
      </c>
      <c r="AH539" s="16" t="s">
        <v>2802</v>
      </c>
      <c r="AI539" s="16" t="s">
        <v>1793</v>
      </c>
    </row>
    <row r="540" spans="1:35" x14ac:dyDescent="0.25">
      <c r="A540" s="16" t="s">
        <v>43</v>
      </c>
      <c r="B540" s="26" t="s">
        <v>44</v>
      </c>
      <c r="C540" s="26" t="s">
        <v>44</v>
      </c>
      <c r="D540" s="26" t="s">
        <v>716</v>
      </c>
      <c r="E540" s="16" t="s">
        <v>717</v>
      </c>
      <c r="F540" s="16" t="s">
        <v>143</v>
      </c>
      <c r="G540" s="26">
        <v>66581</v>
      </c>
      <c r="H540" s="16" t="s">
        <v>718</v>
      </c>
      <c r="I540" s="26">
        <v>2016</v>
      </c>
      <c r="J540" s="26" t="s">
        <v>32</v>
      </c>
      <c r="K540" s="26" t="s">
        <v>33</v>
      </c>
      <c r="L540" s="26" t="s">
        <v>41</v>
      </c>
      <c r="M540" s="16">
        <v>184112.67</v>
      </c>
      <c r="N540" s="16">
        <v>184112.67</v>
      </c>
      <c r="O540" s="26">
        <v>0</v>
      </c>
      <c r="P540" s="26">
        <v>0</v>
      </c>
      <c r="Q540" s="26">
        <v>0</v>
      </c>
      <c r="R540" s="26">
        <v>0</v>
      </c>
      <c r="S540" s="16">
        <v>217870.67</v>
      </c>
      <c r="T540" s="16">
        <v>0</v>
      </c>
      <c r="U540" s="16">
        <v>0</v>
      </c>
      <c r="V540" s="16">
        <v>159375.15820000001</v>
      </c>
      <c r="W540" s="16">
        <v>3905.3872999999999</v>
      </c>
      <c r="X540" s="16">
        <v>0</v>
      </c>
      <c r="Y540" s="16">
        <v>0</v>
      </c>
      <c r="Z540" s="16">
        <v>354.9923</v>
      </c>
      <c r="AA540" s="16">
        <v>20477.1322</v>
      </c>
      <c r="AB540" s="26" t="s">
        <v>1777</v>
      </c>
      <c r="AC540" s="16" t="s">
        <v>1815</v>
      </c>
      <c r="AD540" s="16" t="s">
        <v>1789</v>
      </c>
      <c r="AE540" s="16" t="s">
        <v>35</v>
      </c>
      <c r="AF540" s="16" t="b">
        <v>0</v>
      </c>
      <c r="AG540" s="16" t="b">
        <v>0</v>
      </c>
      <c r="AH540" s="16" t="s">
        <v>2802</v>
      </c>
      <c r="AI540" s="16" t="s">
        <v>1793</v>
      </c>
    </row>
    <row r="541" spans="1:35" x14ac:dyDescent="0.25">
      <c r="A541" s="16" t="s">
        <v>43</v>
      </c>
      <c r="B541" s="26" t="s">
        <v>44</v>
      </c>
      <c r="C541" s="26" t="s">
        <v>44</v>
      </c>
      <c r="D541" s="26" t="s">
        <v>716</v>
      </c>
      <c r="E541" s="16" t="s">
        <v>717</v>
      </c>
      <c r="F541" s="16" t="s">
        <v>143</v>
      </c>
      <c r="G541" s="26">
        <v>68303</v>
      </c>
      <c r="H541" s="16" t="s">
        <v>719</v>
      </c>
      <c r="I541" s="26">
        <v>2016</v>
      </c>
      <c r="J541" s="26" t="s">
        <v>32</v>
      </c>
      <c r="K541" s="26" t="s">
        <v>33</v>
      </c>
      <c r="L541" s="26" t="s">
        <v>41</v>
      </c>
      <c r="M541" s="16">
        <v>193625.48</v>
      </c>
      <c r="N541" s="16">
        <v>193625.48</v>
      </c>
      <c r="O541" s="26">
        <v>0</v>
      </c>
      <c r="P541" s="26">
        <v>0</v>
      </c>
      <c r="Q541" s="26">
        <v>0</v>
      </c>
      <c r="R541" s="26">
        <v>0</v>
      </c>
      <c r="S541" s="16">
        <v>238093.48</v>
      </c>
      <c r="T541" s="16">
        <v>0</v>
      </c>
      <c r="U541" s="16">
        <v>0</v>
      </c>
      <c r="V541" s="16">
        <v>189708.71119999999</v>
      </c>
      <c r="W541" s="16">
        <v>979.19219999999996</v>
      </c>
      <c r="X541" s="16">
        <v>0</v>
      </c>
      <c r="Y541" s="16">
        <v>0</v>
      </c>
      <c r="Z541" s="16">
        <v>2447.9805999999999</v>
      </c>
      <c r="AA541" s="16">
        <v>489.59620000000001</v>
      </c>
      <c r="AB541" s="26" t="s">
        <v>1777</v>
      </c>
      <c r="AC541" s="16" t="s">
        <v>1815</v>
      </c>
      <c r="AD541" s="16" t="s">
        <v>1789</v>
      </c>
      <c r="AE541" s="16" t="s">
        <v>35</v>
      </c>
      <c r="AF541" s="16" t="b">
        <v>0</v>
      </c>
      <c r="AG541" s="16" t="b">
        <v>0</v>
      </c>
      <c r="AH541" s="16" t="s">
        <v>2802</v>
      </c>
      <c r="AI541" s="16" t="s">
        <v>1793</v>
      </c>
    </row>
    <row r="542" spans="1:35" x14ac:dyDescent="0.25">
      <c r="A542" s="16" t="s">
        <v>43</v>
      </c>
      <c r="B542" s="26" t="s">
        <v>44</v>
      </c>
      <c r="C542" s="26" t="s">
        <v>44</v>
      </c>
      <c r="D542" s="26" t="s">
        <v>716</v>
      </c>
      <c r="E542" s="16" t="s">
        <v>717</v>
      </c>
      <c r="F542" s="16" t="s">
        <v>143</v>
      </c>
      <c r="G542" s="26">
        <v>71583</v>
      </c>
      <c r="H542" s="16" t="s">
        <v>720</v>
      </c>
      <c r="I542" s="26">
        <v>2016</v>
      </c>
      <c r="J542" s="26" t="s">
        <v>32</v>
      </c>
      <c r="K542" s="26" t="s">
        <v>33</v>
      </c>
      <c r="L542" s="26" t="s">
        <v>41</v>
      </c>
      <c r="M542" s="16">
        <v>640234.25</v>
      </c>
      <c r="N542" s="16">
        <v>640234.25</v>
      </c>
      <c r="O542" s="26">
        <v>0</v>
      </c>
      <c r="P542" s="26">
        <v>0</v>
      </c>
      <c r="Q542" s="26">
        <v>0</v>
      </c>
      <c r="R542" s="26">
        <v>0</v>
      </c>
      <c r="S542" s="16">
        <v>492830.25</v>
      </c>
      <c r="T542" s="16">
        <v>0</v>
      </c>
      <c r="U542" s="16">
        <v>0</v>
      </c>
      <c r="V542" s="16">
        <v>621180.01870000002</v>
      </c>
      <c r="W542" s="16">
        <v>5081.1284999999998</v>
      </c>
      <c r="X542" s="16">
        <v>0</v>
      </c>
      <c r="Y542" s="16">
        <v>0</v>
      </c>
      <c r="Z542" s="16">
        <v>3175.7053999999998</v>
      </c>
      <c r="AA542" s="16">
        <v>10797.3981</v>
      </c>
      <c r="AB542" s="26" t="s">
        <v>1777</v>
      </c>
      <c r="AC542" s="16" t="s">
        <v>1815</v>
      </c>
      <c r="AD542" s="16" t="s">
        <v>1789</v>
      </c>
      <c r="AE542" s="16" t="s">
        <v>35</v>
      </c>
      <c r="AF542" s="16" t="b">
        <v>0</v>
      </c>
      <c r="AG542" s="16" t="b">
        <v>0</v>
      </c>
      <c r="AH542" s="16" t="s">
        <v>2802</v>
      </c>
      <c r="AI542" s="16" t="s">
        <v>1793</v>
      </c>
    </row>
    <row r="543" spans="1:35" x14ac:dyDescent="0.25">
      <c r="A543" s="16" t="s">
        <v>75</v>
      </c>
      <c r="B543" s="26" t="s">
        <v>40</v>
      </c>
      <c r="C543" s="26" t="s">
        <v>40</v>
      </c>
      <c r="D543" s="26" t="s">
        <v>716</v>
      </c>
      <c r="E543" s="16" t="s">
        <v>717</v>
      </c>
      <c r="F543" s="16" t="s">
        <v>143</v>
      </c>
      <c r="G543" s="26" t="s">
        <v>721</v>
      </c>
      <c r="H543" s="16" t="s">
        <v>722</v>
      </c>
      <c r="I543" s="26">
        <v>2016</v>
      </c>
      <c r="J543" s="26" t="s">
        <v>32</v>
      </c>
      <c r="K543" s="26" t="s">
        <v>33</v>
      </c>
      <c r="L543" s="26" t="s">
        <v>41</v>
      </c>
      <c r="M543" s="16">
        <v>17045.150000000001</v>
      </c>
      <c r="N543" s="16">
        <v>17045.150000000001</v>
      </c>
      <c r="O543" s="26">
        <v>0</v>
      </c>
      <c r="P543" s="26">
        <v>17045.150000000001</v>
      </c>
      <c r="Q543" s="26">
        <v>0</v>
      </c>
      <c r="R543" s="26">
        <v>0</v>
      </c>
      <c r="S543" s="16">
        <v>0</v>
      </c>
      <c r="T543" s="16">
        <v>0</v>
      </c>
      <c r="U543" s="16">
        <v>0</v>
      </c>
      <c r="V543" s="16">
        <v>17045.150000000001</v>
      </c>
      <c r="W543" s="16">
        <v>0</v>
      </c>
      <c r="X543" s="16">
        <v>0</v>
      </c>
      <c r="Y543" s="16">
        <v>0</v>
      </c>
      <c r="Z543" s="16">
        <v>0</v>
      </c>
      <c r="AA543" s="16">
        <v>0</v>
      </c>
      <c r="AB543" s="26" t="s">
        <v>1777</v>
      </c>
      <c r="AC543" s="16" t="s">
        <v>1815</v>
      </c>
      <c r="AD543" s="16" t="s">
        <v>1789</v>
      </c>
      <c r="AE543" s="16" t="s">
        <v>35</v>
      </c>
      <c r="AF543" s="16" t="b">
        <v>0</v>
      </c>
      <c r="AG543" s="16" t="b">
        <v>0</v>
      </c>
      <c r="AH543" s="16" t="s">
        <v>2802</v>
      </c>
      <c r="AI543" s="16" t="s">
        <v>1793</v>
      </c>
    </row>
    <row r="544" spans="1:35" x14ac:dyDescent="0.25">
      <c r="A544" s="16" t="s">
        <v>31</v>
      </c>
      <c r="B544" s="26" t="s">
        <v>31</v>
      </c>
      <c r="C544" s="26" t="s">
        <v>31</v>
      </c>
      <c r="D544" s="26" t="s">
        <v>723</v>
      </c>
      <c r="E544" s="16" t="s">
        <v>724</v>
      </c>
      <c r="F544" s="16" t="s">
        <v>103</v>
      </c>
      <c r="G544" s="26" t="s">
        <v>31</v>
      </c>
      <c r="H544" s="16" t="s">
        <v>31</v>
      </c>
      <c r="I544" s="26">
        <v>2016</v>
      </c>
      <c r="J544" s="26" t="s">
        <v>32</v>
      </c>
      <c r="K544" s="26" t="s">
        <v>33</v>
      </c>
      <c r="L544" s="26" t="s">
        <v>34</v>
      </c>
      <c r="M544" s="16">
        <v>0</v>
      </c>
      <c r="N544" s="16">
        <v>0</v>
      </c>
      <c r="O544" s="26">
        <v>0</v>
      </c>
      <c r="P544" s="26">
        <v>0</v>
      </c>
      <c r="Q544" s="26">
        <v>0</v>
      </c>
      <c r="R544" s="26">
        <v>0</v>
      </c>
      <c r="S544" s="16">
        <v>0</v>
      </c>
      <c r="T544" s="16">
        <v>0</v>
      </c>
      <c r="U544" s="16">
        <v>0</v>
      </c>
      <c r="V544" s="16">
        <v>0</v>
      </c>
      <c r="W544" s="16">
        <v>0</v>
      </c>
      <c r="X544" s="16">
        <v>0</v>
      </c>
      <c r="Y544" s="16">
        <v>0</v>
      </c>
      <c r="Z544" s="16">
        <v>0</v>
      </c>
      <c r="AA544" s="16">
        <v>0</v>
      </c>
      <c r="AB544" s="26" t="s">
        <v>1777</v>
      </c>
      <c r="AC544" s="16" t="s">
        <v>2815</v>
      </c>
      <c r="AD544" s="16" t="s">
        <v>1789</v>
      </c>
      <c r="AE544" s="16" t="s">
        <v>35</v>
      </c>
      <c r="AF544" s="16" t="b">
        <v>0</v>
      </c>
      <c r="AG544" s="16" t="b">
        <v>0</v>
      </c>
      <c r="AH544" s="16" t="s">
        <v>1928</v>
      </c>
      <c r="AI544" s="16" t="s">
        <v>1721</v>
      </c>
    </row>
    <row r="545" spans="1:35" x14ac:dyDescent="0.25">
      <c r="A545" s="16" t="s">
        <v>335</v>
      </c>
      <c r="B545" s="26" t="s">
        <v>44</v>
      </c>
      <c r="C545" s="26" t="s">
        <v>44</v>
      </c>
      <c r="D545" s="26" t="s">
        <v>723</v>
      </c>
      <c r="E545" s="16" t="s">
        <v>724</v>
      </c>
      <c r="F545" s="16" t="s">
        <v>103</v>
      </c>
      <c r="G545" s="26">
        <v>66154</v>
      </c>
      <c r="H545" s="16" t="s">
        <v>726</v>
      </c>
      <c r="I545" s="26">
        <v>2016</v>
      </c>
      <c r="J545" s="26" t="s">
        <v>32</v>
      </c>
      <c r="K545" s="26" t="s">
        <v>33</v>
      </c>
      <c r="L545" s="26" t="s">
        <v>41</v>
      </c>
      <c r="M545" s="16">
        <v>11618.38</v>
      </c>
      <c r="N545" s="16">
        <v>11618.38</v>
      </c>
      <c r="O545" s="26">
        <v>0</v>
      </c>
      <c r="P545" s="26">
        <v>0</v>
      </c>
      <c r="Q545" s="26">
        <v>0</v>
      </c>
      <c r="R545" s="26">
        <v>0</v>
      </c>
      <c r="S545" s="16">
        <v>23081.38</v>
      </c>
      <c r="T545" s="16">
        <v>0</v>
      </c>
      <c r="U545" s="16">
        <v>0</v>
      </c>
      <c r="V545" s="16">
        <v>9724.4441000000006</v>
      </c>
      <c r="W545" s="16">
        <v>672.11630000000002</v>
      </c>
      <c r="X545" s="16">
        <v>0</v>
      </c>
      <c r="Y545" s="16">
        <v>0</v>
      </c>
      <c r="Z545" s="16">
        <v>111.7045</v>
      </c>
      <c r="AA545" s="16">
        <v>1110.1152999999999</v>
      </c>
      <c r="AB545" s="26" t="s">
        <v>1777</v>
      </c>
      <c r="AC545" s="16" t="s">
        <v>2815</v>
      </c>
      <c r="AD545" s="16" t="s">
        <v>1789</v>
      </c>
      <c r="AE545" s="16" t="s">
        <v>35</v>
      </c>
      <c r="AF545" s="16" t="b">
        <v>0</v>
      </c>
      <c r="AG545" s="16" t="b">
        <v>0</v>
      </c>
      <c r="AH545" s="16" t="s">
        <v>1928</v>
      </c>
      <c r="AI545" s="16" t="s">
        <v>1721</v>
      </c>
    </row>
    <row r="546" spans="1:35" x14ac:dyDescent="0.25">
      <c r="A546" s="16" t="s">
        <v>325</v>
      </c>
      <c r="B546" s="26" t="s">
        <v>40</v>
      </c>
      <c r="C546" s="26" t="s">
        <v>40</v>
      </c>
      <c r="D546" s="26" t="s">
        <v>723</v>
      </c>
      <c r="E546" s="16" t="s">
        <v>724</v>
      </c>
      <c r="F546" s="16" t="s">
        <v>103</v>
      </c>
      <c r="G546" s="26">
        <v>66668</v>
      </c>
      <c r="H546" s="16" t="s">
        <v>727</v>
      </c>
      <c r="I546" s="26">
        <v>2016</v>
      </c>
      <c r="J546" s="26" t="s">
        <v>32</v>
      </c>
      <c r="K546" s="26" t="s">
        <v>33</v>
      </c>
      <c r="L546" s="26" t="s">
        <v>41</v>
      </c>
      <c r="M546" s="16">
        <v>29747.82</v>
      </c>
      <c r="N546" s="16">
        <v>29747.82</v>
      </c>
      <c r="O546" s="26">
        <v>0</v>
      </c>
      <c r="P546" s="26">
        <v>0</v>
      </c>
      <c r="Q546" s="26">
        <v>0</v>
      </c>
      <c r="R546" s="26">
        <v>0</v>
      </c>
      <c r="S546" s="16">
        <v>40284.82</v>
      </c>
      <c r="T546" s="16">
        <v>0</v>
      </c>
      <c r="U546" s="16">
        <v>0</v>
      </c>
      <c r="V546" s="16">
        <v>23150.474099999999</v>
      </c>
      <c r="W546" s="16">
        <v>2406.0907999999999</v>
      </c>
      <c r="X546" s="16">
        <v>0</v>
      </c>
      <c r="Y546" s="16">
        <v>0</v>
      </c>
      <c r="Z546" s="16">
        <v>388.07920000000001</v>
      </c>
      <c r="AA546" s="16">
        <v>3803.1758</v>
      </c>
      <c r="AB546" s="26" t="s">
        <v>1777</v>
      </c>
      <c r="AC546" s="16" t="s">
        <v>2815</v>
      </c>
      <c r="AD546" s="16" t="s">
        <v>1789</v>
      </c>
      <c r="AE546" s="16" t="s">
        <v>35</v>
      </c>
      <c r="AF546" s="16" t="b">
        <v>0</v>
      </c>
      <c r="AG546" s="16" t="b">
        <v>0</v>
      </c>
      <c r="AH546" s="16" t="s">
        <v>1928</v>
      </c>
      <c r="AI546" s="16" t="s">
        <v>1721</v>
      </c>
    </row>
    <row r="547" spans="1:35" x14ac:dyDescent="0.25">
      <c r="A547" s="16" t="s">
        <v>370</v>
      </c>
      <c r="B547" s="26" t="s">
        <v>40</v>
      </c>
      <c r="C547" s="26" t="s">
        <v>40</v>
      </c>
      <c r="D547" s="26" t="s">
        <v>723</v>
      </c>
      <c r="E547" s="16" t="s">
        <v>724</v>
      </c>
      <c r="F547" s="16" t="s">
        <v>103</v>
      </c>
      <c r="G547" s="26">
        <v>69275</v>
      </c>
      <c r="H547" s="16" t="s">
        <v>728</v>
      </c>
      <c r="I547" s="26">
        <v>2016</v>
      </c>
      <c r="J547" s="26" t="s">
        <v>32</v>
      </c>
      <c r="K547" s="26" t="s">
        <v>33</v>
      </c>
      <c r="L547" s="26" t="s">
        <v>41</v>
      </c>
      <c r="M547" s="16">
        <v>37012.57</v>
      </c>
      <c r="N547" s="16">
        <v>37012.57</v>
      </c>
      <c r="O547" s="26">
        <v>0</v>
      </c>
      <c r="P547" s="26">
        <v>0</v>
      </c>
      <c r="Q547" s="26">
        <v>0</v>
      </c>
      <c r="R547" s="26">
        <v>0</v>
      </c>
      <c r="S547" s="16">
        <v>64012.57</v>
      </c>
      <c r="T547" s="16">
        <v>13346.6149</v>
      </c>
      <c r="U547" s="16">
        <v>0</v>
      </c>
      <c r="V547" s="16">
        <v>3938.3454999999999</v>
      </c>
      <c r="W547" s="16">
        <v>12288.512699999999</v>
      </c>
      <c r="X547" s="16">
        <v>0</v>
      </c>
      <c r="Y547" s="16">
        <v>0</v>
      </c>
      <c r="Z547" s="16">
        <v>5469.9242000000004</v>
      </c>
      <c r="AA547" s="16">
        <v>1969.1729</v>
      </c>
      <c r="AB547" s="26" t="s">
        <v>1777</v>
      </c>
      <c r="AC547" s="16" t="s">
        <v>2815</v>
      </c>
      <c r="AD547" s="16" t="s">
        <v>1789</v>
      </c>
      <c r="AE547" s="16" t="s">
        <v>35</v>
      </c>
      <c r="AF547" s="16" t="b">
        <v>0</v>
      </c>
      <c r="AG547" s="16" t="b">
        <v>0</v>
      </c>
      <c r="AH547" s="16" t="s">
        <v>1928</v>
      </c>
      <c r="AI547" s="16" t="s">
        <v>1721</v>
      </c>
    </row>
    <row r="548" spans="1:35" x14ac:dyDescent="0.25">
      <c r="A548" s="16" t="s">
        <v>730</v>
      </c>
      <c r="B548" s="26" t="s">
        <v>382</v>
      </c>
      <c r="C548" s="26" t="s">
        <v>382</v>
      </c>
      <c r="D548" s="26" t="s">
        <v>723</v>
      </c>
      <c r="E548" s="16" t="s">
        <v>724</v>
      </c>
      <c r="F548" s="16" t="s">
        <v>103</v>
      </c>
      <c r="G548" s="26">
        <v>69740</v>
      </c>
      <c r="H548" s="16" t="s">
        <v>729</v>
      </c>
      <c r="I548" s="26">
        <v>2016</v>
      </c>
      <c r="J548" s="26" t="s">
        <v>32</v>
      </c>
      <c r="K548" s="26" t="s">
        <v>33</v>
      </c>
      <c r="L548" s="26" t="s">
        <v>41</v>
      </c>
      <c r="M548" s="16">
        <v>44324.59</v>
      </c>
      <c r="N548" s="16">
        <v>44324.59</v>
      </c>
      <c r="O548" s="26">
        <v>0</v>
      </c>
      <c r="P548" s="26">
        <v>0</v>
      </c>
      <c r="Q548" s="26">
        <v>0</v>
      </c>
      <c r="R548" s="26">
        <v>0</v>
      </c>
      <c r="S548" s="16">
        <v>37419.589999999997</v>
      </c>
      <c r="T548" s="16">
        <v>20415.004099999998</v>
      </c>
      <c r="U548" s="16">
        <v>3920.2491</v>
      </c>
      <c r="V548" s="16">
        <v>2824.6696000000002</v>
      </c>
      <c r="W548" s="16">
        <v>15062.164699999999</v>
      </c>
      <c r="X548" s="16">
        <v>0</v>
      </c>
      <c r="Y548" s="16">
        <v>0</v>
      </c>
      <c r="Z548" s="16">
        <v>664.62800000000004</v>
      </c>
      <c r="AA548" s="16">
        <v>1437.8747000000001</v>
      </c>
      <c r="AB548" s="26" t="s">
        <v>1777</v>
      </c>
      <c r="AC548" s="16" t="s">
        <v>2815</v>
      </c>
      <c r="AD548" s="16" t="s">
        <v>1789</v>
      </c>
      <c r="AE548" s="16" t="s">
        <v>35</v>
      </c>
      <c r="AF548" s="16" t="b">
        <v>0</v>
      </c>
      <c r="AG548" s="16" t="b">
        <v>0</v>
      </c>
      <c r="AH548" s="16" t="s">
        <v>1928</v>
      </c>
      <c r="AI548" s="16" t="s">
        <v>1721</v>
      </c>
    </row>
    <row r="549" spans="1:35" x14ac:dyDescent="0.25">
      <c r="A549" s="16" t="s">
        <v>335</v>
      </c>
      <c r="B549" s="26" t="s">
        <v>44</v>
      </c>
      <c r="C549" s="26" t="s">
        <v>44</v>
      </c>
      <c r="D549" s="26" t="s">
        <v>723</v>
      </c>
      <c r="E549" s="16" t="s">
        <v>724</v>
      </c>
      <c r="F549" s="16" t="s">
        <v>103</v>
      </c>
      <c r="G549" s="26">
        <v>69900</v>
      </c>
      <c r="H549" s="16" t="s">
        <v>726</v>
      </c>
      <c r="I549" s="26">
        <v>2016</v>
      </c>
      <c r="J549" s="26" t="s">
        <v>32</v>
      </c>
      <c r="K549" s="26" t="s">
        <v>33</v>
      </c>
      <c r="L549" s="26" t="s">
        <v>41</v>
      </c>
      <c r="M549" s="16">
        <v>161421.42000000001</v>
      </c>
      <c r="N549" s="16">
        <v>161421.42000000001</v>
      </c>
      <c r="O549" s="26">
        <v>0</v>
      </c>
      <c r="P549" s="26">
        <v>0</v>
      </c>
      <c r="Q549" s="26">
        <v>0</v>
      </c>
      <c r="R549" s="26">
        <v>0</v>
      </c>
      <c r="S549" s="16">
        <v>144098.42000000001</v>
      </c>
      <c r="T549" s="16">
        <v>0</v>
      </c>
      <c r="U549" s="16">
        <v>0</v>
      </c>
      <c r="V549" s="16">
        <v>131443.698</v>
      </c>
      <c r="W549" s="16">
        <v>10563.701300000001</v>
      </c>
      <c r="X549" s="16">
        <v>0</v>
      </c>
      <c r="Y549" s="16">
        <v>0</v>
      </c>
      <c r="Z549" s="16">
        <v>1908.0648000000001</v>
      </c>
      <c r="AA549" s="16">
        <v>17505.956300000002</v>
      </c>
      <c r="AB549" s="26" t="s">
        <v>1777</v>
      </c>
      <c r="AC549" s="16" t="s">
        <v>2815</v>
      </c>
      <c r="AD549" s="16" t="s">
        <v>1789</v>
      </c>
      <c r="AE549" s="16" t="s">
        <v>35</v>
      </c>
      <c r="AF549" s="16" t="b">
        <v>0</v>
      </c>
      <c r="AG549" s="16" t="b">
        <v>0</v>
      </c>
      <c r="AH549" s="16" t="s">
        <v>1928</v>
      </c>
      <c r="AI549" s="16" t="s">
        <v>1721</v>
      </c>
    </row>
    <row r="550" spans="1:35" x14ac:dyDescent="0.25">
      <c r="A550" s="16" t="s">
        <v>325</v>
      </c>
      <c r="B550" s="26" t="s">
        <v>40</v>
      </c>
      <c r="C550" s="26" t="s">
        <v>40</v>
      </c>
      <c r="D550" s="26" t="s">
        <v>723</v>
      </c>
      <c r="E550" s="16" t="s">
        <v>724</v>
      </c>
      <c r="F550" s="16" t="s">
        <v>103</v>
      </c>
      <c r="G550" s="26">
        <v>70963</v>
      </c>
      <c r="H550" s="16" t="s">
        <v>727</v>
      </c>
      <c r="I550" s="26">
        <v>2016</v>
      </c>
      <c r="J550" s="26" t="s">
        <v>32</v>
      </c>
      <c r="K550" s="26" t="s">
        <v>33</v>
      </c>
      <c r="L550" s="26" t="s">
        <v>41</v>
      </c>
      <c r="M550" s="16">
        <v>178421.03</v>
      </c>
      <c r="N550" s="16">
        <v>178421.03</v>
      </c>
      <c r="O550" s="26">
        <v>0</v>
      </c>
      <c r="P550" s="26">
        <v>0</v>
      </c>
      <c r="Q550" s="26">
        <v>0</v>
      </c>
      <c r="R550" s="26">
        <v>0</v>
      </c>
      <c r="S550" s="16">
        <v>168901.03</v>
      </c>
      <c r="T550" s="16">
        <v>0</v>
      </c>
      <c r="U550" s="16">
        <v>0</v>
      </c>
      <c r="V550" s="16">
        <v>141659.94029999999</v>
      </c>
      <c r="W550" s="16">
        <v>13406.9859</v>
      </c>
      <c r="X550" s="16">
        <v>0</v>
      </c>
      <c r="Y550" s="16">
        <v>0</v>
      </c>
      <c r="Z550" s="16">
        <v>2162.4171999999999</v>
      </c>
      <c r="AA550" s="16">
        <v>21191.687300000001</v>
      </c>
      <c r="AB550" s="26" t="s">
        <v>1777</v>
      </c>
      <c r="AC550" s="16" t="s">
        <v>2815</v>
      </c>
      <c r="AD550" s="16" t="s">
        <v>1789</v>
      </c>
      <c r="AE550" s="16" t="s">
        <v>35</v>
      </c>
      <c r="AF550" s="16" t="b">
        <v>0</v>
      </c>
      <c r="AG550" s="16" t="b">
        <v>0</v>
      </c>
      <c r="AH550" s="16" t="s">
        <v>1928</v>
      </c>
      <c r="AI550" s="16" t="s">
        <v>1721</v>
      </c>
    </row>
    <row r="551" spans="1:35" x14ac:dyDescent="0.25">
      <c r="A551" s="16" t="s">
        <v>730</v>
      </c>
      <c r="B551" s="26" t="s">
        <v>382</v>
      </c>
      <c r="C551" s="26" t="s">
        <v>382</v>
      </c>
      <c r="D551" s="26" t="s">
        <v>723</v>
      </c>
      <c r="E551" s="16" t="s">
        <v>724</v>
      </c>
      <c r="F551" s="16" t="s">
        <v>103</v>
      </c>
      <c r="G551" s="26">
        <v>72415</v>
      </c>
      <c r="H551" s="16" t="s">
        <v>729</v>
      </c>
      <c r="I551" s="26">
        <v>2016</v>
      </c>
      <c r="J551" s="26" t="s">
        <v>32</v>
      </c>
      <c r="K551" s="26" t="s">
        <v>33</v>
      </c>
      <c r="L551" s="26" t="s">
        <v>41</v>
      </c>
      <c r="M551" s="16">
        <v>7095.93</v>
      </c>
      <c r="N551" s="16">
        <v>7095.93</v>
      </c>
      <c r="O551" s="26">
        <v>0</v>
      </c>
      <c r="P551" s="26">
        <v>0</v>
      </c>
      <c r="Q551" s="26">
        <v>0</v>
      </c>
      <c r="R551" s="26">
        <v>0</v>
      </c>
      <c r="S551" s="16">
        <v>1784.93</v>
      </c>
      <c r="T551" s="16">
        <v>1986.2652</v>
      </c>
      <c r="U551" s="16">
        <v>0</v>
      </c>
      <c r="V551" s="16">
        <v>478.4991</v>
      </c>
      <c r="W551" s="16">
        <v>3924.6682999999998</v>
      </c>
      <c r="X551" s="16">
        <v>0</v>
      </c>
      <c r="Y551" s="16">
        <v>0</v>
      </c>
      <c r="Z551" s="16">
        <v>278.83670000000001</v>
      </c>
      <c r="AA551" s="16">
        <v>427.66070000000002</v>
      </c>
      <c r="AB551" s="26" t="s">
        <v>1777</v>
      </c>
      <c r="AC551" s="16" t="s">
        <v>2815</v>
      </c>
      <c r="AD551" s="16" t="s">
        <v>1789</v>
      </c>
      <c r="AE551" s="16" t="s">
        <v>35</v>
      </c>
      <c r="AF551" s="16" t="b">
        <v>0</v>
      </c>
      <c r="AG551" s="16" t="b">
        <v>0</v>
      </c>
      <c r="AH551" s="16" t="s">
        <v>1928</v>
      </c>
      <c r="AI551" s="16" t="s">
        <v>1721</v>
      </c>
    </row>
    <row r="552" spans="1:35" x14ac:dyDescent="0.25">
      <c r="A552" s="16" t="s">
        <v>370</v>
      </c>
      <c r="B552" s="26" t="s">
        <v>40</v>
      </c>
      <c r="C552" s="26" t="s">
        <v>40</v>
      </c>
      <c r="D552" s="26" t="s">
        <v>723</v>
      </c>
      <c r="E552" s="16" t="s">
        <v>724</v>
      </c>
      <c r="F552" s="16" t="s">
        <v>103</v>
      </c>
      <c r="G552" s="26">
        <v>72900</v>
      </c>
      <c r="H552" s="16" t="s">
        <v>728</v>
      </c>
      <c r="I552" s="26">
        <v>2016</v>
      </c>
      <c r="J552" s="26" t="s">
        <v>32</v>
      </c>
      <c r="K552" s="26" t="s">
        <v>33</v>
      </c>
      <c r="L552" s="26" t="s">
        <v>41</v>
      </c>
      <c r="M552" s="16">
        <v>66838.149999999994</v>
      </c>
      <c r="N552" s="16">
        <v>66838.149999999994</v>
      </c>
      <c r="O552" s="26">
        <v>0</v>
      </c>
      <c r="P552" s="26">
        <v>0</v>
      </c>
      <c r="Q552" s="26">
        <v>0</v>
      </c>
      <c r="R552" s="26">
        <v>0</v>
      </c>
      <c r="S552" s="16">
        <v>1838.15</v>
      </c>
      <c r="T552" s="16">
        <v>49100.983099999998</v>
      </c>
      <c r="U552" s="16">
        <v>0</v>
      </c>
      <c r="V552" s="16">
        <v>5067.7619999999997</v>
      </c>
      <c r="W552" s="16">
        <v>6475.4736999999996</v>
      </c>
      <c r="X552" s="16">
        <v>0</v>
      </c>
      <c r="Y552" s="16">
        <v>0</v>
      </c>
      <c r="Z552" s="16">
        <v>2815.4232999999999</v>
      </c>
      <c r="AA552" s="16">
        <v>3378.5079999999998</v>
      </c>
      <c r="AB552" s="26" t="s">
        <v>1777</v>
      </c>
      <c r="AC552" s="16" t="s">
        <v>2815</v>
      </c>
      <c r="AD552" s="16" t="s">
        <v>1789</v>
      </c>
      <c r="AE552" s="16" t="s">
        <v>35</v>
      </c>
      <c r="AF552" s="16" t="b">
        <v>0</v>
      </c>
      <c r="AG552" s="16" t="b">
        <v>0</v>
      </c>
      <c r="AH552" s="16" t="s">
        <v>1928</v>
      </c>
      <c r="AI552" s="16" t="s">
        <v>1721</v>
      </c>
    </row>
    <row r="553" spans="1:35" x14ac:dyDescent="0.25">
      <c r="A553" s="16" t="s">
        <v>335</v>
      </c>
      <c r="B553" s="26" t="s">
        <v>44</v>
      </c>
      <c r="C553" s="26" t="s">
        <v>44</v>
      </c>
      <c r="D553" s="26" t="s">
        <v>723</v>
      </c>
      <c r="E553" s="16" t="s">
        <v>724</v>
      </c>
      <c r="F553" s="16" t="s">
        <v>103</v>
      </c>
      <c r="G553" s="26">
        <v>73756</v>
      </c>
      <c r="H553" s="16" t="s">
        <v>726</v>
      </c>
      <c r="I553" s="26">
        <v>2016</v>
      </c>
      <c r="J553" s="26" t="s">
        <v>32</v>
      </c>
      <c r="K553" s="26" t="s">
        <v>33</v>
      </c>
      <c r="L553" s="26" t="s">
        <v>41</v>
      </c>
      <c r="M553" s="16">
        <v>14043</v>
      </c>
      <c r="N553" s="16">
        <v>14043</v>
      </c>
      <c r="O553" s="26">
        <v>0</v>
      </c>
      <c r="P553" s="26">
        <v>0</v>
      </c>
      <c r="Q553" s="26">
        <v>0</v>
      </c>
      <c r="R553" s="26">
        <v>0</v>
      </c>
      <c r="S553" s="16">
        <v>0</v>
      </c>
      <c r="T553" s="16">
        <v>0</v>
      </c>
      <c r="U553" s="16">
        <v>0</v>
      </c>
      <c r="V553" s="16">
        <v>11486.413399999999</v>
      </c>
      <c r="W553" s="16">
        <v>921.84119999999996</v>
      </c>
      <c r="X553" s="16">
        <v>0</v>
      </c>
      <c r="Y553" s="16">
        <v>0</v>
      </c>
      <c r="Z553" s="16">
        <v>161.22219999999999</v>
      </c>
      <c r="AA553" s="16">
        <v>1473.5233000000001</v>
      </c>
      <c r="AB553" s="26" t="s">
        <v>1777</v>
      </c>
      <c r="AC553" s="16" t="s">
        <v>2815</v>
      </c>
      <c r="AD553" s="16" t="s">
        <v>1789</v>
      </c>
      <c r="AE553" s="16" t="s">
        <v>35</v>
      </c>
      <c r="AF553" s="16" t="b">
        <v>0</v>
      </c>
      <c r="AG553" s="16" t="b">
        <v>0</v>
      </c>
      <c r="AH553" s="16" t="s">
        <v>1928</v>
      </c>
      <c r="AI553" s="16" t="s">
        <v>1721</v>
      </c>
    </row>
    <row r="554" spans="1:35" x14ac:dyDescent="0.25">
      <c r="A554" s="16" t="s">
        <v>75</v>
      </c>
      <c r="B554" s="26" t="s">
        <v>40</v>
      </c>
      <c r="C554" s="26" t="s">
        <v>40</v>
      </c>
      <c r="D554" s="26" t="s">
        <v>723</v>
      </c>
      <c r="E554" s="16" t="s">
        <v>724</v>
      </c>
      <c r="F554" s="16" t="s">
        <v>103</v>
      </c>
      <c r="G554" s="26" t="s">
        <v>731</v>
      </c>
      <c r="H554" s="16" t="s">
        <v>732</v>
      </c>
      <c r="I554" s="26">
        <v>2016</v>
      </c>
      <c r="J554" s="26" t="s">
        <v>32</v>
      </c>
      <c r="K554" s="26" t="s">
        <v>33</v>
      </c>
      <c r="L554" s="26" t="s">
        <v>41</v>
      </c>
      <c r="M554" s="16">
        <v>9145.26</v>
      </c>
      <c r="N554" s="16">
        <v>9145.26</v>
      </c>
      <c r="O554" s="26">
        <v>0</v>
      </c>
      <c r="P554" s="26">
        <v>9145.26</v>
      </c>
      <c r="Q554" s="26">
        <v>0</v>
      </c>
      <c r="R554" s="26">
        <v>0</v>
      </c>
      <c r="S554" s="16">
        <v>0</v>
      </c>
      <c r="T554" s="16">
        <v>0</v>
      </c>
      <c r="U554" s="16">
        <v>0</v>
      </c>
      <c r="V554" s="16">
        <v>9145.2598999999991</v>
      </c>
      <c r="W554" s="16">
        <v>0</v>
      </c>
      <c r="X554" s="16">
        <v>0</v>
      </c>
      <c r="Y554" s="16">
        <v>0</v>
      </c>
      <c r="Z554" s="16">
        <v>0</v>
      </c>
      <c r="AA554" s="16">
        <v>0</v>
      </c>
      <c r="AB554" s="26" t="s">
        <v>1777</v>
      </c>
      <c r="AC554" s="16" t="s">
        <v>2815</v>
      </c>
      <c r="AD554" s="16" t="s">
        <v>1789</v>
      </c>
      <c r="AE554" s="16" t="s">
        <v>35</v>
      </c>
      <c r="AF554" s="16" t="b">
        <v>0</v>
      </c>
      <c r="AG554" s="16" t="b">
        <v>0</v>
      </c>
      <c r="AH554" s="16" t="s">
        <v>1928</v>
      </c>
      <c r="AI554" s="16" t="s">
        <v>1721</v>
      </c>
    </row>
    <row r="555" spans="1:35" x14ac:dyDescent="0.25">
      <c r="A555" s="16" t="s">
        <v>31</v>
      </c>
      <c r="B555" s="26" t="s">
        <v>31</v>
      </c>
      <c r="C555" s="26" t="s">
        <v>31</v>
      </c>
      <c r="D555" s="26" t="s">
        <v>733</v>
      </c>
      <c r="E555" s="16" t="s">
        <v>734</v>
      </c>
      <c r="F555" s="16" t="s">
        <v>143</v>
      </c>
      <c r="G555" s="26" t="s">
        <v>31</v>
      </c>
      <c r="H555" s="16" t="s">
        <v>31</v>
      </c>
      <c r="I555" s="26">
        <v>2016</v>
      </c>
      <c r="J555" s="26" t="s">
        <v>170</v>
      </c>
      <c r="K555" s="26" t="s">
        <v>33</v>
      </c>
      <c r="L555" s="26" t="s">
        <v>34</v>
      </c>
      <c r="M555" s="16">
        <v>0</v>
      </c>
      <c r="N555" s="16">
        <v>0</v>
      </c>
      <c r="O555" s="26">
        <v>0</v>
      </c>
      <c r="P555" s="26">
        <v>0</v>
      </c>
      <c r="Q555" s="26">
        <v>0</v>
      </c>
      <c r="R555" s="26">
        <v>0</v>
      </c>
      <c r="S555" s="16">
        <v>0</v>
      </c>
      <c r="T555" s="16">
        <v>0</v>
      </c>
      <c r="U555" s="16">
        <v>0</v>
      </c>
      <c r="V555" s="16">
        <v>0</v>
      </c>
      <c r="W555" s="16">
        <v>0</v>
      </c>
      <c r="X555" s="16">
        <v>0</v>
      </c>
      <c r="Y555" s="16">
        <v>0</v>
      </c>
      <c r="Z555" s="16">
        <v>0</v>
      </c>
      <c r="AA555" s="16">
        <v>0</v>
      </c>
      <c r="AB555" s="26" t="s">
        <v>1777</v>
      </c>
      <c r="AC555" s="16" t="s">
        <v>1908</v>
      </c>
      <c r="AD555" s="16" t="s">
        <v>1789</v>
      </c>
      <c r="AE555" s="16" t="s">
        <v>82</v>
      </c>
      <c r="AF555" s="16" t="b">
        <v>0</v>
      </c>
      <c r="AG555" s="16" t="b">
        <v>0</v>
      </c>
      <c r="AH555" s="16" t="s">
        <v>1804</v>
      </c>
      <c r="AI555" s="16" t="s">
        <v>1910</v>
      </c>
    </row>
    <row r="556" spans="1:35" x14ac:dyDescent="0.25">
      <c r="A556" s="16" t="s">
        <v>31</v>
      </c>
      <c r="B556" s="26" t="s">
        <v>31</v>
      </c>
      <c r="C556" s="26" t="s">
        <v>31</v>
      </c>
      <c r="D556" s="26" t="s">
        <v>733</v>
      </c>
      <c r="E556" s="16" t="s">
        <v>734</v>
      </c>
      <c r="F556" s="16" t="s">
        <v>143</v>
      </c>
      <c r="G556" s="26" t="s">
        <v>31</v>
      </c>
      <c r="H556" s="16" t="s">
        <v>31</v>
      </c>
      <c r="I556" s="26">
        <v>2016</v>
      </c>
      <c r="J556" s="26" t="s">
        <v>32</v>
      </c>
      <c r="K556" s="26" t="s">
        <v>33</v>
      </c>
      <c r="L556" s="26" t="s">
        <v>34</v>
      </c>
      <c r="M556" s="16">
        <v>0</v>
      </c>
      <c r="N556" s="16">
        <v>0</v>
      </c>
      <c r="O556" s="26">
        <v>0</v>
      </c>
      <c r="P556" s="26">
        <v>0</v>
      </c>
      <c r="Q556" s="26">
        <v>0</v>
      </c>
      <c r="R556" s="26">
        <v>0</v>
      </c>
      <c r="S556" s="16">
        <v>0</v>
      </c>
      <c r="T556" s="16">
        <v>0</v>
      </c>
      <c r="U556" s="16">
        <v>0</v>
      </c>
      <c r="V556" s="16">
        <v>0</v>
      </c>
      <c r="W556" s="16">
        <v>0</v>
      </c>
      <c r="X556" s="16">
        <v>0</v>
      </c>
      <c r="Y556" s="16">
        <v>0</v>
      </c>
      <c r="Z556" s="16">
        <v>0</v>
      </c>
      <c r="AA556" s="16">
        <v>0</v>
      </c>
      <c r="AB556" s="26" t="s">
        <v>1777</v>
      </c>
      <c r="AC556" s="16" t="s">
        <v>1908</v>
      </c>
      <c r="AD556" s="16" t="s">
        <v>1789</v>
      </c>
      <c r="AE556" s="16" t="s">
        <v>82</v>
      </c>
      <c r="AF556" s="16" t="b">
        <v>0</v>
      </c>
      <c r="AG556" s="16" t="b">
        <v>0</v>
      </c>
      <c r="AH556" s="16" t="s">
        <v>1804</v>
      </c>
      <c r="AI556" s="16" t="s">
        <v>1910</v>
      </c>
    </row>
    <row r="557" spans="1:35" x14ac:dyDescent="0.25">
      <c r="A557" s="16" t="s">
        <v>147</v>
      </c>
      <c r="B557" s="30" t="s">
        <v>5785</v>
      </c>
      <c r="C557" s="28"/>
      <c r="D557" s="28"/>
      <c r="E557" s="29"/>
      <c r="F557" s="29"/>
      <c r="G557" s="28"/>
      <c r="H557" s="29"/>
      <c r="I557" s="28"/>
      <c r="J557" s="28"/>
      <c r="K557" s="28"/>
      <c r="L557" s="28"/>
      <c r="M557" s="29"/>
      <c r="N557" s="29"/>
      <c r="O557" s="28"/>
      <c r="P557" s="28"/>
      <c r="Q557" s="28"/>
      <c r="R557" s="28"/>
      <c r="S557" s="29"/>
      <c r="T557" s="29"/>
      <c r="U557" s="29"/>
      <c r="V557" s="29"/>
      <c r="W557" s="29"/>
      <c r="X557" s="29"/>
      <c r="Y557" s="29"/>
      <c r="Z557" s="29"/>
      <c r="AA557" s="29"/>
      <c r="AB557" s="28"/>
      <c r="AC557" s="29"/>
      <c r="AD557" s="29"/>
      <c r="AE557" s="29"/>
      <c r="AF557" s="29"/>
      <c r="AG557" s="29"/>
      <c r="AH557" s="29"/>
      <c r="AI557" s="29"/>
    </row>
    <row r="558" spans="1:35" x14ac:dyDescent="0.25">
      <c r="A558" s="16" t="s">
        <v>147</v>
      </c>
      <c r="B558" s="28"/>
      <c r="C558" s="28"/>
      <c r="D558" s="28"/>
      <c r="E558" s="29"/>
      <c r="F558" s="29"/>
      <c r="G558" s="28"/>
      <c r="H558" s="29"/>
      <c r="I558" s="28"/>
      <c r="J558" s="28"/>
      <c r="K558" s="28"/>
      <c r="L558" s="28"/>
      <c r="M558" s="29"/>
      <c r="N558" s="29"/>
      <c r="O558" s="28"/>
      <c r="P558" s="28"/>
      <c r="Q558" s="28"/>
      <c r="R558" s="28"/>
      <c r="S558" s="29"/>
      <c r="T558" s="29"/>
      <c r="U558" s="29"/>
      <c r="V558" s="29"/>
      <c r="W558" s="29"/>
      <c r="X558" s="29"/>
      <c r="Y558" s="29"/>
      <c r="Z558" s="29"/>
      <c r="AA558" s="29"/>
      <c r="AB558" s="28"/>
      <c r="AC558" s="29"/>
      <c r="AD558" s="29"/>
      <c r="AE558" s="29"/>
      <c r="AF558" s="29"/>
      <c r="AG558" s="29"/>
      <c r="AH558" s="29"/>
      <c r="AI558" s="29"/>
    </row>
    <row r="559" spans="1:35" x14ac:dyDescent="0.25">
      <c r="A559" s="16" t="s">
        <v>370</v>
      </c>
      <c r="B559" s="26" t="s">
        <v>40</v>
      </c>
      <c r="C559" s="26" t="s">
        <v>40</v>
      </c>
      <c r="D559" s="26" t="s">
        <v>733</v>
      </c>
      <c r="E559" s="16" t="s">
        <v>734</v>
      </c>
      <c r="F559" s="16" t="s">
        <v>143</v>
      </c>
      <c r="G559" s="26">
        <v>69276</v>
      </c>
      <c r="H559" s="16" t="s">
        <v>735</v>
      </c>
      <c r="I559" s="26">
        <v>2016</v>
      </c>
      <c r="J559" s="26" t="s">
        <v>32</v>
      </c>
      <c r="K559" s="26" t="s">
        <v>33</v>
      </c>
      <c r="L559" s="26" t="s">
        <v>41</v>
      </c>
      <c r="M559" s="16">
        <v>0</v>
      </c>
      <c r="N559" s="16">
        <v>0</v>
      </c>
      <c r="O559" s="26">
        <v>0</v>
      </c>
      <c r="P559" s="26">
        <v>0</v>
      </c>
      <c r="Q559" s="26">
        <v>0</v>
      </c>
      <c r="R559" s="26">
        <v>0</v>
      </c>
      <c r="S559" s="16">
        <v>0</v>
      </c>
      <c r="T559" s="16">
        <v>0</v>
      </c>
      <c r="U559" s="16">
        <v>0</v>
      </c>
      <c r="V559" s="16">
        <v>0</v>
      </c>
      <c r="W559" s="16">
        <v>0</v>
      </c>
      <c r="X559" s="16">
        <v>0</v>
      </c>
      <c r="Y559" s="16">
        <v>0</v>
      </c>
      <c r="Z559" s="16">
        <v>0</v>
      </c>
      <c r="AA559" s="16">
        <v>0</v>
      </c>
      <c r="AB559" s="26" t="s">
        <v>1777</v>
      </c>
      <c r="AC559" s="16" t="s">
        <v>1908</v>
      </c>
      <c r="AD559" s="16" t="s">
        <v>1789</v>
      </c>
      <c r="AE559" s="16" t="s">
        <v>82</v>
      </c>
      <c r="AF559" s="16" t="b">
        <v>0</v>
      </c>
      <c r="AG559" s="16" t="b">
        <v>0</v>
      </c>
      <c r="AH559" s="16" t="s">
        <v>1804</v>
      </c>
      <c r="AI559" s="16" t="s">
        <v>1910</v>
      </c>
    </row>
    <row r="560" spans="1:35" x14ac:dyDescent="0.25">
      <c r="A560" s="16" t="s">
        <v>147</v>
      </c>
      <c r="B560" s="30" t="s">
        <v>5785</v>
      </c>
      <c r="C560" s="28"/>
      <c r="D560" s="28"/>
      <c r="E560" s="29"/>
      <c r="F560" s="29"/>
      <c r="G560" s="28"/>
      <c r="H560" s="29"/>
      <c r="I560" s="28"/>
      <c r="J560" s="28"/>
      <c r="K560" s="28"/>
      <c r="L560" s="28"/>
      <c r="M560" s="29"/>
      <c r="N560" s="29"/>
      <c r="O560" s="28"/>
      <c r="P560" s="28"/>
      <c r="Q560" s="28"/>
      <c r="R560" s="28"/>
      <c r="S560" s="29"/>
      <c r="T560" s="29"/>
      <c r="U560" s="29"/>
      <c r="V560" s="29"/>
      <c r="W560" s="29"/>
      <c r="X560" s="29"/>
      <c r="Y560" s="29"/>
      <c r="Z560" s="29"/>
      <c r="AA560" s="29"/>
      <c r="AB560" s="28"/>
      <c r="AC560" s="29"/>
      <c r="AD560" s="29"/>
      <c r="AE560" s="29"/>
      <c r="AF560" s="29"/>
      <c r="AG560" s="29"/>
      <c r="AH560" s="29"/>
      <c r="AI560" s="29"/>
    </row>
    <row r="561" spans="1:35" x14ac:dyDescent="0.25">
      <c r="A561" s="16" t="s">
        <v>370</v>
      </c>
      <c r="B561" s="26" t="s">
        <v>40</v>
      </c>
      <c r="C561" s="26" t="s">
        <v>40</v>
      </c>
      <c r="D561" s="26" t="s">
        <v>733</v>
      </c>
      <c r="E561" s="16" t="s">
        <v>734</v>
      </c>
      <c r="F561" s="16" t="s">
        <v>143</v>
      </c>
      <c r="G561" s="26">
        <v>72099</v>
      </c>
      <c r="H561" s="16" t="s">
        <v>736</v>
      </c>
      <c r="I561" s="26">
        <v>2016</v>
      </c>
      <c r="J561" s="26" t="s">
        <v>32</v>
      </c>
      <c r="K561" s="26" t="s">
        <v>33</v>
      </c>
      <c r="L561" s="26" t="s">
        <v>41</v>
      </c>
      <c r="M561" s="16">
        <v>12036</v>
      </c>
      <c r="N561" s="16">
        <v>12036</v>
      </c>
      <c r="O561" s="26">
        <v>0</v>
      </c>
      <c r="P561" s="26">
        <v>0</v>
      </c>
      <c r="Q561" s="26">
        <v>0</v>
      </c>
      <c r="R561" s="26">
        <v>0</v>
      </c>
      <c r="S561" s="16">
        <v>0</v>
      </c>
      <c r="T561" s="16">
        <v>12036</v>
      </c>
      <c r="U561" s="16">
        <v>0</v>
      </c>
      <c r="V561" s="16">
        <v>0</v>
      </c>
      <c r="W561" s="16">
        <v>0</v>
      </c>
      <c r="X561" s="16">
        <v>0</v>
      </c>
      <c r="Y561" s="16">
        <v>0</v>
      </c>
      <c r="Z561" s="16">
        <v>0</v>
      </c>
      <c r="AA561" s="16">
        <v>0</v>
      </c>
      <c r="AB561" s="26" t="s">
        <v>1777</v>
      </c>
      <c r="AC561" s="16" t="s">
        <v>1908</v>
      </c>
      <c r="AD561" s="16" t="s">
        <v>1789</v>
      </c>
      <c r="AE561" s="16" t="s">
        <v>82</v>
      </c>
      <c r="AF561" s="16" t="b">
        <v>0</v>
      </c>
      <c r="AG561" s="16" t="b">
        <v>0</v>
      </c>
      <c r="AH561" s="16" t="s">
        <v>1804</v>
      </c>
      <c r="AI561" s="16" t="s">
        <v>1910</v>
      </c>
    </row>
    <row r="562" spans="1:35" x14ac:dyDescent="0.25">
      <c r="A562" s="16" t="s">
        <v>31</v>
      </c>
      <c r="B562" s="26" t="s">
        <v>31</v>
      </c>
      <c r="C562" s="26" t="s">
        <v>31</v>
      </c>
      <c r="D562" s="26" t="s">
        <v>737</v>
      </c>
      <c r="E562" s="16" t="s">
        <v>738</v>
      </c>
      <c r="F562" s="16" t="s">
        <v>97</v>
      </c>
      <c r="G562" s="26" t="s">
        <v>31</v>
      </c>
      <c r="H562" s="16" t="s">
        <v>31</v>
      </c>
      <c r="I562" s="26">
        <v>2016</v>
      </c>
      <c r="J562" s="26" t="s">
        <v>32</v>
      </c>
      <c r="K562" s="26" t="s">
        <v>33</v>
      </c>
      <c r="L562" s="26" t="s">
        <v>34</v>
      </c>
      <c r="M562" s="16">
        <v>0</v>
      </c>
      <c r="N562" s="16">
        <v>0</v>
      </c>
      <c r="O562" s="26">
        <v>0</v>
      </c>
      <c r="P562" s="26">
        <v>0</v>
      </c>
      <c r="Q562" s="26">
        <v>0</v>
      </c>
      <c r="R562" s="26">
        <v>0</v>
      </c>
      <c r="S562" s="16">
        <v>0</v>
      </c>
      <c r="T562" s="16">
        <v>0</v>
      </c>
      <c r="U562" s="16">
        <v>0</v>
      </c>
      <c r="V562" s="16">
        <v>0</v>
      </c>
      <c r="W562" s="16">
        <v>0</v>
      </c>
      <c r="X562" s="16">
        <v>0</v>
      </c>
      <c r="Y562" s="16">
        <v>0</v>
      </c>
      <c r="Z562" s="16">
        <v>0</v>
      </c>
      <c r="AA562" s="16">
        <v>0</v>
      </c>
      <c r="AB562" s="26" t="s">
        <v>1777</v>
      </c>
      <c r="AC562" s="16" t="s">
        <v>1815</v>
      </c>
      <c r="AD562" s="16" t="s">
        <v>1789</v>
      </c>
      <c r="AE562" s="16" t="s">
        <v>82</v>
      </c>
      <c r="AF562" s="16" t="b">
        <v>0</v>
      </c>
      <c r="AG562" s="16" t="b">
        <v>0</v>
      </c>
      <c r="AH562" s="16" t="s">
        <v>1804</v>
      </c>
      <c r="AI562" s="16" t="s">
        <v>1910</v>
      </c>
    </row>
    <row r="563" spans="1:35" x14ac:dyDescent="0.25">
      <c r="A563" s="16" t="s">
        <v>147</v>
      </c>
      <c r="B563" s="30" t="s">
        <v>5785</v>
      </c>
      <c r="C563" s="28"/>
      <c r="D563" s="28"/>
      <c r="E563" s="29"/>
      <c r="F563" s="29"/>
      <c r="G563" s="28"/>
      <c r="H563" s="29"/>
      <c r="I563" s="28"/>
      <c r="J563" s="28"/>
      <c r="K563" s="28"/>
      <c r="L563" s="28"/>
      <c r="M563" s="29"/>
      <c r="N563" s="29"/>
      <c r="O563" s="28"/>
      <c r="P563" s="28"/>
      <c r="Q563" s="28"/>
      <c r="R563" s="28"/>
      <c r="S563" s="29"/>
      <c r="T563" s="29"/>
      <c r="U563" s="29"/>
      <c r="V563" s="29"/>
      <c r="W563" s="29"/>
      <c r="X563" s="29"/>
      <c r="Y563" s="29"/>
      <c r="Z563" s="29"/>
      <c r="AA563" s="29"/>
      <c r="AB563" s="28"/>
      <c r="AC563" s="29"/>
      <c r="AD563" s="29"/>
      <c r="AE563" s="29"/>
      <c r="AF563" s="29"/>
      <c r="AG563" s="29"/>
      <c r="AH563" s="29"/>
      <c r="AI563" s="29"/>
    </row>
    <row r="564" spans="1:35" x14ac:dyDescent="0.25">
      <c r="A564" s="16" t="s">
        <v>147</v>
      </c>
      <c r="B564" s="28"/>
      <c r="C564" s="28"/>
      <c r="D564" s="28"/>
      <c r="E564" s="29"/>
      <c r="F564" s="29"/>
      <c r="G564" s="28"/>
      <c r="H564" s="29"/>
      <c r="I564" s="28"/>
      <c r="J564" s="28"/>
      <c r="K564" s="28"/>
      <c r="L564" s="28"/>
      <c r="M564" s="29"/>
      <c r="N564" s="29"/>
      <c r="O564" s="28"/>
      <c r="P564" s="28"/>
      <c r="Q564" s="28"/>
      <c r="R564" s="28"/>
      <c r="S564" s="29"/>
      <c r="T564" s="29"/>
      <c r="U564" s="29"/>
      <c r="V564" s="29"/>
      <c r="W564" s="29"/>
      <c r="X564" s="29"/>
      <c r="Y564" s="29"/>
      <c r="Z564" s="29"/>
      <c r="AA564" s="29"/>
      <c r="AB564" s="28"/>
      <c r="AC564" s="29"/>
      <c r="AD564" s="29"/>
      <c r="AE564" s="29"/>
      <c r="AF564" s="29"/>
      <c r="AG564" s="29"/>
      <c r="AH564" s="29"/>
      <c r="AI564" s="29"/>
    </row>
    <row r="565" spans="1:35" x14ac:dyDescent="0.25">
      <c r="A565" s="16" t="s">
        <v>147</v>
      </c>
      <c r="B565" s="28"/>
      <c r="C565" s="28"/>
      <c r="D565" s="28"/>
      <c r="E565" s="29"/>
      <c r="F565" s="29"/>
      <c r="G565" s="28"/>
      <c r="H565" s="29"/>
      <c r="I565" s="28"/>
      <c r="J565" s="28"/>
      <c r="K565" s="28"/>
      <c r="L565" s="28"/>
      <c r="M565" s="29"/>
      <c r="N565" s="29"/>
      <c r="O565" s="28"/>
      <c r="P565" s="28"/>
      <c r="Q565" s="28"/>
      <c r="R565" s="28"/>
      <c r="S565" s="29"/>
      <c r="T565" s="29"/>
      <c r="U565" s="29"/>
      <c r="V565" s="29"/>
      <c r="W565" s="29"/>
      <c r="X565" s="29"/>
      <c r="Y565" s="29"/>
      <c r="Z565" s="29"/>
      <c r="AA565" s="29"/>
      <c r="AB565" s="28"/>
      <c r="AC565" s="29"/>
      <c r="AD565" s="29"/>
      <c r="AE565" s="29"/>
      <c r="AF565" s="29"/>
      <c r="AG565" s="29"/>
      <c r="AH565" s="29"/>
      <c r="AI565" s="29"/>
    </row>
    <row r="566" spans="1:35" x14ac:dyDescent="0.25">
      <c r="A566" s="16" t="s">
        <v>75</v>
      </c>
      <c r="B566" s="26" t="s">
        <v>40</v>
      </c>
      <c r="C566" s="26" t="s">
        <v>40</v>
      </c>
      <c r="D566" s="26" t="s">
        <v>737</v>
      </c>
      <c r="E566" s="16" t="s">
        <v>738</v>
      </c>
      <c r="F566" s="16" t="s">
        <v>97</v>
      </c>
      <c r="G566" s="26" t="s">
        <v>739</v>
      </c>
      <c r="H566" s="16" t="s">
        <v>740</v>
      </c>
      <c r="I566" s="26">
        <v>2016</v>
      </c>
      <c r="J566" s="26" t="s">
        <v>32</v>
      </c>
      <c r="K566" s="26" t="s">
        <v>33</v>
      </c>
      <c r="L566" s="26" t="s">
        <v>41</v>
      </c>
      <c r="M566" s="16">
        <v>2794.86</v>
      </c>
      <c r="N566" s="16">
        <v>2794.86</v>
      </c>
      <c r="O566" s="26">
        <v>0</v>
      </c>
      <c r="P566" s="26">
        <v>0</v>
      </c>
      <c r="Q566" s="26">
        <v>2794.86</v>
      </c>
      <c r="R566" s="26">
        <v>0</v>
      </c>
      <c r="S566" s="16">
        <v>0</v>
      </c>
      <c r="T566" s="16">
        <v>2794.86</v>
      </c>
      <c r="U566" s="16">
        <v>0</v>
      </c>
      <c r="V566" s="16">
        <v>0</v>
      </c>
      <c r="W566" s="16">
        <v>0</v>
      </c>
      <c r="X566" s="16">
        <v>0</v>
      </c>
      <c r="Y566" s="16">
        <v>0</v>
      </c>
      <c r="Z566" s="16">
        <v>0</v>
      </c>
      <c r="AA566" s="16">
        <v>0</v>
      </c>
      <c r="AB566" s="26" t="s">
        <v>1777</v>
      </c>
      <c r="AC566" s="16" t="s">
        <v>1815</v>
      </c>
      <c r="AD566" s="16" t="s">
        <v>1789</v>
      </c>
      <c r="AE566" s="16" t="s">
        <v>82</v>
      </c>
      <c r="AF566" s="16" t="b">
        <v>0</v>
      </c>
      <c r="AG566" s="16" t="b">
        <v>0</v>
      </c>
      <c r="AH566" s="16" t="s">
        <v>1804</v>
      </c>
      <c r="AI566" s="16" t="s">
        <v>1910</v>
      </c>
    </row>
    <row r="567" spans="1:35" x14ac:dyDescent="0.25">
      <c r="A567" s="16" t="s">
        <v>31</v>
      </c>
      <c r="B567" s="26" t="s">
        <v>31</v>
      </c>
      <c r="C567" s="26" t="s">
        <v>31</v>
      </c>
      <c r="D567" s="26" t="s">
        <v>741</v>
      </c>
      <c r="E567" s="16" t="s">
        <v>742</v>
      </c>
      <c r="F567" s="16" t="s">
        <v>91</v>
      </c>
      <c r="G567" s="26" t="s">
        <v>31</v>
      </c>
      <c r="H567" s="16" t="s">
        <v>31</v>
      </c>
      <c r="I567" s="26">
        <v>2016</v>
      </c>
      <c r="J567" s="26" t="s">
        <v>32</v>
      </c>
      <c r="K567" s="26" t="s">
        <v>33</v>
      </c>
      <c r="L567" s="26" t="s">
        <v>34</v>
      </c>
      <c r="M567" s="16">
        <v>0</v>
      </c>
      <c r="N567" s="16">
        <v>0</v>
      </c>
      <c r="O567" s="26">
        <v>0</v>
      </c>
      <c r="P567" s="26">
        <v>0</v>
      </c>
      <c r="Q567" s="26">
        <v>0</v>
      </c>
      <c r="R567" s="26">
        <v>0</v>
      </c>
      <c r="S567" s="16">
        <v>0</v>
      </c>
      <c r="T567" s="16">
        <v>0</v>
      </c>
      <c r="U567" s="16">
        <v>0</v>
      </c>
      <c r="V567" s="16">
        <v>0</v>
      </c>
      <c r="W567" s="16">
        <v>0</v>
      </c>
      <c r="X567" s="16">
        <v>0</v>
      </c>
      <c r="Y567" s="16">
        <v>0</v>
      </c>
      <c r="Z567" s="16">
        <v>0</v>
      </c>
      <c r="AA567" s="16">
        <v>0</v>
      </c>
      <c r="AB567" s="26" t="s">
        <v>1777</v>
      </c>
      <c r="AC567" s="16" t="s">
        <v>2429</v>
      </c>
      <c r="AD567" s="16" t="s">
        <v>1789</v>
      </c>
      <c r="AE567" s="16" t="s">
        <v>82</v>
      </c>
      <c r="AF567" s="16" t="b">
        <v>0</v>
      </c>
      <c r="AG567" s="16" t="b">
        <v>0</v>
      </c>
      <c r="AH567" s="16" t="s">
        <v>1804</v>
      </c>
      <c r="AI567" s="16" t="s">
        <v>1793</v>
      </c>
    </row>
    <row r="568" spans="1:35" x14ac:dyDescent="0.25">
      <c r="A568" s="16" t="s">
        <v>744</v>
      </c>
      <c r="B568" s="26" t="s">
        <v>382</v>
      </c>
      <c r="C568" s="26" t="s">
        <v>382</v>
      </c>
      <c r="D568" s="26" t="s">
        <v>741</v>
      </c>
      <c r="E568" s="16" t="s">
        <v>742</v>
      </c>
      <c r="F568" s="16" t="s">
        <v>91</v>
      </c>
      <c r="G568" s="26">
        <v>68323</v>
      </c>
      <c r="H568" s="16" t="s">
        <v>743</v>
      </c>
      <c r="I568" s="26">
        <v>2016</v>
      </c>
      <c r="J568" s="26" t="s">
        <v>32</v>
      </c>
      <c r="K568" s="26" t="s">
        <v>33</v>
      </c>
      <c r="L568" s="26" t="s">
        <v>41</v>
      </c>
      <c r="M568" s="16">
        <v>90336.15</v>
      </c>
      <c r="N568" s="16">
        <v>90336.15</v>
      </c>
      <c r="O568" s="26">
        <v>0</v>
      </c>
      <c r="P568" s="26">
        <v>0</v>
      </c>
      <c r="Q568" s="26">
        <v>0</v>
      </c>
      <c r="R568" s="26">
        <v>0</v>
      </c>
      <c r="S568" s="16">
        <v>100405.15</v>
      </c>
      <c r="T568" s="16">
        <v>29665.9516</v>
      </c>
      <c r="U568" s="16">
        <v>0</v>
      </c>
      <c r="V568" s="16">
        <v>0</v>
      </c>
      <c r="W568" s="16">
        <v>49980.295400000003</v>
      </c>
      <c r="X568" s="16">
        <v>4780.4683000000005</v>
      </c>
      <c r="Y568" s="16">
        <v>0</v>
      </c>
      <c r="Z568" s="16">
        <v>2646.0156000000002</v>
      </c>
      <c r="AA568" s="16">
        <v>3263.4193</v>
      </c>
      <c r="AB568" s="26" t="s">
        <v>1777</v>
      </c>
      <c r="AC568" s="16" t="s">
        <v>2429</v>
      </c>
      <c r="AD568" s="16" t="s">
        <v>1789</v>
      </c>
      <c r="AE568" s="16" t="s">
        <v>82</v>
      </c>
      <c r="AF568" s="16" t="b">
        <v>0</v>
      </c>
      <c r="AG568" s="16" t="b">
        <v>0</v>
      </c>
      <c r="AH568" s="16" t="s">
        <v>1804</v>
      </c>
      <c r="AI568" s="16" t="s">
        <v>1793</v>
      </c>
    </row>
    <row r="569" spans="1:35" x14ac:dyDescent="0.25">
      <c r="A569" s="16" t="s">
        <v>744</v>
      </c>
      <c r="B569" s="26" t="s">
        <v>382</v>
      </c>
      <c r="C569" s="26" t="s">
        <v>382</v>
      </c>
      <c r="D569" s="26" t="s">
        <v>741</v>
      </c>
      <c r="E569" s="16" t="s">
        <v>742</v>
      </c>
      <c r="F569" s="16" t="s">
        <v>91</v>
      </c>
      <c r="G569" s="26">
        <v>71821</v>
      </c>
      <c r="H569" s="16" t="s">
        <v>743</v>
      </c>
      <c r="I569" s="26">
        <v>2016</v>
      </c>
      <c r="J569" s="26" t="s">
        <v>32</v>
      </c>
      <c r="K569" s="26" t="s">
        <v>33</v>
      </c>
      <c r="L569" s="26" t="s">
        <v>41</v>
      </c>
      <c r="M569" s="16">
        <v>68152.13</v>
      </c>
      <c r="N569" s="16">
        <v>68152.13</v>
      </c>
      <c r="O569" s="26">
        <v>0</v>
      </c>
      <c r="P569" s="26">
        <v>0</v>
      </c>
      <c r="Q569" s="26">
        <v>0</v>
      </c>
      <c r="R569" s="26">
        <v>0</v>
      </c>
      <c r="S569" s="16">
        <v>43390.13</v>
      </c>
      <c r="T569" s="16">
        <v>38106.078999999998</v>
      </c>
      <c r="U569" s="16">
        <v>0</v>
      </c>
      <c r="V569" s="16">
        <v>0</v>
      </c>
      <c r="W569" s="16">
        <v>21301.534599999999</v>
      </c>
      <c r="X569" s="16">
        <v>4260.3068999999996</v>
      </c>
      <c r="Y569" s="16">
        <v>0</v>
      </c>
      <c r="Z569" s="16">
        <v>2117.3726000000001</v>
      </c>
      <c r="AA569" s="16">
        <v>2366.8373999999999</v>
      </c>
      <c r="AB569" s="26" t="s">
        <v>1777</v>
      </c>
      <c r="AC569" s="16" t="s">
        <v>2429</v>
      </c>
      <c r="AD569" s="16" t="s">
        <v>1789</v>
      </c>
      <c r="AE569" s="16" t="s">
        <v>82</v>
      </c>
      <c r="AF569" s="16" t="b">
        <v>0</v>
      </c>
      <c r="AG569" s="16" t="b">
        <v>0</v>
      </c>
      <c r="AH569" s="16" t="s">
        <v>1804</v>
      </c>
      <c r="AI569" s="16" t="s">
        <v>1793</v>
      </c>
    </row>
    <row r="570" spans="1:35" x14ac:dyDescent="0.25">
      <c r="A570" s="16" t="s">
        <v>31</v>
      </c>
      <c r="B570" s="26" t="s">
        <v>31</v>
      </c>
      <c r="C570" s="26" t="s">
        <v>31</v>
      </c>
      <c r="D570" s="26" t="s">
        <v>745</v>
      </c>
      <c r="E570" s="16" t="s">
        <v>746</v>
      </c>
      <c r="F570" s="16" t="s">
        <v>569</v>
      </c>
      <c r="G570" s="26" t="s">
        <v>31</v>
      </c>
      <c r="H570" s="16" t="s">
        <v>31</v>
      </c>
      <c r="I570" s="26">
        <v>2016</v>
      </c>
      <c r="J570" s="26" t="s">
        <v>32</v>
      </c>
      <c r="K570" s="26" t="s">
        <v>33</v>
      </c>
      <c r="L570" s="26" t="s">
        <v>34</v>
      </c>
      <c r="M570" s="16">
        <v>0</v>
      </c>
      <c r="N570" s="16">
        <v>0</v>
      </c>
      <c r="O570" s="26">
        <v>0</v>
      </c>
      <c r="P570" s="26">
        <v>0</v>
      </c>
      <c r="Q570" s="26">
        <v>0</v>
      </c>
      <c r="R570" s="26">
        <v>0</v>
      </c>
      <c r="S570" s="16">
        <v>0</v>
      </c>
      <c r="T570" s="16">
        <v>0</v>
      </c>
      <c r="U570" s="16">
        <v>0</v>
      </c>
      <c r="V570" s="16">
        <v>0</v>
      </c>
      <c r="W570" s="16">
        <v>0</v>
      </c>
      <c r="X570" s="16">
        <v>0</v>
      </c>
      <c r="Y570" s="16">
        <v>0</v>
      </c>
      <c r="Z570" s="16">
        <v>0</v>
      </c>
      <c r="AA570" s="16">
        <v>0</v>
      </c>
      <c r="AB570" s="26" t="s">
        <v>1710</v>
      </c>
      <c r="AC570" s="16">
        <v>0</v>
      </c>
      <c r="AD570" s="16" t="s">
        <v>1711</v>
      </c>
      <c r="AE570" s="16" t="s">
        <v>570</v>
      </c>
      <c r="AF570" s="16" t="b">
        <v>0</v>
      </c>
      <c r="AG570" s="16" t="b">
        <v>0</v>
      </c>
      <c r="AH570" s="16">
        <v>0</v>
      </c>
      <c r="AI570" s="16" t="s">
        <v>2849</v>
      </c>
    </row>
    <row r="571" spans="1:35" x14ac:dyDescent="0.25">
      <c r="A571" s="16" t="s">
        <v>749</v>
      </c>
      <c r="B571" s="30" t="s">
        <v>5785</v>
      </c>
      <c r="C571" s="28"/>
      <c r="D571" s="28"/>
      <c r="E571" s="29"/>
      <c r="F571" s="29"/>
      <c r="G571" s="28"/>
      <c r="H571" s="29"/>
      <c r="I571" s="28"/>
      <c r="J571" s="28"/>
      <c r="K571" s="28"/>
      <c r="L571" s="28"/>
      <c r="M571" s="29"/>
      <c r="N571" s="29"/>
      <c r="O571" s="28"/>
      <c r="P571" s="28"/>
      <c r="Q571" s="28"/>
      <c r="R571" s="28"/>
      <c r="S571" s="29"/>
      <c r="T571" s="29"/>
      <c r="U571" s="29"/>
      <c r="V571" s="29"/>
      <c r="W571" s="29"/>
      <c r="X571" s="29"/>
      <c r="Y571" s="29"/>
      <c r="Z571" s="29"/>
      <c r="AA571" s="29"/>
      <c r="AB571" s="28"/>
      <c r="AC571" s="29"/>
      <c r="AD571" s="29"/>
      <c r="AE571" s="29"/>
      <c r="AF571" s="29"/>
      <c r="AG571" s="29"/>
      <c r="AH571" s="29"/>
      <c r="AI571" s="29"/>
    </row>
    <row r="572" spans="1:35" x14ac:dyDescent="0.25">
      <c r="A572" s="16" t="s">
        <v>749</v>
      </c>
      <c r="B572" s="28"/>
      <c r="C572" s="28"/>
      <c r="D572" s="28"/>
      <c r="E572" s="29"/>
      <c r="F572" s="29"/>
      <c r="G572" s="28"/>
      <c r="H572" s="29"/>
      <c r="I572" s="28"/>
      <c r="J572" s="28"/>
      <c r="K572" s="28"/>
      <c r="L572" s="28"/>
      <c r="M572" s="29"/>
      <c r="N572" s="29"/>
      <c r="O572" s="28"/>
      <c r="P572" s="28"/>
      <c r="Q572" s="28"/>
      <c r="R572" s="28"/>
      <c r="S572" s="29"/>
      <c r="T572" s="29"/>
      <c r="U572" s="29"/>
      <c r="V572" s="29"/>
      <c r="W572" s="29"/>
      <c r="X572" s="29"/>
      <c r="Y572" s="29"/>
      <c r="Z572" s="29"/>
      <c r="AA572" s="29"/>
      <c r="AB572" s="28"/>
      <c r="AC572" s="29"/>
      <c r="AD572" s="29"/>
      <c r="AE572" s="29"/>
      <c r="AF572" s="29"/>
      <c r="AG572" s="29"/>
      <c r="AH572" s="29"/>
      <c r="AI572" s="29"/>
    </row>
    <row r="573" spans="1:35" x14ac:dyDescent="0.25">
      <c r="A573" s="16" t="s">
        <v>749</v>
      </c>
      <c r="B573" s="28"/>
      <c r="C573" s="28"/>
      <c r="D573" s="28"/>
      <c r="E573" s="29"/>
      <c r="F573" s="29"/>
      <c r="G573" s="28"/>
      <c r="H573" s="29"/>
      <c r="I573" s="28"/>
      <c r="J573" s="28"/>
      <c r="K573" s="28"/>
      <c r="L573" s="28"/>
      <c r="M573" s="29"/>
      <c r="N573" s="29"/>
      <c r="O573" s="28"/>
      <c r="P573" s="28"/>
      <c r="Q573" s="28"/>
      <c r="R573" s="28"/>
      <c r="S573" s="29"/>
      <c r="T573" s="29"/>
      <c r="U573" s="29"/>
      <c r="V573" s="29"/>
      <c r="W573" s="29"/>
      <c r="X573" s="29"/>
      <c r="Y573" s="29"/>
      <c r="Z573" s="29"/>
      <c r="AA573" s="29"/>
      <c r="AB573" s="28"/>
      <c r="AC573" s="29"/>
      <c r="AD573" s="29"/>
      <c r="AE573" s="29"/>
      <c r="AF573" s="29"/>
      <c r="AG573" s="29"/>
      <c r="AH573" s="29"/>
      <c r="AI573" s="29"/>
    </row>
    <row r="574" spans="1:35" x14ac:dyDescent="0.25">
      <c r="A574" s="16" t="s">
        <v>31</v>
      </c>
      <c r="B574" s="26" t="s">
        <v>31</v>
      </c>
      <c r="C574" s="26" t="s">
        <v>31</v>
      </c>
      <c r="D574" s="26" t="s">
        <v>750</v>
      </c>
      <c r="E574" s="16" t="s">
        <v>751</v>
      </c>
      <c r="F574" s="16" t="s">
        <v>648</v>
      </c>
      <c r="G574" s="26" t="s">
        <v>31</v>
      </c>
      <c r="H574" s="16" t="s">
        <v>31</v>
      </c>
      <c r="I574" s="26">
        <v>2016</v>
      </c>
      <c r="J574" s="26" t="s">
        <v>32</v>
      </c>
      <c r="K574" s="26" t="s">
        <v>33</v>
      </c>
      <c r="L574" s="26" t="s">
        <v>34</v>
      </c>
      <c r="M574" s="16">
        <v>0</v>
      </c>
      <c r="N574" s="16">
        <v>0</v>
      </c>
      <c r="O574" s="26">
        <v>0</v>
      </c>
      <c r="P574" s="26">
        <v>0</v>
      </c>
      <c r="Q574" s="26">
        <v>0</v>
      </c>
      <c r="R574" s="26">
        <v>0</v>
      </c>
      <c r="S574" s="16">
        <v>0</v>
      </c>
      <c r="T574" s="16">
        <v>0</v>
      </c>
      <c r="U574" s="16">
        <v>0</v>
      </c>
      <c r="V574" s="16">
        <v>0</v>
      </c>
      <c r="W574" s="16">
        <v>0</v>
      </c>
      <c r="X574" s="16">
        <v>0</v>
      </c>
      <c r="Y574" s="16">
        <v>0</v>
      </c>
      <c r="Z574" s="16">
        <v>0</v>
      </c>
      <c r="AA574" s="16">
        <v>0</v>
      </c>
      <c r="AB574" s="26" t="s">
        <v>1710</v>
      </c>
      <c r="AC574" s="16">
        <v>0</v>
      </c>
      <c r="AD574" s="16" t="s">
        <v>1789</v>
      </c>
      <c r="AE574" s="16" t="s">
        <v>35</v>
      </c>
      <c r="AF574" s="16" t="b">
        <v>0</v>
      </c>
      <c r="AG574" s="16" t="b">
        <v>0</v>
      </c>
      <c r="AH574" s="16" t="s">
        <v>1928</v>
      </c>
      <c r="AI574" s="16" t="s">
        <v>1712</v>
      </c>
    </row>
    <row r="575" spans="1:35" x14ac:dyDescent="0.25">
      <c r="A575" s="16" t="s">
        <v>755</v>
      </c>
      <c r="B575" s="26" t="s">
        <v>40</v>
      </c>
      <c r="C575" s="26" t="s">
        <v>40</v>
      </c>
      <c r="D575" s="26" t="s">
        <v>750</v>
      </c>
      <c r="E575" s="16" t="s">
        <v>751</v>
      </c>
      <c r="F575" s="16" t="s">
        <v>648</v>
      </c>
      <c r="G575" s="26" t="s">
        <v>753</v>
      </c>
      <c r="H575" s="16" t="s">
        <v>754</v>
      </c>
      <c r="I575" s="26">
        <v>2016</v>
      </c>
      <c r="J575" s="26" t="s">
        <v>32</v>
      </c>
      <c r="K575" s="26" t="s">
        <v>33</v>
      </c>
      <c r="L575" s="26" t="s">
        <v>41</v>
      </c>
      <c r="M575" s="16">
        <v>2484</v>
      </c>
      <c r="N575" s="16">
        <v>2484</v>
      </c>
      <c r="O575" s="26">
        <v>0</v>
      </c>
      <c r="P575" s="26">
        <v>0</v>
      </c>
      <c r="Q575" s="26">
        <v>0</v>
      </c>
      <c r="R575" s="26">
        <v>0</v>
      </c>
      <c r="S575" s="16">
        <v>2484</v>
      </c>
      <c r="T575" s="16">
        <v>0</v>
      </c>
      <c r="U575" s="16">
        <v>0</v>
      </c>
      <c r="V575" s="16">
        <v>1776.3321000000001</v>
      </c>
      <c r="W575" s="16">
        <v>214.44479999999999</v>
      </c>
      <c r="X575" s="16">
        <v>0</v>
      </c>
      <c r="Y575" s="16">
        <v>0</v>
      </c>
      <c r="Z575" s="16">
        <v>64.333399999999997</v>
      </c>
      <c r="AA575" s="16">
        <v>428.88959999999997</v>
      </c>
      <c r="AB575" s="26" t="s">
        <v>1710</v>
      </c>
      <c r="AC575" s="16">
        <v>0</v>
      </c>
      <c r="AD575" s="16" t="s">
        <v>1789</v>
      </c>
      <c r="AE575" s="16" t="s">
        <v>35</v>
      </c>
      <c r="AF575" s="16" t="b">
        <v>0</v>
      </c>
      <c r="AG575" s="16" t="b">
        <v>0</v>
      </c>
      <c r="AH575" s="16" t="s">
        <v>1928</v>
      </c>
      <c r="AI575" s="16" t="s">
        <v>1712</v>
      </c>
    </row>
    <row r="576" spans="1:35" x14ac:dyDescent="0.25">
      <c r="A576" s="16" t="s">
        <v>755</v>
      </c>
      <c r="B576" s="26" t="s">
        <v>40</v>
      </c>
      <c r="C576" s="26" t="s">
        <v>40</v>
      </c>
      <c r="D576" s="26" t="s">
        <v>750</v>
      </c>
      <c r="E576" s="16" t="s">
        <v>751</v>
      </c>
      <c r="F576" s="16" t="s">
        <v>648</v>
      </c>
      <c r="G576" s="26" t="s">
        <v>756</v>
      </c>
      <c r="H576" s="16" t="s">
        <v>754</v>
      </c>
      <c r="I576" s="26">
        <v>2016</v>
      </c>
      <c r="J576" s="26" t="s">
        <v>32</v>
      </c>
      <c r="K576" s="26" t="s">
        <v>33</v>
      </c>
      <c r="L576" s="26" t="s">
        <v>41</v>
      </c>
      <c r="M576" s="16">
        <v>52602.21</v>
      </c>
      <c r="N576" s="16">
        <v>52602.21</v>
      </c>
      <c r="O576" s="26">
        <v>0</v>
      </c>
      <c r="P576" s="26">
        <v>0</v>
      </c>
      <c r="Q576" s="26">
        <v>0</v>
      </c>
      <c r="R576" s="26">
        <v>0</v>
      </c>
      <c r="S576" s="16">
        <v>50634.21</v>
      </c>
      <c r="T576" s="16">
        <v>0</v>
      </c>
      <c r="U576" s="16">
        <v>0</v>
      </c>
      <c r="V576" s="16">
        <v>37257.341200000003</v>
      </c>
      <c r="W576" s="16">
        <v>4649.9602000000004</v>
      </c>
      <c r="X576" s="16">
        <v>0</v>
      </c>
      <c r="Y576" s="16">
        <v>0</v>
      </c>
      <c r="Z576" s="16">
        <v>1394.9881</v>
      </c>
      <c r="AA576" s="16">
        <v>9299.9207000000006</v>
      </c>
      <c r="AB576" s="26" t="s">
        <v>1710</v>
      </c>
      <c r="AC576" s="16">
        <v>0</v>
      </c>
      <c r="AD576" s="16" t="s">
        <v>1789</v>
      </c>
      <c r="AE576" s="16" t="s">
        <v>35</v>
      </c>
      <c r="AF576" s="16" t="b">
        <v>0</v>
      </c>
      <c r="AG576" s="16" t="b">
        <v>0</v>
      </c>
      <c r="AH576" s="16" t="s">
        <v>1928</v>
      </c>
      <c r="AI576" s="16" t="s">
        <v>1712</v>
      </c>
    </row>
    <row r="577" spans="1:35" x14ac:dyDescent="0.25">
      <c r="A577" s="16" t="s">
        <v>39</v>
      </c>
      <c r="B577" s="26" t="s">
        <v>40</v>
      </c>
      <c r="C577" s="26" t="s">
        <v>5746</v>
      </c>
      <c r="D577" s="26" t="s">
        <v>750</v>
      </c>
      <c r="E577" s="16" t="s">
        <v>751</v>
      </c>
      <c r="F577" s="16" t="s">
        <v>648</v>
      </c>
      <c r="G577" s="26">
        <v>66561</v>
      </c>
      <c r="H577" s="16" t="s">
        <v>757</v>
      </c>
      <c r="I577" s="26">
        <v>2016</v>
      </c>
      <c r="J577" s="26" t="s">
        <v>32</v>
      </c>
      <c r="K577" s="26" t="s">
        <v>33</v>
      </c>
      <c r="L577" s="26" t="s">
        <v>41</v>
      </c>
      <c r="M577" s="16">
        <v>-3238.8</v>
      </c>
      <c r="N577" s="16">
        <v>-3238.8</v>
      </c>
      <c r="O577" s="26">
        <v>0</v>
      </c>
      <c r="P577" s="26">
        <v>0</v>
      </c>
      <c r="Q577" s="26">
        <v>0</v>
      </c>
      <c r="R577" s="26">
        <v>0</v>
      </c>
      <c r="S577" s="16">
        <v>3761.2</v>
      </c>
      <c r="T577" s="16">
        <v>0</v>
      </c>
      <c r="U577" s="16">
        <v>0</v>
      </c>
      <c r="V577" s="16">
        <v>-3011.2811000000002</v>
      </c>
      <c r="W577" s="16">
        <v>-66.917400000000001</v>
      </c>
      <c r="X577" s="16">
        <v>0</v>
      </c>
      <c r="Y577" s="16">
        <v>0</v>
      </c>
      <c r="Z577" s="16">
        <v>-53.533900000000003</v>
      </c>
      <c r="AA577" s="16">
        <v>-107.0677</v>
      </c>
      <c r="AB577" s="26" t="s">
        <v>1710</v>
      </c>
      <c r="AC577" s="16">
        <v>0</v>
      </c>
      <c r="AD577" s="16" t="s">
        <v>1789</v>
      </c>
      <c r="AE577" s="16" t="s">
        <v>35</v>
      </c>
      <c r="AF577" s="16" t="b">
        <v>0</v>
      </c>
      <c r="AG577" s="16" t="b">
        <v>0</v>
      </c>
      <c r="AH577" s="16" t="s">
        <v>1928</v>
      </c>
      <c r="AI577" s="16" t="s">
        <v>1712</v>
      </c>
    </row>
    <row r="578" spans="1:35" x14ac:dyDescent="0.25">
      <c r="A578" s="16" t="s">
        <v>39</v>
      </c>
      <c r="B578" s="26" t="s">
        <v>40</v>
      </c>
      <c r="C578" s="26" t="s">
        <v>5746</v>
      </c>
      <c r="D578" s="26" t="s">
        <v>750</v>
      </c>
      <c r="E578" s="16" t="s">
        <v>751</v>
      </c>
      <c r="F578" s="16" t="s">
        <v>648</v>
      </c>
      <c r="G578" s="26">
        <v>70625</v>
      </c>
      <c r="H578" s="16" t="s">
        <v>757</v>
      </c>
      <c r="I578" s="26">
        <v>2016</v>
      </c>
      <c r="J578" s="26" t="s">
        <v>32</v>
      </c>
      <c r="K578" s="26" t="s">
        <v>33</v>
      </c>
      <c r="L578" s="26" t="s">
        <v>41</v>
      </c>
      <c r="M578" s="16">
        <v>14938.91</v>
      </c>
      <c r="N578" s="16">
        <v>14938.91</v>
      </c>
      <c r="O578" s="26">
        <v>0</v>
      </c>
      <c r="P578" s="26">
        <v>0</v>
      </c>
      <c r="Q578" s="26">
        <v>0</v>
      </c>
      <c r="R578" s="26">
        <v>0</v>
      </c>
      <c r="S578" s="16">
        <v>14838.91</v>
      </c>
      <c r="T578" s="16">
        <v>0</v>
      </c>
      <c r="U578" s="16">
        <v>0</v>
      </c>
      <c r="V578" s="16">
        <v>14014.8536</v>
      </c>
      <c r="W578" s="16">
        <v>271.78129999999999</v>
      </c>
      <c r="X578" s="16">
        <v>0</v>
      </c>
      <c r="Y578" s="16">
        <v>0</v>
      </c>
      <c r="Z578" s="16">
        <v>181.1875</v>
      </c>
      <c r="AA578" s="16">
        <v>471.0874</v>
      </c>
      <c r="AB578" s="26" t="s">
        <v>1710</v>
      </c>
      <c r="AC578" s="16">
        <v>0</v>
      </c>
      <c r="AD578" s="16" t="s">
        <v>1789</v>
      </c>
      <c r="AE578" s="16" t="s">
        <v>35</v>
      </c>
      <c r="AF578" s="16" t="b">
        <v>0</v>
      </c>
      <c r="AG578" s="16" t="b">
        <v>0</v>
      </c>
      <c r="AH578" s="16" t="s">
        <v>1928</v>
      </c>
      <c r="AI578" s="16" t="s">
        <v>1712</v>
      </c>
    </row>
    <row r="579" spans="1:35" x14ac:dyDescent="0.25">
      <c r="A579" s="16" t="s">
        <v>31</v>
      </c>
      <c r="B579" s="26" t="s">
        <v>31</v>
      </c>
      <c r="C579" s="26" t="s">
        <v>31</v>
      </c>
      <c r="D579" s="26" t="s">
        <v>758</v>
      </c>
      <c r="E579" s="16" t="s">
        <v>759</v>
      </c>
      <c r="F579" s="16" t="s">
        <v>364</v>
      </c>
      <c r="G579" s="26" t="s">
        <v>31</v>
      </c>
      <c r="H579" s="16" t="s">
        <v>31</v>
      </c>
      <c r="I579" s="26">
        <v>2016</v>
      </c>
      <c r="J579" s="26" t="s">
        <v>32</v>
      </c>
      <c r="K579" s="26" t="s">
        <v>33</v>
      </c>
      <c r="L579" s="26" t="s">
        <v>34</v>
      </c>
      <c r="M579" s="16">
        <v>0</v>
      </c>
      <c r="N579" s="16">
        <v>0</v>
      </c>
      <c r="O579" s="26">
        <v>0</v>
      </c>
      <c r="P579" s="26">
        <v>0</v>
      </c>
      <c r="Q579" s="26">
        <v>0</v>
      </c>
      <c r="R579" s="26">
        <v>0</v>
      </c>
      <c r="S579" s="16">
        <v>0</v>
      </c>
      <c r="T579" s="16">
        <v>0</v>
      </c>
      <c r="U579" s="16">
        <v>0</v>
      </c>
      <c r="V579" s="16">
        <v>0</v>
      </c>
      <c r="W579" s="16">
        <v>0</v>
      </c>
      <c r="X579" s="16">
        <v>0</v>
      </c>
      <c r="Y579" s="16">
        <v>0</v>
      </c>
      <c r="Z579" s="16">
        <v>0</v>
      </c>
      <c r="AA579" s="16">
        <v>0</v>
      </c>
      <c r="AB579" s="26" t="s">
        <v>1777</v>
      </c>
      <c r="AC579" s="16" t="s">
        <v>1778</v>
      </c>
      <c r="AD579" s="16" t="s">
        <v>1789</v>
      </c>
      <c r="AE579" s="16" t="s">
        <v>82</v>
      </c>
      <c r="AF579" s="16" t="b">
        <v>0</v>
      </c>
      <c r="AG579" s="16" t="b">
        <v>0</v>
      </c>
      <c r="AH579" s="16" t="s">
        <v>1804</v>
      </c>
      <c r="AI579" s="16" t="s">
        <v>1793</v>
      </c>
    </row>
    <row r="580" spans="1:35" x14ac:dyDescent="0.25">
      <c r="A580" s="16" t="s">
        <v>66</v>
      </c>
      <c r="B580" s="30" t="s">
        <v>5785</v>
      </c>
      <c r="C580" s="28"/>
      <c r="D580" s="28"/>
      <c r="E580" s="29"/>
      <c r="F580" s="29"/>
      <c r="G580" s="28"/>
      <c r="H580" s="29"/>
      <c r="I580" s="28"/>
      <c r="J580" s="28"/>
      <c r="K580" s="28"/>
      <c r="L580" s="28"/>
      <c r="M580" s="29"/>
      <c r="N580" s="29"/>
      <c r="O580" s="28"/>
      <c r="P580" s="28"/>
      <c r="Q580" s="28"/>
      <c r="R580" s="28"/>
      <c r="S580" s="29"/>
      <c r="T580" s="29"/>
      <c r="U580" s="29"/>
      <c r="V580" s="29"/>
      <c r="W580" s="29"/>
      <c r="X580" s="29"/>
      <c r="Y580" s="29"/>
      <c r="Z580" s="29"/>
      <c r="AA580" s="29"/>
      <c r="AB580" s="28"/>
      <c r="AC580" s="29"/>
      <c r="AD580" s="29"/>
      <c r="AE580" s="29"/>
      <c r="AF580" s="29"/>
      <c r="AG580" s="29"/>
      <c r="AH580" s="29"/>
      <c r="AI580" s="29"/>
    </row>
    <row r="581" spans="1:35" x14ac:dyDescent="0.25">
      <c r="A581" s="16" t="s">
        <v>66</v>
      </c>
      <c r="B581" s="28"/>
      <c r="C581" s="28"/>
      <c r="D581" s="28"/>
      <c r="E581" s="29"/>
      <c r="F581" s="29"/>
      <c r="G581" s="28"/>
      <c r="H581" s="29"/>
      <c r="I581" s="28"/>
      <c r="J581" s="28"/>
      <c r="K581" s="28"/>
      <c r="L581" s="28"/>
      <c r="M581" s="29"/>
      <c r="N581" s="29"/>
      <c r="O581" s="28"/>
      <c r="P581" s="28"/>
      <c r="Q581" s="28"/>
      <c r="R581" s="28"/>
      <c r="S581" s="29"/>
      <c r="T581" s="29"/>
      <c r="U581" s="29"/>
      <c r="V581" s="29"/>
      <c r="W581" s="29"/>
      <c r="X581" s="29"/>
      <c r="Y581" s="29"/>
      <c r="Z581" s="29"/>
      <c r="AA581" s="29"/>
      <c r="AB581" s="28"/>
      <c r="AC581" s="29"/>
      <c r="AD581" s="29"/>
      <c r="AE581" s="29"/>
      <c r="AF581" s="29"/>
      <c r="AG581" s="29"/>
      <c r="AH581" s="29"/>
      <c r="AI581" s="29"/>
    </row>
    <row r="582" spans="1:35" x14ac:dyDescent="0.25">
      <c r="A582" s="16" t="s">
        <v>31</v>
      </c>
      <c r="B582" s="26" t="s">
        <v>31</v>
      </c>
      <c r="C582" s="26" t="s">
        <v>31</v>
      </c>
      <c r="D582" s="26" t="s">
        <v>760</v>
      </c>
      <c r="E582" s="16" t="s">
        <v>761</v>
      </c>
      <c r="F582" s="16" t="s">
        <v>569</v>
      </c>
      <c r="G582" s="26" t="s">
        <v>31</v>
      </c>
      <c r="H582" s="16" t="s">
        <v>31</v>
      </c>
      <c r="I582" s="26">
        <v>2016</v>
      </c>
      <c r="J582" s="26" t="s">
        <v>32</v>
      </c>
      <c r="K582" s="26" t="s">
        <v>33</v>
      </c>
      <c r="L582" s="26" t="s">
        <v>34</v>
      </c>
      <c r="M582" s="16">
        <v>0</v>
      </c>
      <c r="N582" s="16">
        <v>0</v>
      </c>
      <c r="O582" s="26">
        <v>0</v>
      </c>
      <c r="P582" s="26">
        <v>0</v>
      </c>
      <c r="Q582" s="26">
        <v>0</v>
      </c>
      <c r="R582" s="26">
        <v>0</v>
      </c>
      <c r="S582" s="16">
        <v>0</v>
      </c>
      <c r="T582" s="16">
        <v>0</v>
      </c>
      <c r="U582" s="16">
        <v>0</v>
      </c>
      <c r="V582" s="16">
        <v>0</v>
      </c>
      <c r="W582" s="16">
        <v>0</v>
      </c>
      <c r="X582" s="16">
        <v>0</v>
      </c>
      <c r="Y582" s="16">
        <v>0</v>
      </c>
      <c r="Z582" s="16">
        <v>0</v>
      </c>
      <c r="AA582" s="16">
        <v>0</v>
      </c>
      <c r="AB582" s="26" t="s">
        <v>1710</v>
      </c>
      <c r="AC582" s="16">
        <v>0</v>
      </c>
      <c r="AD582" s="16" t="s">
        <v>1711</v>
      </c>
      <c r="AE582" s="16" t="s">
        <v>35</v>
      </c>
      <c r="AF582" s="16" t="b">
        <v>0</v>
      </c>
      <c r="AG582" s="16" t="b">
        <v>0</v>
      </c>
      <c r="AH582" s="16" t="s">
        <v>1928</v>
      </c>
      <c r="AI582" s="16" t="s">
        <v>1712</v>
      </c>
    </row>
    <row r="583" spans="1:35" x14ac:dyDescent="0.25">
      <c r="A583" s="16" t="s">
        <v>370</v>
      </c>
      <c r="B583" s="26" t="s">
        <v>40</v>
      </c>
      <c r="C583" s="26" t="s">
        <v>40</v>
      </c>
      <c r="D583" s="26" t="s">
        <v>760</v>
      </c>
      <c r="E583" s="16" t="s">
        <v>761</v>
      </c>
      <c r="F583" s="16" t="s">
        <v>569</v>
      </c>
      <c r="G583" s="26">
        <v>65924</v>
      </c>
      <c r="H583" s="16" t="s">
        <v>762</v>
      </c>
      <c r="I583" s="26">
        <v>2016</v>
      </c>
      <c r="J583" s="26" t="s">
        <v>32</v>
      </c>
      <c r="K583" s="26" t="s">
        <v>33</v>
      </c>
      <c r="L583" s="26" t="s">
        <v>41</v>
      </c>
      <c r="M583" s="16">
        <v>-1276</v>
      </c>
      <c r="N583" s="16">
        <v>-1276</v>
      </c>
      <c r="O583" s="26">
        <v>0</v>
      </c>
      <c r="P583" s="26">
        <v>0</v>
      </c>
      <c r="Q583" s="26">
        <v>0</v>
      </c>
      <c r="R583" s="26">
        <v>0</v>
      </c>
      <c r="S583" s="16">
        <v>0</v>
      </c>
      <c r="T583" s="16">
        <v>0</v>
      </c>
      <c r="U583" s="16">
        <v>0</v>
      </c>
      <c r="V583" s="16">
        <v>-1215.4683</v>
      </c>
      <c r="W583" s="16">
        <v>-60.531700000000001</v>
      </c>
      <c r="X583" s="16">
        <v>0</v>
      </c>
      <c r="Y583" s="16">
        <v>0</v>
      </c>
      <c r="Z583" s="16">
        <v>0</v>
      </c>
      <c r="AA583" s="16">
        <v>0</v>
      </c>
      <c r="AB583" s="26" t="s">
        <v>1710</v>
      </c>
      <c r="AC583" s="16">
        <v>0</v>
      </c>
      <c r="AD583" s="16" t="s">
        <v>1711</v>
      </c>
      <c r="AE583" s="16" t="s">
        <v>35</v>
      </c>
      <c r="AF583" s="16" t="b">
        <v>0</v>
      </c>
      <c r="AG583" s="16" t="b">
        <v>0</v>
      </c>
      <c r="AH583" s="16" t="s">
        <v>1928</v>
      </c>
      <c r="AI583" s="16" t="s">
        <v>1712</v>
      </c>
    </row>
    <row r="584" spans="1:35" x14ac:dyDescent="0.25">
      <c r="A584" s="16" t="s">
        <v>370</v>
      </c>
      <c r="B584" s="26" t="s">
        <v>40</v>
      </c>
      <c r="C584" s="26" t="s">
        <v>40</v>
      </c>
      <c r="D584" s="26" t="s">
        <v>760</v>
      </c>
      <c r="E584" s="16" t="s">
        <v>761</v>
      </c>
      <c r="F584" s="16" t="s">
        <v>569</v>
      </c>
      <c r="G584" s="26">
        <v>69952</v>
      </c>
      <c r="H584" s="16" t="s">
        <v>762</v>
      </c>
      <c r="I584" s="26">
        <v>2016</v>
      </c>
      <c r="J584" s="26" t="s">
        <v>32</v>
      </c>
      <c r="K584" s="26" t="s">
        <v>33</v>
      </c>
      <c r="L584" s="26" t="s">
        <v>41</v>
      </c>
      <c r="M584" s="16">
        <v>49187.5</v>
      </c>
      <c r="N584" s="16">
        <v>49187.5</v>
      </c>
      <c r="O584" s="26">
        <v>0</v>
      </c>
      <c r="P584" s="26">
        <v>0</v>
      </c>
      <c r="Q584" s="26">
        <v>0</v>
      </c>
      <c r="R584" s="26">
        <v>0</v>
      </c>
      <c r="S584" s="16">
        <v>49187.5</v>
      </c>
      <c r="T584" s="16">
        <v>0</v>
      </c>
      <c r="U584" s="16">
        <v>0</v>
      </c>
      <c r="V584" s="16">
        <v>49187.5</v>
      </c>
      <c r="W584" s="16">
        <v>0</v>
      </c>
      <c r="X584" s="16">
        <v>0</v>
      </c>
      <c r="Y584" s="16">
        <v>0</v>
      </c>
      <c r="Z584" s="16">
        <v>0</v>
      </c>
      <c r="AA584" s="16">
        <v>0</v>
      </c>
      <c r="AB584" s="26" t="s">
        <v>1710</v>
      </c>
      <c r="AC584" s="16">
        <v>0</v>
      </c>
      <c r="AD584" s="16" t="s">
        <v>1711</v>
      </c>
      <c r="AE584" s="16" t="s">
        <v>35</v>
      </c>
      <c r="AF584" s="16" t="b">
        <v>0</v>
      </c>
      <c r="AG584" s="16" t="b">
        <v>0</v>
      </c>
      <c r="AH584" s="16" t="s">
        <v>1928</v>
      </c>
      <c r="AI584" s="16" t="s">
        <v>1712</v>
      </c>
    </row>
    <row r="585" spans="1:35" x14ac:dyDescent="0.25">
      <c r="A585" s="16" t="s">
        <v>370</v>
      </c>
      <c r="B585" s="26" t="s">
        <v>40</v>
      </c>
      <c r="C585" s="26" t="s">
        <v>40</v>
      </c>
      <c r="D585" s="26" t="s">
        <v>760</v>
      </c>
      <c r="E585" s="16" t="s">
        <v>761</v>
      </c>
      <c r="F585" s="16" t="s">
        <v>569</v>
      </c>
      <c r="G585" s="26">
        <v>73419</v>
      </c>
      <c r="H585" s="16" t="s">
        <v>762</v>
      </c>
      <c r="I585" s="26">
        <v>2016</v>
      </c>
      <c r="J585" s="26" t="s">
        <v>32</v>
      </c>
      <c r="K585" s="26" t="s">
        <v>33</v>
      </c>
      <c r="L585" s="26" t="s">
        <v>41</v>
      </c>
      <c r="M585" s="16">
        <v>4531.0200000000004</v>
      </c>
      <c r="N585" s="16">
        <v>4531.0200000000004</v>
      </c>
      <c r="O585" s="26">
        <v>0</v>
      </c>
      <c r="P585" s="26">
        <v>0</v>
      </c>
      <c r="Q585" s="26">
        <v>0</v>
      </c>
      <c r="R585" s="26">
        <v>0</v>
      </c>
      <c r="S585" s="16">
        <v>157.02000000000001</v>
      </c>
      <c r="T585" s="16">
        <v>0</v>
      </c>
      <c r="U585" s="16">
        <v>0</v>
      </c>
      <c r="V585" s="16">
        <v>4531.0200000000004</v>
      </c>
      <c r="W585" s="16">
        <v>0</v>
      </c>
      <c r="X585" s="16">
        <v>0</v>
      </c>
      <c r="Y585" s="16">
        <v>0</v>
      </c>
      <c r="Z585" s="16">
        <v>0</v>
      </c>
      <c r="AA585" s="16">
        <v>0</v>
      </c>
      <c r="AB585" s="26" t="s">
        <v>1710</v>
      </c>
      <c r="AC585" s="16">
        <v>0</v>
      </c>
      <c r="AD585" s="16" t="s">
        <v>1711</v>
      </c>
      <c r="AE585" s="16" t="s">
        <v>35</v>
      </c>
      <c r="AF585" s="16" t="b">
        <v>0</v>
      </c>
      <c r="AG585" s="16" t="b">
        <v>0</v>
      </c>
      <c r="AH585" s="16" t="s">
        <v>1928</v>
      </c>
      <c r="AI585" s="16" t="s">
        <v>1712</v>
      </c>
    </row>
    <row r="586" spans="1:35" x14ac:dyDescent="0.25">
      <c r="A586" s="16" t="s">
        <v>31</v>
      </c>
      <c r="B586" s="26" t="s">
        <v>31</v>
      </c>
      <c r="C586" s="26" t="s">
        <v>31</v>
      </c>
      <c r="D586" s="26" t="s">
        <v>763</v>
      </c>
      <c r="E586" s="16" t="s">
        <v>764</v>
      </c>
      <c r="F586" s="16" t="s">
        <v>648</v>
      </c>
      <c r="G586" s="26" t="s">
        <v>31</v>
      </c>
      <c r="H586" s="16" t="s">
        <v>31</v>
      </c>
      <c r="I586" s="26">
        <v>2016</v>
      </c>
      <c r="J586" s="26" t="s">
        <v>32</v>
      </c>
      <c r="K586" s="26" t="s">
        <v>33</v>
      </c>
      <c r="L586" s="26" t="s">
        <v>34</v>
      </c>
      <c r="M586" s="16">
        <v>0</v>
      </c>
      <c r="N586" s="16">
        <v>0</v>
      </c>
      <c r="O586" s="26">
        <v>0</v>
      </c>
      <c r="P586" s="26">
        <v>0</v>
      </c>
      <c r="Q586" s="26">
        <v>0</v>
      </c>
      <c r="R586" s="26">
        <v>0</v>
      </c>
      <c r="S586" s="16">
        <v>0</v>
      </c>
      <c r="T586" s="16">
        <v>0</v>
      </c>
      <c r="U586" s="16">
        <v>0</v>
      </c>
      <c r="V586" s="16">
        <v>0</v>
      </c>
      <c r="W586" s="16">
        <v>0</v>
      </c>
      <c r="X586" s="16">
        <v>0</v>
      </c>
      <c r="Y586" s="16">
        <v>0</v>
      </c>
      <c r="Z586" s="16">
        <v>0</v>
      </c>
      <c r="AA586" s="16">
        <v>0</v>
      </c>
      <c r="AB586" s="26" t="s">
        <v>1777</v>
      </c>
      <c r="AC586" s="16" t="s">
        <v>2486</v>
      </c>
      <c r="AD586" s="16" t="s">
        <v>1789</v>
      </c>
      <c r="AE586" s="16" t="s">
        <v>82</v>
      </c>
      <c r="AF586" s="16" t="b">
        <v>0</v>
      </c>
      <c r="AG586" s="16" t="b">
        <v>0</v>
      </c>
      <c r="AH586" s="16">
        <v>0</v>
      </c>
      <c r="AI586" s="16" t="s">
        <v>1869</v>
      </c>
    </row>
    <row r="587" spans="1:35" x14ac:dyDescent="0.25">
      <c r="A587" s="16" t="s">
        <v>649</v>
      </c>
      <c r="B587" s="30" t="s">
        <v>5785</v>
      </c>
      <c r="C587" s="28"/>
      <c r="D587" s="28"/>
      <c r="E587" s="29"/>
      <c r="F587" s="29"/>
      <c r="G587" s="28"/>
      <c r="H587" s="29"/>
      <c r="I587" s="28"/>
      <c r="J587" s="28"/>
      <c r="K587" s="28"/>
      <c r="L587" s="28"/>
      <c r="M587" s="29"/>
      <c r="N587" s="29"/>
      <c r="O587" s="28"/>
      <c r="P587" s="28"/>
      <c r="Q587" s="28"/>
      <c r="R587" s="28"/>
      <c r="S587" s="29"/>
      <c r="T587" s="29"/>
      <c r="U587" s="29"/>
      <c r="V587" s="29"/>
      <c r="W587" s="29"/>
      <c r="X587" s="29"/>
      <c r="Y587" s="29"/>
      <c r="Z587" s="29"/>
      <c r="AA587" s="29"/>
      <c r="AB587" s="28"/>
      <c r="AC587" s="29"/>
      <c r="AD587" s="29"/>
      <c r="AE587" s="29"/>
      <c r="AF587" s="29"/>
      <c r="AG587" s="29"/>
      <c r="AH587" s="29"/>
      <c r="AI587" s="29"/>
    </row>
    <row r="588" spans="1:35" x14ac:dyDescent="0.25">
      <c r="A588" s="16" t="s">
        <v>649</v>
      </c>
      <c r="B588" s="28"/>
      <c r="C588" s="28"/>
      <c r="D588" s="28"/>
      <c r="E588" s="29"/>
      <c r="F588" s="29"/>
      <c r="G588" s="28"/>
      <c r="H588" s="29"/>
      <c r="I588" s="28"/>
      <c r="J588" s="28"/>
      <c r="K588" s="28"/>
      <c r="L588" s="28"/>
      <c r="M588" s="29"/>
      <c r="N588" s="29"/>
      <c r="O588" s="28"/>
      <c r="P588" s="28"/>
      <c r="Q588" s="28"/>
      <c r="R588" s="28"/>
      <c r="S588" s="29"/>
      <c r="T588" s="29"/>
      <c r="U588" s="29"/>
      <c r="V588" s="29"/>
      <c r="W588" s="29"/>
      <c r="X588" s="29"/>
      <c r="Y588" s="29"/>
      <c r="Z588" s="29"/>
      <c r="AA588" s="29"/>
      <c r="AB588" s="28"/>
      <c r="AC588" s="29"/>
      <c r="AD588" s="29"/>
      <c r="AE588" s="29"/>
      <c r="AF588" s="29"/>
      <c r="AG588" s="29"/>
      <c r="AH588" s="29"/>
      <c r="AI588" s="29"/>
    </row>
    <row r="589" spans="1:35" x14ac:dyDescent="0.25">
      <c r="A589" s="16" t="s">
        <v>31</v>
      </c>
      <c r="B589" s="26" t="s">
        <v>31</v>
      </c>
      <c r="C589" s="26" t="s">
        <v>31</v>
      </c>
      <c r="D589" s="26" t="s">
        <v>765</v>
      </c>
      <c r="E589" s="16" t="s">
        <v>766</v>
      </c>
      <c r="F589" s="16" t="s">
        <v>97</v>
      </c>
      <c r="G589" s="26" t="s">
        <v>31</v>
      </c>
      <c r="H589" s="16" t="s">
        <v>31</v>
      </c>
      <c r="I589" s="26">
        <v>2016</v>
      </c>
      <c r="J589" s="26" t="s">
        <v>32</v>
      </c>
      <c r="K589" s="26" t="s">
        <v>33</v>
      </c>
      <c r="L589" s="26" t="s">
        <v>34</v>
      </c>
      <c r="M589" s="16">
        <v>0</v>
      </c>
      <c r="N589" s="16">
        <v>0</v>
      </c>
      <c r="O589" s="26">
        <v>0</v>
      </c>
      <c r="P589" s="26">
        <v>0</v>
      </c>
      <c r="Q589" s="26">
        <v>0</v>
      </c>
      <c r="R589" s="26">
        <v>0</v>
      </c>
      <c r="S589" s="16">
        <v>0</v>
      </c>
      <c r="T589" s="16">
        <v>0</v>
      </c>
      <c r="U589" s="16">
        <v>0</v>
      </c>
      <c r="V589" s="16">
        <v>0</v>
      </c>
      <c r="W589" s="16">
        <v>0</v>
      </c>
      <c r="X589" s="16">
        <v>0</v>
      </c>
      <c r="Y589" s="16">
        <v>0</v>
      </c>
      <c r="Z589" s="16">
        <v>0</v>
      </c>
      <c r="AA589" s="16">
        <v>0</v>
      </c>
      <c r="AB589" s="26" t="s">
        <v>1777</v>
      </c>
      <c r="AC589" s="16" t="s">
        <v>1815</v>
      </c>
      <c r="AD589" s="16" t="s">
        <v>1789</v>
      </c>
      <c r="AE589" s="16" t="s">
        <v>82</v>
      </c>
      <c r="AF589" s="16" t="b">
        <v>0</v>
      </c>
      <c r="AG589" s="16" t="b">
        <v>0</v>
      </c>
      <c r="AH589" s="16" t="s">
        <v>1804</v>
      </c>
      <c r="AI589" s="16" t="s">
        <v>3020</v>
      </c>
    </row>
    <row r="590" spans="1:35" x14ac:dyDescent="0.25">
      <c r="A590" s="16" t="s">
        <v>147</v>
      </c>
      <c r="B590" s="30" t="s">
        <v>5785</v>
      </c>
      <c r="C590" s="28"/>
      <c r="D590" s="28"/>
      <c r="E590" s="29"/>
      <c r="F590" s="29"/>
      <c r="G590" s="28"/>
      <c r="H590" s="29"/>
      <c r="I590" s="28"/>
      <c r="J590" s="28"/>
      <c r="K590" s="28"/>
      <c r="L590" s="28"/>
      <c r="M590" s="29"/>
      <c r="N590" s="29"/>
      <c r="O590" s="28"/>
      <c r="P590" s="28"/>
      <c r="Q590" s="28"/>
      <c r="R590" s="28"/>
      <c r="S590" s="29"/>
      <c r="T590" s="29"/>
      <c r="U590" s="29"/>
      <c r="V590" s="29"/>
      <c r="W590" s="29"/>
      <c r="X590" s="29"/>
      <c r="Y590" s="29"/>
      <c r="Z590" s="29"/>
      <c r="AA590" s="29"/>
      <c r="AB590" s="28"/>
      <c r="AC590" s="29"/>
      <c r="AD590" s="29"/>
      <c r="AE590" s="29"/>
      <c r="AF590" s="29"/>
      <c r="AG590" s="29"/>
      <c r="AH590" s="29"/>
      <c r="AI590" s="29"/>
    </row>
    <row r="591" spans="1:35" x14ac:dyDescent="0.25">
      <c r="A591" s="16" t="s">
        <v>147</v>
      </c>
      <c r="B591" s="28"/>
      <c r="C591" s="28"/>
      <c r="D591" s="28"/>
      <c r="E591" s="29"/>
      <c r="F591" s="29"/>
      <c r="G591" s="28"/>
      <c r="H591" s="29"/>
      <c r="I591" s="28"/>
      <c r="J591" s="28"/>
      <c r="K591" s="28"/>
      <c r="L591" s="28"/>
      <c r="M591" s="29"/>
      <c r="N591" s="29"/>
      <c r="O591" s="28"/>
      <c r="P591" s="28"/>
      <c r="Q591" s="28"/>
      <c r="R591" s="28"/>
      <c r="S591" s="29"/>
      <c r="T591" s="29"/>
      <c r="U591" s="29"/>
      <c r="V591" s="29"/>
      <c r="W591" s="29"/>
      <c r="X591" s="29"/>
      <c r="Y591" s="29"/>
      <c r="Z591" s="29"/>
      <c r="AA591" s="29"/>
      <c r="AB591" s="28"/>
      <c r="AC591" s="29"/>
      <c r="AD591" s="29"/>
      <c r="AE591" s="29"/>
      <c r="AF591" s="29"/>
      <c r="AG591" s="29"/>
      <c r="AH591" s="29"/>
      <c r="AI591" s="29"/>
    </row>
    <row r="592" spans="1:35" x14ac:dyDescent="0.25">
      <c r="A592" s="16" t="s">
        <v>31</v>
      </c>
      <c r="B592" s="26" t="s">
        <v>31</v>
      </c>
      <c r="C592" s="26" t="s">
        <v>31</v>
      </c>
      <c r="D592" s="26" t="s">
        <v>767</v>
      </c>
      <c r="E592" s="16" t="s">
        <v>768</v>
      </c>
      <c r="F592" s="16" t="s">
        <v>648</v>
      </c>
      <c r="G592" s="26" t="s">
        <v>31</v>
      </c>
      <c r="H592" s="16" t="s">
        <v>31</v>
      </c>
      <c r="I592" s="26">
        <v>2016</v>
      </c>
      <c r="J592" s="26" t="s">
        <v>32</v>
      </c>
      <c r="K592" s="26" t="s">
        <v>33</v>
      </c>
      <c r="L592" s="26" t="s">
        <v>34</v>
      </c>
      <c r="M592" s="16">
        <v>0</v>
      </c>
      <c r="N592" s="16">
        <v>0</v>
      </c>
      <c r="O592" s="26">
        <v>0</v>
      </c>
      <c r="P592" s="26">
        <v>0</v>
      </c>
      <c r="Q592" s="26">
        <v>0</v>
      </c>
      <c r="R592" s="26">
        <v>0</v>
      </c>
      <c r="S592" s="16">
        <v>0</v>
      </c>
      <c r="T592" s="16">
        <v>0</v>
      </c>
      <c r="U592" s="16">
        <v>0</v>
      </c>
      <c r="V592" s="16">
        <v>0</v>
      </c>
      <c r="W592" s="16">
        <v>0</v>
      </c>
      <c r="X592" s="16">
        <v>0</v>
      </c>
      <c r="Y592" s="16">
        <v>0</v>
      </c>
      <c r="Z592" s="16">
        <v>0</v>
      </c>
      <c r="AA592" s="16">
        <v>0</v>
      </c>
      <c r="AB592" s="26" t="s">
        <v>1777</v>
      </c>
      <c r="AC592" s="16" t="s">
        <v>1995</v>
      </c>
      <c r="AD592" s="16" t="s">
        <v>1789</v>
      </c>
      <c r="AE592" s="16" t="s">
        <v>82</v>
      </c>
      <c r="AF592" s="16" t="b">
        <v>0</v>
      </c>
      <c r="AG592" s="16" t="b">
        <v>0</v>
      </c>
      <c r="AH592" s="16">
        <v>0</v>
      </c>
      <c r="AI592" s="16" t="s">
        <v>1712</v>
      </c>
    </row>
    <row r="593" spans="1:35" x14ac:dyDescent="0.25">
      <c r="A593" s="16" t="s">
        <v>51</v>
      </c>
      <c r="B593" s="26" t="s">
        <v>40</v>
      </c>
      <c r="C593" s="26" t="s">
        <v>40</v>
      </c>
      <c r="D593" s="26" t="s">
        <v>767</v>
      </c>
      <c r="E593" s="16" t="s">
        <v>768</v>
      </c>
      <c r="F593" s="16" t="s">
        <v>648</v>
      </c>
      <c r="G593" s="26">
        <v>66479</v>
      </c>
      <c r="H593" s="16" t="s">
        <v>771</v>
      </c>
      <c r="I593" s="26">
        <v>2016</v>
      </c>
      <c r="J593" s="26" t="s">
        <v>32</v>
      </c>
      <c r="K593" s="26" t="s">
        <v>33</v>
      </c>
      <c r="L593" s="26" t="s">
        <v>41</v>
      </c>
      <c r="M593" s="16">
        <v>5566.79</v>
      </c>
      <c r="N593" s="16">
        <v>5566.79</v>
      </c>
      <c r="O593" s="26">
        <v>0</v>
      </c>
      <c r="P593" s="26">
        <v>0</v>
      </c>
      <c r="Q593" s="26">
        <v>0</v>
      </c>
      <c r="R593" s="26">
        <v>0</v>
      </c>
      <c r="S593" s="16">
        <v>35551.79</v>
      </c>
      <c r="T593" s="16">
        <v>4638.5697</v>
      </c>
      <c r="U593" s="16">
        <v>0</v>
      </c>
      <c r="V593" s="16">
        <v>0</v>
      </c>
      <c r="W593" s="16">
        <v>928.22029999999995</v>
      </c>
      <c r="X593" s="16">
        <v>0</v>
      </c>
      <c r="Y593" s="16">
        <v>0</v>
      </c>
      <c r="Z593" s="16">
        <v>0</v>
      </c>
      <c r="AA593" s="16">
        <v>0</v>
      </c>
      <c r="AB593" s="26" t="s">
        <v>1777</v>
      </c>
      <c r="AC593" s="16" t="s">
        <v>1995</v>
      </c>
      <c r="AD593" s="16" t="s">
        <v>1789</v>
      </c>
      <c r="AE593" s="16" t="s">
        <v>82</v>
      </c>
      <c r="AF593" s="16" t="b">
        <v>0</v>
      </c>
      <c r="AG593" s="16" t="b">
        <v>0</v>
      </c>
      <c r="AH593" s="16">
        <v>0</v>
      </c>
      <c r="AI593" s="16" t="s">
        <v>1712</v>
      </c>
    </row>
    <row r="594" spans="1:35" x14ac:dyDescent="0.25">
      <c r="A594" s="16" t="s">
        <v>51</v>
      </c>
      <c r="B594" s="26" t="s">
        <v>40</v>
      </c>
      <c r="C594" s="26" t="s">
        <v>40</v>
      </c>
      <c r="D594" s="26" t="s">
        <v>767</v>
      </c>
      <c r="E594" s="16" t="s">
        <v>768</v>
      </c>
      <c r="F594" s="16" t="s">
        <v>648</v>
      </c>
      <c r="G594" s="26">
        <v>70219</v>
      </c>
      <c r="H594" s="16" t="s">
        <v>772</v>
      </c>
      <c r="I594" s="26">
        <v>2016</v>
      </c>
      <c r="J594" s="26" t="s">
        <v>32</v>
      </c>
      <c r="K594" s="26" t="s">
        <v>33</v>
      </c>
      <c r="L594" s="26" t="s">
        <v>41</v>
      </c>
      <c r="M594" s="16">
        <v>96053.04</v>
      </c>
      <c r="N594" s="16">
        <v>96053.04</v>
      </c>
      <c r="O594" s="26">
        <v>0</v>
      </c>
      <c r="P594" s="26">
        <v>0</v>
      </c>
      <c r="Q594" s="26">
        <v>0</v>
      </c>
      <c r="R594" s="26">
        <v>0</v>
      </c>
      <c r="S594" s="16">
        <v>79801.039999999994</v>
      </c>
      <c r="T594" s="16">
        <v>96053.04</v>
      </c>
      <c r="U594" s="16">
        <v>0</v>
      </c>
      <c r="V594" s="16">
        <v>0</v>
      </c>
      <c r="W594" s="16">
        <v>0</v>
      </c>
      <c r="X594" s="16">
        <v>0</v>
      </c>
      <c r="Y594" s="16">
        <v>0</v>
      </c>
      <c r="Z594" s="16">
        <v>0</v>
      </c>
      <c r="AA594" s="16">
        <v>0</v>
      </c>
      <c r="AB594" s="26" t="s">
        <v>1777</v>
      </c>
      <c r="AC594" s="16" t="s">
        <v>1995</v>
      </c>
      <c r="AD594" s="16" t="s">
        <v>1789</v>
      </c>
      <c r="AE594" s="16" t="s">
        <v>82</v>
      </c>
      <c r="AF594" s="16" t="b">
        <v>0</v>
      </c>
      <c r="AG594" s="16" t="b">
        <v>0</v>
      </c>
      <c r="AH594" s="16">
        <v>0</v>
      </c>
      <c r="AI594" s="16" t="s">
        <v>1712</v>
      </c>
    </row>
    <row r="595" spans="1:35" x14ac:dyDescent="0.25">
      <c r="A595" s="16" t="s">
        <v>31</v>
      </c>
      <c r="B595" s="26" t="s">
        <v>31</v>
      </c>
      <c r="C595" s="26" t="s">
        <v>31</v>
      </c>
      <c r="D595" s="26" t="s">
        <v>773</v>
      </c>
      <c r="E595" s="16" t="s">
        <v>774</v>
      </c>
      <c r="F595" s="16" t="s">
        <v>208</v>
      </c>
      <c r="G595" s="26" t="s">
        <v>31</v>
      </c>
      <c r="H595" s="16" t="s">
        <v>31</v>
      </c>
      <c r="I595" s="26">
        <v>2016</v>
      </c>
      <c r="J595" s="26" t="s">
        <v>32</v>
      </c>
      <c r="K595" s="26" t="s">
        <v>33</v>
      </c>
      <c r="L595" s="26" t="s">
        <v>34</v>
      </c>
      <c r="M595" s="16">
        <v>0</v>
      </c>
      <c r="N595" s="16">
        <v>0</v>
      </c>
      <c r="O595" s="26">
        <v>0</v>
      </c>
      <c r="P595" s="26">
        <v>0</v>
      </c>
      <c r="Q595" s="26">
        <v>0</v>
      </c>
      <c r="R595" s="26">
        <v>0</v>
      </c>
      <c r="S595" s="16">
        <v>0</v>
      </c>
      <c r="T595" s="16">
        <v>0</v>
      </c>
      <c r="U595" s="16">
        <v>0</v>
      </c>
      <c r="V595" s="16">
        <v>0</v>
      </c>
      <c r="W595" s="16">
        <v>0</v>
      </c>
      <c r="X595" s="16">
        <v>0</v>
      </c>
      <c r="Y595" s="16">
        <v>0</v>
      </c>
      <c r="Z595" s="16">
        <v>0</v>
      </c>
      <c r="AA595" s="16">
        <v>0</v>
      </c>
      <c r="AB595" s="26" t="s">
        <v>1777</v>
      </c>
      <c r="AC595" s="16" t="s">
        <v>1823</v>
      </c>
      <c r="AD595" s="16" t="s">
        <v>1789</v>
      </c>
      <c r="AE595" s="16" t="s">
        <v>82</v>
      </c>
      <c r="AF595" s="16" t="b">
        <v>0</v>
      </c>
      <c r="AG595" s="16" t="b">
        <v>0</v>
      </c>
      <c r="AH595" s="16">
        <v>0</v>
      </c>
      <c r="AI595" s="16" t="s">
        <v>1869</v>
      </c>
    </row>
    <row r="596" spans="1:35" x14ac:dyDescent="0.25">
      <c r="A596" s="16" t="s">
        <v>43</v>
      </c>
      <c r="B596" s="26" t="s">
        <v>44</v>
      </c>
      <c r="C596" s="26" t="s">
        <v>44</v>
      </c>
      <c r="D596" s="26" t="s">
        <v>773</v>
      </c>
      <c r="E596" s="16" t="s">
        <v>774</v>
      </c>
      <c r="F596" s="16" t="s">
        <v>208</v>
      </c>
      <c r="G596" s="26">
        <v>66854</v>
      </c>
      <c r="H596" s="16" t="s">
        <v>776</v>
      </c>
      <c r="I596" s="26">
        <v>2016</v>
      </c>
      <c r="J596" s="26" t="s">
        <v>32</v>
      </c>
      <c r="K596" s="26" t="s">
        <v>33</v>
      </c>
      <c r="L596" s="26" t="s">
        <v>41</v>
      </c>
      <c r="M596" s="16">
        <v>1563.43</v>
      </c>
      <c r="N596" s="16">
        <v>1563.43</v>
      </c>
      <c r="O596" s="26">
        <v>0</v>
      </c>
      <c r="P596" s="26">
        <v>0</v>
      </c>
      <c r="Q596" s="26">
        <v>0</v>
      </c>
      <c r="R596" s="26">
        <v>0</v>
      </c>
      <c r="S596" s="16">
        <v>6545.43</v>
      </c>
      <c r="T596" s="16">
        <v>1006.2298</v>
      </c>
      <c r="U596" s="16">
        <v>0</v>
      </c>
      <c r="V596" s="16">
        <v>0</v>
      </c>
      <c r="W596" s="16">
        <v>325.9676</v>
      </c>
      <c r="X596" s="16">
        <v>0</v>
      </c>
      <c r="Y596" s="16">
        <v>0</v>
      </c>
      <c r="Z596" s="16">
        <v>13.151999999999999</v>
      </c>
      <c r="AA596" s="16">
        <v>218.0805</v>
      </c>
      <c r="AB596" s="26" t="s">
        <v>1777</v>
      </c>
      <c r="AC596" s="16" t="s">
        <v>1823</v>
      </c>
      <c r="AD596" s="16" t="s">
        <v>1789</v>
      </c>
      <c r="AE596" s="16" t="s">
        <v>82</v>
      </c>
      <c r="AF596" s="16" t="b">
        <v>0</v>
      </c>
      <c r="AG596" s="16" t="b">
        <v>0</v>
      </c>
      <c r="AH596" s="16">
        <v>0</v>
      </c>
      <c r="AI596" s="16" t="s">
        <v>1869</v>
      </c>
    </row>
    <row r="597" spans="1:35" x14ac:dyDescent="0.25">
      <c r="A597" s="16" t="s">
        <v>43</v>
      </c>
      <c r="B597" s="26" t="s">
        <v>44</v>
      </c>
      <c r="C597" s="26" t="s">
        <v>44</v>
      </c>
      <c r="D597" s="26" t="s">
        <v>773</v>
      </c>
      <c r="E597" s="16" t="s">
        <v>774</v>
      </c>
      <c r="F597" s="16" t="s">
        <v>208</v>
      </c>
      <c r="G597" s="26">
        <v>70108</v>
      </c>
      <c r="H597" s="16" t="s">
        <v>776</v>
      </c>
      <c r="I597" s="26">
        <v>2016</v>
      </c>
      <c r="J597" s="26" t="s">
        <v>32</v>
      </c>
      <c r="K597" s="26" t="s">
        <v>33</v>
      </c>
      <c r="L597" s="26" t="s">
        <v>41</v>
      </c>
      <c r="M597" s="16">
        <v>73654.929999999993</v>
      </c>
      <c r="N597" s="16">
        <v>73654.929999999993</v>
      </c>
      <c r="O597" s="26">
        <v>0</v>
      </c>
      <c r="P597" s="26">
        <v>0</v>
      </c>
      <c r="Q597" s="26">
        <v>0</v>
      </c>
      <c r="R597" s="26">
        <v>0</v>
      </c>
      <c r="S597" s="16">
        <v>63799.93</v>
      </c>
      <c r="T597" s="16">
        <v>48247.378199999999</v>
      </c>
      <c r="U597" s="16">
        <v>0</v>
      </c>
      <c r="V597" s="16">
        <v>0</v>
      </c>
      <c r="W597" s="16">
        <v>15321.7207</v>
      </c>
      <c r="X597" s="16">
        <v>0</v>
      </c>
      <c r="Y597" s="16">
        <v>0</v>
      </c>
      <c r="Z597" s="16">
        <v>650.99879999999996</v>
      </c>
      <c r="AA597" s="16">
        <v>9434.8320999999996</v>
      </c>
      <c r="AB597" s="26" t="s">
        <v>1777</v>
      </c>
      <c r="AC597" s="16" t="s">
        <v>1823</v>
      </c>
      <c r="AD597" s="16" t="s">
        <v>1789</v>
      </c>
      <c r="AE597" s="16" t="s">
        <v>82</v>
      </c>
      <c r="AF597" s="16" t="b">
        <v>0</v>
      </c>
      <c r="AG597" s="16" t="b">
        <v>0</v>
      </c>
      <c r="AH597" s="16">
        <v>0</v>
      </c>
      <c r="AI597" s="16" t="s">
        <v>1869</v>
      </c>
    </row>
    <row r="598" spans="1:35" x14ac:dyDescent="0.25">
      <c r="A598" s="16" t="s">
        <v>31</v>
      </c>
      <c r="B598" s="26" t="s">
        <v>31</v>
      </c>
      <c r="C598" s="26" t="s">
        <v>31</v>
      </c>
      <c r="D598" s="26" t="s">
        <v>777</v>
      </c>
      <c r="E598" s="16" t="s">
        <v>778</v>
      </c>
      <c r="F598" s="16" t="s">
        <v>294</v>
      </c>
      <c r="G598" s="26" t="s">
        <v>31</v>
      </c>
      <c r="H598" s="16" t="s">
        <v>31</v>
      </c>
      <c r="I598" s="26">
        <v>2016</v>
      </c>
      <c r="J598" s="26" t="s">
        <v>32</v>
      </c>
      <c r="K598" s="26" t="s">
        <v>33</v>
      </c>
      <c r="L598" s="26" t="s">
        <v>34</v>
      </c>
      <c r="M598" s="16">
        <v>0</v>
      </c>
      <c r="N598" s="16">
        <v>0</v>
      </c>
      <c r="O598" s="26">
        <v>0</v>
      </c>
      <c r="P598" s="26">
        <v>0</v>
      </c>
      <c r="Q598" s="26">
        <v>0</v>
      </c>
      <c r="R598" s="26">
        <v>0</v>
      </c>
      <c r="S598" s="16">
        <v>0</v>
      </c>
      <c r="T598" s="16">
        <v>0</v>
      </c>
      <c r="U598" s="16">
        <v>0</v>
      </c>
      <c r="V598" s="16">
        <v>0</v>
      </c>
      <c r="W598" s="16">
        <v>0</v>
      </c>
      <c r="X598" s="16">
        <v>0</v>
      </c>
      <c r="Y598" s="16">
        <v>0</v>
      </c>
      <c r="Z598" s="16">
        <v>0</v>
      </c>
      <c r="AA598" s="16">
        <v>0</v>
      </c>
      <c r="AB598" s="26" t="s">
        <v>1777</v>
      </c>
      <c r="AC598" s="16" t="s">
        <v>2553</v>
      </c>
      <c r="AD598" s="16" t="s">
        <v>1789</v>
      </c>
      <c r="AE598" s="16" t="s">
        <v>82</v>
      </c>
      <c r="AF598" s="16" t="b">
        <v>0</v>
      </c>
      <c r="AG598" s="16" t="b">
        <v>0</v>
      </c>
      <c r="AH598" s="16" t="s">
        <v>1804</v>
      </c>
      <c r="AI598" s="16" t="s">
        <v>3059</v>
      </c>
    </row>
    <row r="599" spans="1:35" x14ac:dyDescent="0.25">
      <c r="A599" s="16" t="s">
        <v>79</v>
      </c>
      <c r="B599" s="30" t="s">
        <v>5785</v>
      </c>
      <c r="C599" s="28"/>
      <c r="D599" s="28"/>
      <c r="E599" s="29"/>
      <c r="F599" s="29"/>
      <c r="G599" s="28"/>
      <c r="H599" s="29"/>
      <c r="I599" s="28"/>
      <c r="J599" s="28"/>
      <c r="K599" s="28"/>
      <c r="L599" s="28"/>
      <c r="M599" s="29"/>
      <c r="N599" s="29"/>
      <c r="O599" s="28"/>
      <c r="P599" s="28"/>
      <c r="Q599" s="28"/>
      <c r="R599" s="28"/>
      <c r="S599" s="29"/>
      <c r="T599" s="29"/>
      <c r="U599" s="29"/>
      <c r="V599" s="29"/>
      <c r="W599" s="29"/>
      <c r="X599" s="29"/>
      <c r="Y599" s="29"/>
      <c r="Z599" s="29"/>
      <c r="AA599" s="29"/>
      <c r="AB599" s="28"/>
      <c r="AC599" s="29"/>
      <c r="AD599" s="29"/>
      <c r="AE599" s="29"/>
      <c r="AF599" s="29"/>
      <c r="AG599" s="29"/>
      <c r="AH599" s="29"/>
      <c r="AI599" s="29"/>
    </row>
    <row r="600" spans="1:35" x14ac:dyDescent="0.25">
      <c r="A600" s="16" t="s">
        <v>79</v>
      </c>
      <c r="B600" s="28"/>
      <c r="C600" s="28"/>
      <c r="D600" s="28"/>
      <c r="E600" s="29"/>
      <c r="F600" s="29"/>
      <c r="G600" s="28"/>
      <c r="H600" s="29"/>
      <c r="I600" s="28"/>
      <c r="J600" s="28"/>
      <c r="K600" s="28"/>
      <c r="L600" s="28"/>
      <c r="M600" s="29"/>
      <c r="N600" s="29"/>
      <c r="O600" s="28"/>
      <c r="P600" s="28"/>
      <c r="Q600" s="28"/>
      <c r="R600" s="28"/>
      <c r="S600" s="29"/>
      <c r="T600" s="29"/>
      <c r="U600" s="29"/>
      <c r="V600" s="29"/>
      <c r="W600" s="29"/>
      <c r="X600" s="29"/>
      <c r="Y600" s="29"/>
      <c r="Z600" s="29"/>
      <c r="AA600" s="29"/>
      <c r="AB600" s="28"/>
      <c r="AC600" s="29"/>
      <c r="AD600" s="29"/>
      <c r="AE600" s="29"/>
      <c r="AF600" s="29"/>
      <c r="AG600" s="29"/>
      <c r="AH600" s="29"/>
      <c r="AI600" s="29"/>
    </row>
    <row r="601" spans="1:35" x14ac:dyDescent="0.25">
      <c r="A601" s="16" t="s">
        <v>79</v>
      </c>
      <c r="B601" s="28"/>
      <c r="C601" s="28"/>
      <c r="D601" s="28"/>
      <c r="E601" s="29"/>
      <c r="F601" s="29"/>
      <c r="G601" s="28"/>
      <c r="H601" s="29"/>
      <c r="I601" s="28"/>
      <c r="J601" s="28"/>
      <c r="K601" s="28"/>
      <c r="L601" s="28"/>
      <c r="M601" s="29"/>
      <c r="N601" s="29"/>
      <c r="O601" s="28"/>
      <c r="P601" s="28"/>
      <c r="Q601" s="28"/>
      <c r="R601" s="28"/>
      <c r="S601" s="29"/>
      <c r="T601" s="29"/>
      <c r="U601" s="29"/>
      <c r="V601" s="29"/>
      <c r="W601" s="29"/>
      <c r="X601" s="29"/>
      <c r="Y601" s="29"/>
      <c r="Z601" s="29"/>
      <c r="AA601" s="29"/>
      <c r="AB601" s="28"/>
      <c r="AC601" s="29"/>
      <c r="AD601" s="29"/>
      <c r="AE601" s="29"/>
      <c r="AF601" s="29"/>
      <c r="AG601" s="29"/>
      <c r="AH601" s="29"/>
      <c r="AI601" s="29"/>
    </row>
    <row r="602" spans="1:35" x14ac:dyDescent="0.25">
      <c r="A602" s="16" t="s">
        <v>31</v>
      </c>
      <c r="B602" s="26" t="s">
        <v>31</v>
      </c>
      <c r="C602" s="26" t="s">
        <v>31</v>
      </c>
      <c r="D602" s="26" t="s">
        <v>779</v>
      </c>
      <c r="E602" s="16" t="s">
        <v>780</v>
      </c>
      <c r="F602" s="16" t="s">
        <v>648</v>
      </c>
      <c r="G602" s="26" t="s">
        <v>31</v>
      </c>
      <c r="H602" s="16" t="s">
        <v>31</v>
      </c>
      <c r="I602" s="26">
        <v>2016</v>
      </c>
      <c r="J602" s="26" t="s">
        <v>32</v>
      </c>
      <c r="K602" s="26" t="s">
        <v>33</v>
      </c>
      <c r="L602" s="26" t="s">
        <v>34</v>
      </c>
      <c r="M602" s="16">
        <v>0</v>
      </c>
      <c r="N602" s="16">
        <v>0</v>
      </c>
      <c r="O602" s="26">
        <v>0</v>
      </c>
      <c r="P602" s="26">
        <v>0</v>
      </c>
      <c r="Q602" s="26">
        <v>0</v>
      </c>
      <c r="R602" s="26">
        <v>0</v>
      </c>
      <c r="S602" s="16">
        <v>0</v>
      </c>
      <c r="T602" s="16">
        <v>0</v>
      </c>
      <c r="U602" s="16">
        <v>0</v>
      </c>
      <c r="V602" s="16">
        <v>0</v>
      </c>
      <c r="W602" s="16">
        <v>0</v>
      </c>
      <c r="X602" s="16">
        <v>0</v>
      </c>
      <c r="Y602" s="16">
        <v>0</v>
      </c>
      <c r="Z602" s="16">
        <v>0</v>
      </c>
      <c r="AA602" s="16">
        <v>0</v>
      </c>
      <c r="AB602" s="26" t="s">
        <v>1777</v>
      </c>
      <c r="AC602" s="16" t="s">
        <v>2486</v>
      </c>
      <c r="AD602" s="16" t="s">
        <v>1789</v>
      </c>
      <c r="AE602" s="16" t="s">
        <v>82</v>
      </c>
      <c r="AF602" s="16" t="b">
        <v>0</v>
      </c>
      <c r="AG602" s="16" t="b">
        <v>0</v>
      </c>
      <c r="AH602" s="16">
        <v>0</v>
      </c>
      <c r="AI602" s="16" t="s">
        <v>1869</v>
      </c>
    </row>
    <row r="603" spans="1:35" x14ac:dyDescent="0.25">
      <c r="A603" s="16" t="s">
        <v>649</v>
      </c>
      <c r="B603" s="30" t="s">
        <v>5785</v>
      </c>
      <c r="C603" s="28"/>
      <c r="D603" s="28"/>
      <c r="E603" s="29"/>
      <c r="F603" s="29"/>
      <c r="G603" s="28"/>
      <c r="H603" s="29"/>
      <c r="I603" s="28"/>
      <c r="J603" s="28"/>
      <c r="K603" s="28"/>
      <c r="L603" s="28"/>
      <c r="M603" s="29"/>
      <c r="N603" s="29"/>
      <c r="O603" s="28"/>
      <c r="P603" s="28"/>
      <c r="Q603" s="28"/>
      <c r="R603" s="28"/>
      <c r="S603" s="29"/>
      <c r="T603" s="29"/>
      <c r="U603" s="29"/>
      <c r="V603" s="29"/>
      <c r="W603" s="29"/>
      <c r="X603" s="29"/>
      <c r="Y603" s="29"/>
      <c r="Z603" s="29"/>
      <c r="AA603" s="29"/>
      <c r="AB603" s="28"/>
      <c r="AC603" s="29"/>
      <c r="AD603" s="29"/>
      <c r="AE603" s="29"/>
      <c r="AF603" s="29"/>
      <c r="AG603" s="29"/>
      <c r="AH603" s="29"/>
      <c r="AI603" s="29"/>
    </row>
    <row r="604" spans="1:35" x14ac:dyDescent="0.25">
      <c r="A604" s="16" t="s">
        <v>649</v>
      </c>
      <c r="B604" s="28"/>
      <c r="C604" s="28"/>
      <c r="D604" s="28"/>
      <c r="E604" s="29"/>
      <c r="F604" s="29"/>
      <c r="G604" s="28"/>
      <c r="H604" s="29"/>
      <c r="I604" s="28"/>
      <c r="J604" s="28"/>
      <c r="K604" s="28"/>
      <c r="L604" s="28"/>
      <c r="M604" s="29"/>
      <c r="N604" s="29"/>
      <c r="O604" s="28"/>
      <c r="P604" s="28"/>
      <c r="Q604" s="28"/>
      <c r="R604" s="28"/>
      <c r="S604" s="29"/>
      <c r="T604" s="29"/>
      <c r="U604" s="29"/>
      <c r="V604" s="29"/>
      <c r="W604" s="29"/>
      <c r="X604" s="29"/>
      <c r="Y604" s="29"/>
      <c r="Z604" s="29"/>
      <c r="AA604" s="29"/>
      <c r="AB604" s="28"/>
      <c r="AC604" s="29"/>
      <c r="AD604" s="29"/>
      <c r="AE604" s="29"/>
      <c r="AF604" s="29"/>
      <c r="AG604" s="29"/>
      <c r="AH604" s="29"/>
      <c r="AI604" s="29"/>
    </row>
    <row r="605" spans="1:35" x14ac:dyDescent="0.25">
      <c r="A605" s="16" t="s">
        <v>649</v>
      </c>
      <c r="B605" s="28"/>
      <c r="C605" s="28"/>
      <c r="D605" s="28"/>
      <c r="E605" s="29"/>
      <c r="F605" s="29"/>
      <c r="G605" s="28"/>
      <c r="H605" s="29"/>
      <c r="I605" s="28"/>
      <c r="J605" s="28"/>
      <c r="K605" s="28"/>
      <c r="L605" s="28"/>
      <c r="M605" s="29"/>
      <c r="N605" s="29"/>
      <c r="O605" s="28"/>
      <c r="P605" s="28"/>
      <c r="Q605" s="28"/>
      <c r="R605" s="28"/>
      <c r="S605" s="29"/>
      <c r="T605" s="29"/>
      <c r="U605" s="29"/>
      <c r="V605" s="29"/>
      <c r="W605" s="29"/>
      <c r="X605" s="29"/>
      <c r="Y605" s="29"/>
      <c r="Z605" s="29"/>
      <c r="AA605" s="29"/>
      <c r="AB605" s="28"/>
      <c r="AC605" s="29"/>
      <c r="AD605" s="29"/>
      <c r="AE605" s="29"/>
      <c r="AF605" s="29"/>
      <c r="AG605" s="29"/>
      <c r="AH605" s="29"/>
      <c r="AI605" s="29"/>
    </row>
    <row r="606" spans="1:35" x14ac:dyDescent="0.25">
      <c r="A606" s="16" t="s">
        <v>31</v>
      </c>
      <c r="B606" s="26" t="s">
        <v>31</v>
      </c>
      <c r="C606" s="26" t="s">
        <v>31</v>
      </c>
      <c r="D606" s="26" t="s">
        <v>781</v>
      </c>
      <c r="E606" s="16" t="s">
        <v>782</v>
      </c>
      <c r="F606" s="16" t="s">
        <v>91</v>
      </c>
      <c r="G606" s="26" t="s">
        <v>31</v>
      </c>
      <c r="H606" s="16" t="s">
        <v>31</v>
      </c>
      <c r="I606" s="26">
        <v>2016</v>
      </c>
      <c r="J606" s="26" t="s">
        <v>32</v>
      </c>
      <c r="K606" s="26" t="s">
        <v>33</v>
      </c>
      <c r="L606" s="26" t="s">
        <v>34</v>
      </c>
      <c r="M606" s="16">
        <v>0</v>
      </c>
      <c r="N606" s="16">
        <v>0</v>
      </c>
      <c r="O606" s="26">
        <v>0</v>
      </c>
      <c r="P606" s="26">
        <v>0</v>
      </c>
      <c r="Q606" s="26">
        <v>0</v>
      </c>
      <c r="R606" s="26">
        <v>0</v>
      </c>
      <c r="S606" s="16">
        <v>0</v>
      </c>
      <c r="T606" s="16">
        <v>0</v>
      </c>
      <c r="U606" s="16">
        <v>0</v>
      </c>
      <c r="V606" s="16">
        <v>0</v>
      </c>
      <c r="W606" s="16">
        <v>0</v>
      </c>
      <c r="X606" s="16">
        <v>0</v>
      </c>
      <c r="Y606" s="16">
        <v>0</v>
      </c>
      <c r="Z606" s="16">
        <v>0</v>
      </c>
      <c r="AA606" s="16">
        <v>0</v>
      </c>
      <c r="AB606" s="26" t="s">
        <v>1777</v>
      </c>
      <c r="AC606" s="16" t="s">
        <v>1815</v>
      </c>
      <c r="AD606" s="16" t="s">
        <v>1789</v>
      </c>
      <c r="AE606" s="16" t="s">
        <v>82</v>
      </c>
      <c r="AF606" s="16" t="b">
        <v>0</v>
      </c>
      <c r="AG606" s="16" t="b">
        <v>0</v>
      </c>
      <c r="AH606" s="16" t="s">
        <v>1804</v>
      </c>
      <c r="AI606" s="16" t="s">
        <v>2084</v>
      </c>
    </row>
    <row r="607" spans="1:35" x14ac:dyDescent="0.25">
      <c r="A607" s="16" t="s">
        <v>79</v>
      </c>
      <c r="B607" s="30" t="s">
        <v>5785</v>
      </c>
      <c r="C607" s="28"/>
      <c r="D607" s="28"/>
      <c r="E607" s="29"/>
      <c r="F607" s="29"/>
      <c r="G607" s="28"/>
      <c r="H607" s="29"/>
      <c r="I607" s="28"/>
      <c r="J607" s="28"/>
      <c r="K607" s="28"/>
      <c r="L607" s="28"/>
      <c r="M607" s="29"/>
      <c r="N607" s="29"/>
      <c r="O607" s="28"/>
      <c r="P607" s="28"/>
      <c r="Q607" s="28"/>
      <c r="R607" s="28"/>
      <c r="S607" s="29"/>
      <c r="T607" s="29"/>
      <c r="U607" s="29"/>
      <c r="V607" s="29"/>
      <c r="W607" s="29"/>
      <c r="X607" s="29"/>
      <c r="Y607" s="29"/>
      <c r="Z607" s="29"/>
      <c r="AA607" s="29"/>
      <c r="AB607" s="28"/>
      <c r="AC607" s="29"/>
      <c r="AD607" s="29"/>
      <c r="AE607" s="29"/>
      <c r="AF607" s="29"/>
      <c r="AG607" s="29"/>
      <c r="AH607" s="29"/>
      <c r="AI607" s="29"/>
    </row>
    <row r="608" spans="1:35" x14ac:dyDescent="0.25">
      <c r="A608" s="16" t="s">
        <v>79</v>
      </c>
      <c r="B608" s="28"/>
      <c r="C608" s="28"/>
      <c r="D608" s="28"/>
      <c r="E608" s="29"/>
      <c r="F608" s="29"/>
      <c r="G608" s="28"/>
      <c r="H608" s="29"/>
      <c r="I608" s="28"/>
      <c r="J608" s="28"/>
      <c r="K608" s="28"/>
      <c r="L608" s="28"/>
      <c r="M608" s="29"/>
      <c r="N608" s="29"/>
      <c r="O608" s="28"/>
      <c r="P608" s="28"/>
      <c r="Q608" s="28"/>
      <c r="R608" s="28"/>
      <c r="S608" s="29"/>
      <c r="T608" s="29"/>
      <c r="U608" s="29"/>
      <c r="V608" s="29"/>
      <c r="W608" s="29"/>
      <c r="X608" s="29"/>
      <c r="Y608" s="29"/>
      <c r="Z608" s="29"/>
      <c r="AA608" s="29"/>
      <c r="AB608" s="28"/>
      <c r="AC608" s="29"/>
      <c r="AD608" s="29"/>
      <c r="AE608" s="29"/>
      <c r="AF608" s="29"/>
      <c r="AG608" s="29"/>
      <c r="AH608" s="29"/>
      <c r="AI608" s="29"/>
    </row>
    <row r="609" spans="1:35" x14ac:dyDescent="0.25">
      <c r="A609" s="16" t="s">
        <v>31</v>
      </c>
      <c r="B609" s="26" t="s">
        <v>31</v>
      </c>
      <c r="C609" s="26" t="s">
        <v>31</v>
      </c>
      <c r="D609" s="26" t="s">
        <v>783</v>
      </c>
      <c r="E609" s="16" t="s">
        <v>784</v>
      </c>
      <c r="F609" s="16" t="s">
        <v>208</v>
      </c>
      <c r="G609" s="26" t="s">
        <v>31</v>
      </c>
      <c r="H609" s="16" t="s">
        <v>31</v>
      </c>
      <c r="I609" s="26">
        <v>2016</v>
      </c>
      <c r="J609" s="26" t="s">
        <v>32</v>
      </c>
      <c r="K609" s="26" t="s">
        <v>33</v>
      </c>
      <c r="L609" s="26" t="s">
        <v>34</v>
      </c>
      <c r="M609" s="16">
        <v>0</v>
      </c>
      <c r="N609" s="16">
        <v>0</v>
      </c>
      <c r="O609" s="26">
        <v>0</v>
      </c>
      <c r="P609" s="26">
        <v>0</v>
      </c>
      <c r="Q609" s="26">
        <v>0</v>
      </c>
      <c r="R609" s="26">
        <v>0</v>
      </c>
      <c r="S609" s="16">
        <v>0</v>
      </c>
      <c r="T609" s="16">
        <v>0</v>
      </c>
      <c r="U609" s="16">
        <v>0</v>
      </c>
      <c r="V609" s="16">
        <v>0</v>
      </c>
      <c r="W609" s="16">
        <v>0</v>
      </c>
      <c r="X609" s="16">
        <v>0</v>
      </c>
      <c r="Y609" s="16">
        <v>0</v>
      </c>
      <c r="Z609" s="16">
        <v>0</v>
      </c>
      <c r="AA609" s="16">
        <v>0</v>
      </c>
      <c r="AB609" s="26" t="s">
        <v>1777</v>
      </c>
      <c r="AC609" s="16" t="s">
        <v>1778</v>
      </c>
      <c r="AD609" s="16" t="s">
        <v>1789</v>
      </c>
      <c r="AE609" s="16" t="s">
        <v>82</v>
      </c>
      <c r="AF609" s="16" t="b">
        <v>0</v>
      </c>
      <c r="AG609" s="16" t="b">
        <v>0</v>
      </c>
      <c r="AH609" s="16" t="s">
        <v>1804</v>
      </c>
      <c r="AI609" s="16" t="s">
        <v>1793</v>
      </c>
    </row>
    <row r="610" spans="1:35" x14ac:dyDescent="0.25">
      <c r="A610" s="16" t="s">
        <v>66</v>
      </c>
      <c r="B610" s="30" t="s">
        <v>5785</v>
      </c>
      <c r="C610" s="28"/>
      <c r="D610" s="28"/>
      <c r="E610" s="29"/>
      <c r="F610" s="29"/>
      <c r="G610" s="28"/>
      <c r="H610" s="29"/>
      <c r="I610" s="28"/>
      <c r="J610" s="28"/>
      <c r="K610" s="28"/>
      <c r="L610" s="28"/>
      <c r="M610" s="29"/>
      <c r="N610" s="29"/>
      <c r="O610" s="28"/>
      <c r="P610" s="28"/>
      <c r="Q610" s="28"/>
      <c r="R610" s="28"/>
      <c r="S610" s="29"/>
      <c r="T610" s="29"/>
      <c r="U610" s="29"/>
      <c r="V610" s="29"/>
      <c r="W610" s="29"/>
      <c r="X610" s="29"/>
      <c r="Y610" s="29"/>
      <c r="Z610" s="29"/>
      <c r="AA610" s="29"/>
      <c r="AB610" s="28"/>
      <c r="AC610" s="29"/>
      <c r="AD610" s="29"/>
      <c r="AE610" s="29"/>
      <c r="AF610" s="29"/>
      <c r="AG610" s="29"/>
      <c r="AH610" s="29"/>
      <c r="AI610" s="29"/>
    </row>
    <row r="611" spans="1:35" x14ac:dyDescent="0.25">
      <c r="A611" s="16" t="s">
        <v>66</v>
      </c>
      <c r="B611" s="28"/>
      <c r="C611" s="28"/>
      <c r="D611" s="28"/>
      <c r="E611" s="29"/>
      <c r="F611" s="29"/>
      <c r="G611" s="28"/>
      <c r="H611" s="29"/>
      <c r="I611" s="28"/>
      <c r="J611" s="28"/>
      <c r="K611" s="28"/>
      <c r="L611" s="28"/>
      <c r="M611" s="29"/>
      <c r="N611" s="29"/>
      <c r="O611" s="28"/>
      <c r="P611" s="28"/>
      <c r="Q611" s="28"/>
      <c r="R611" s="28"/>
      <c r="S611" s="29"/>
      <c r="T611" s="29"/>
      <c r="U611" s="29"/>
      <c r="V611" s="29"/>
      <c r="W611" s="29"/>
      <c r="X611" s="29"/>
      <c r="Y611" s="29"/>
      <c r="Z611" s="29"/>
      <c r="AA611" s="29"/>
      <c r="AB611" s="28"/>
      <c r="AC611" s="29"/>
      <c r="AD611" s="29"/>
      <c r="AE611" s="29"/>
      <c r="AF611" s="29"/>
      <c r="AG611" s="29"/>
      <c r="AH611" s="29"/>
      <c r="AI611" s="29"/>
    </row>
    <row r="612" spans="1:35" x14ac:dyDescent="0.25">
      <c r="A612" s="16" t="s">
        <v>31</v>
      </c>
      <c r="B612" s="26" t="s">
        <v>31</v>
      </c>
      <c r="C612" s="26" t="s">
        <v>31</v>
      </c>
      <c r="D612" s="26" t="s">
        <v>785</v>
      </c>
      <c r="E612" s="16" t="s">
        <v>786</v>
      </c>
      <c r="F612" s="16" t="s">
        <v>787</v>
      </c>
      <c r="G612" s="26" t="s">
        <v>31</v>
      </c>
      <c r="H612" s="16" t="s">
        <v>31</v>
      </c>
      <c r="I612" s="26">
        <v>2016</v>
      </c>
      <c r="J612" s="26" t="s">
        <v>32</v>
      </c>
      <c r="K612" s="26" t="s">
        <v>33</v>
      </c>
      <c r="L612" s="26" t="s">
        <v>34</v>
      </c>
      <c r="M612" s="16">
        <v>0</v>
      </c>
      <c r="N612" s="16">
        <v>0</v>
      </c>
      <c r="O612" s="26">
        <v>0</v>
      </c>
      <c r="P612" s="26">
        <v>0</v>
      </c>
      <c r="Q612" s="26">
        <v>0</v>
      </c>
      <c r="R612" s="26">
        <v>0</v>
      </c>
      <c r="S612" s="16">
        <v>0</v>
      </c>
      <c r="T612" s="16">
        <v>0</v>
      </c>
      <c r="U612" s="16">
        <v>0</v>
      </c>
      <c r="V612" s="16">
        <v>0</v>
      </c>
      <c r="W612" s="16">
        <v>0</v>
      </c>
      <c r="X612" s="16">
        <v>0</v>
      </c>
      <c r="Y612" s="16">
        <v>0</v>
      </c>
      <c r="Z612" s="16">
        <v>0</v>
      </c>
      <c r="AA612" s="16">
        <v>0</v>
      </c>
      <c r="AB612" s="26" t="s">
        <v>1777</v>
      </c>
      <c r="AC612" s="16" t="s">
        <v>2553</v>
      </c>
      <c r="AD612" s="16" t="s">
        <v>1779</v>
      </c>
      <c r="AE612" s="16" t="s">
        <v>65</v>
      </c>
      <c r="AF612" s="16" t="b">
        <v>0</v>
      </c>
      <c r="AG612" s="16" t="b">
        <v>0</v>
      </c>
      <c r="AH612" s="16">
        <v>0</v>
      </c>
      <c r="AI612" s="16" t="s">
        <v>3081</v>
      </c>
    </row>
    <row r="613" spans="1:35" x14ac:dyDescent="0.25">
      <c r="A613" s="16" t="s">
        <v>789</v>
      </c>
      <c r="B613" s="26" t="s">
        <v>137</v>
      </c>
      <c r="C613" s="26" t="s">
        <v>137</v>
      </c>
      <c r="D613" s="26" t="s">
        <v>785</v>
      </c>
      <c r="E613" s="16" t="s">
        <v>786</v>
      </c>
      <c r="F613" s="16" t="s">
        <v>787</v>
      </c>
      <c r="G613" s="26">
        <v>63841</v>
      </c>
      <c r="H613" s="16" t="s">
        <v>788</v>
      </c>
      <c r="I613" s="26">
        <v>2016</v>
      </c>
      <c r="J613" s="26" t="s">
        <v>32</v>
      </c>
      <c r="K613" s="26" t="s">
        <v>33</v>
      </c>
      <c r="L613" s="26" t="s">
        <v>41</v>
      </c>
      <c r="M613" s="16">
        <v>0</v>
      </c>
      <c r="N613" s="16">
        <v>0</v>
      </c>
      <c r="O613" s="26">
        <v>0</v>
      </c>
      <c r="P613" s="26">
        <v>0</v>
      </c>
      <c r="Q613" s="26">
        <v>0</v>
      </c>
      <c r="R613" s="26">
        <v>0</v>
      </c>
      <c r="S613" s="16">
        <v>0</v>
      </c>
      <c r="T613" s="16">
        <v>0</v>
      </c>
      <c r="U613" s="16">
        <v>0</v>
      </c>
      <c r="V613" s="16">
        <v>0</v>
      </c>
      <c r="W613" s="16">
        <v>0</v>
      </c>
      <c r="X613" s="16">
        <v>0</v>
      </c>
      <c r="Y613" s="16">
        <v>0</v>
      </c>
      <c r="Z613" s="16">
        <v>0</v>
      </c>
      <c r="AA613" s="16">
        <v>0</v>
      </c>
      <c r="AB613" s="26" t="s">
        <v>1777</v>
      </c>
      <c r="AC613" s="16" t="s">
        <v>2553</v>
      </c>
      <c r="AD613" s="16" t="s">
        <v>1779</v>
      </c>
      <c r="AE613" s="16" t="s">
        <v>65</v>
      </c>
      <c r="AF613" s="16" t="b">
        <v>0</v>
      </c>
      <c r="AG613" s="16" t="b">
        <v>0</v>
      </c>
      <c r="AH613" s="16">
        <v>0</v>
      </c>
      <c r="AI613" s="16" t="s">
        <v>3081</v>
      </c>
    </row>
    <row r="614" spans="1:35" x14ac:dyDescent="0.25">
      <c r="A614" s="16" t="s">
        <v>75</v>
      </c>
      <c r="B614" s="26" t="s">
        <v>40</v>
      </c>
      <c r="C614" s="26" t="s">
        <v>40</v>
      </c>
      <c r="D614" s="26" t="s">
        <v>785</v>
      </c>
      <c r="E614" s="16" t="s">
        <v>786</v>
      </c>
      <c r="F614" s="16" t="s">
        <v>787</v>
      </c>
      <c r="G614" s="26" t="s">
        <v>790</v>
      </c>
      <c r="H614" s="16" t="s">
        <v>791</v>
      </c>
      <c r="I614" s="26">
        <v>2016</v>
      </c>
      <c r="J614" s="26" t="s">
        <v>32</v>
      </c>
      <c r="K614" s="26" t="s">
        <v>33</v>
      </c>
      <c r="L614" s="26" t="s">
        <v>41</v>
      </c>
      <c r="M614" s="16">
        <v>655.66</v>
      </c>
      <c r="N614" s="16">
        <v>655.66</v>
      </c>
      <c r="O614" s="26">
        <v>0</v>
      </c>
      <c r="P614" s="26">
        <v>0</v>
      </c>
      <c r="Q614" s="26">
        <v>778.3</v>
      </c>
      <c r="R614" s="26">
        <v>0</v>
      </c>
      <c r="S614" s="16">
        <v>0</v>
      </c>
      <c r="T614" s="16">
        <v>655.66</v>
      </c>
      <c r="U614" s="16">
        <v>0</v>
      </c>
      <c r="V614" s="16">
        <v>0</v>
      </c>
      <c r="W614" s="16">
        <v>0</v>
      </c>
      <c r="X614" s="16">
        <v>0</v>
      </c>
      <c r="Y614" s="16">
        <v>0</v>
      </c>
      <c r="Z614" s="16">
        <v>0</v>
      </c>
      <c r="AA614" s="16">
        <v>0</v>
      </c>
      <c r="AB614" s="26" t="s">
        <v>1777</v>
      </c>
      <c r="AC614" s="16" t="s">
        <v>2553</v>
      </c>
      <c r="AD614" s="16" t="s">
        <v>1779</v>
      </c>
      <c r="AE614" s="16" t="s">
        <v>65</v>
      </c>
      <c r="AF614" s="16" t="b">
        <v>0</v>
      </c>
      <c r="AG614" s="16" t="b">
        <v>0</v>
      </c>
      <c r="AH614" s="16">
        <v>0</v>
      </c>
      <c r="AI614" s="16" t="s">
        <v>3081</v>
      </c>
    </row>
    <row r="615" spans="1:35" x14ac:dyDescent="0.25">
      <c r="A615" s="16" t="s">
        <v>31</v>
      </c>
      <c r="B615" s="26" t="s">
        <v>31</v>
      </c>
      <c r="C615" s="26" t="s">
        <v>31</v>
      </c>
      <c r="D615" s="26" t="s">
        <v>792</v>
      </c>
      <c r="E615" s="16" t="s">
        <v>793</v>
      </c>
      <c r="F615" s="16" t="s">
        <v>787</v>
      </c>
      <c r="G615" s="26" t="s">
        <v>31</v>
      </c>
      <c r="H615" s="16" t="s">
        <v>31</v>
      </c>
      <c r="I615" s="26">
        <v>2016</v>
      </c>
      <c r="J615" s="26" t="s">
        <v>32</v>
      </c>
      <c r="K615" s="26" t="s">
        <v>33</v>
      </c>
      <c r="L615" s="26" t="s">
        <v>34</v>
      </c>
      <c r="M615" s="16">
        <v>0</v>
      </c>
      <c r="N615" s="16">
        <v>0</v>
      </c>
      <c r="O615" s="26">
        <v>0</v>
      </c>
      <c r="P615" s="26">
        <v>0</v>
      </c>
      <c r="Q615" s="26">
        <v>0</v>
      </c>
      <c r="R615" s="26">
        <v>0</v>
      </c>
      <c r="S615" s="16">
        <v>0</v>
      </c>
      <c r="T615" s="16">
        <v>0</v>
      </c>
      <c r="U615" s="16">
        <v>0</v>
      </c>
      <c r="V615" s="16">
        <v>0</v>
      </c>
      <c r="W615" s="16">
        <v>0</v>
      </c>
      <c r="X615" s="16">
        <v>0</v>
      </c>
      <c r="Y615" s="16">
        <v>0</v>
      </c>
      <c r="Z615" s="16">
        <v>0</v>
      </c>
      <c r="AA615" s="16">
        <v>0</v>
      </c>
      <c r="AB615" s="26" t="s">
        <v>1777</v>
      </c>
      <c r="AC615" s="16" t="s">
        <v>2553</v>
      </c>
      <c r="AD615" s="16" t="s">
        <v>1779</v>
      </c>
      <c r="AE615" s="16" t="s">
        <v>65</v>
      </c>
      <c r="AF615" s="16" t="b">
        <v>0</v>
      </c>
      <c r="AG615" s="16" t="b">
        <v>0</v>
      </c>
      <c r="AH615" s="16">
        <v>0</v>
      </c>
      <c r="AI615" s="16" t="s">
        <v>5092</v>
      </c>
    </row>
    <row r="616" spans="1:35" x14ac:dyDescent="0.25">
      <c r="A616" s="16" t="s">
        <v>796</v>
      </c>
      <c r="B616" s="26" t="s">
        <v>137</v>
      </c>
      <c r="C616" s="26" t="s">
        <v>137</v>
      </c>
      <c r="D616" s="26" t="s">
        <v>792</v>
      </c>
      <c r="E616" s="16" t="s">
        <v>793</v>
      </c>
      <c r="F616" s="16" t="s">
        <v>787</v>
      </c>
      <c r="G616" s="26">
        <v>62430</v>
      </c>
      <c r="H616" s="16" t="s">
        <v>795</v>
      </c>
      <c r="I616" s="26">
        <v>2016</v>
      </c>
      <c r="J616" s="26" t="s">
        <v>32</v>
      </c>
      <c r="K616" s="26" t="s">
        <v>33</v>
      </c>
      <c r="L616" s="26" t="s">
        <v>41</v>
      </c>
      <c r="M616" s="16">
        <v>-12514</v>
      </c>
      <c r="N616" s="16">
        <v>-12514</v>
      </c>
      <c r="O616" s="26">
        <v>0</v>
      </c>
      <c r="P616" s="26">
        <v>0</v>
      </c>
      <c r="Q616" s="26">
        <v>0</v>
      </c>
      <c r="R616" s="26">
        <v>0</v>
      </c>
      <c r="S616" s="16">
        <v>0</v>
      </c>
      <c r="T616" s="16">
        <v>0</v>
      </c>
      <c r="U616" s="16">
        <v>0</v>
      </c>
      <c r="V616" s="16">
        <v>0</v>
      </c>
      <c r="W616" s="16">
        <v>0</v>
      </c>
      <c r="X616" s="16">
        <v>0</v>
      </c>
      <c r="Y616" s="16">
        <v>0</v>
      </c>
      <c r="Z616" s="16">
        <v>0</v>
      </c>
      <c r="AA616" s="16">
        <v>0</v>
      </c>
      <c r="AB616" s="26" t="s">
        <v>1777</v>
      </c>
      <c r="AC616" s="16" t="s">
        <v>2553</v>
      </c>
      <c r="AD616" s="16" t="s">
        <v>1779</v>
      </c>
      <c r="AE616" s="16" t="s">
        <v>65</v>
      </c>
      <c r="AF616" s="16" t="b">
        <v>0</v>
      </c>
      <c r="AG616" s="16" t="b">
        <v>0</v>
      </c>
      <c r="AH616" s="16">
        <v>0</v>
      </c>
      <c r="AI616" s="16" t="s">
        <v>5092</v>
      </c>
    </row>
    <row r="617" spans="1:35" x14ac:dyDescent="0.25">
      <c r="A617" s="16" t="s">
        <v>79</v>
      </c>
      <c r="B617" s="30" t="s">
        <v>5785</v>
      </c>
      <c r="C617" s="28"/>
      <c r="D617" s="28"/>
      <c r="E617" s="29"/>
      <c r="F617" s="29"/>
      <c r="G617" s="28"/>
      <c r="H617" s="29"/>
      <c r="I617" s="28"/>
      <c r="J617" s="28"/>
      <c r="K617" s="28"/>
      <c r="L617" s="28"/>
      <c r="M617" s="29"/>
      <c r="N617" s="29"/>
      <c r="O617" s="28"/>
      <c r="P617" s="28"/>
      <c r="Q617" s="28"/>
      <c r="R617" s="28"/>
      <c r="S617" s="29"/>
      <c r="T617" s="29"/>
      <c r="U617" s="29"/>
      <c r="V617" s="29"/>
      <c r="W617" s="29"/>
      <c r="X617" s="29"/>
      <c r="Y617" s="29"/>
      <c r="Z617" s="29"/>
      <c r="AA617" s="29"/>
      <c r="AB617" s="28"/>
      <c r="AC617" s="29"/>
      <c r="AD617" s="29"/>
      <c r="AE617" s="29"/>
      <c r="AF617" s="29"/>
      <c r="AG617" s="29"/>
      <c r="AH617" s="29"/>
      <c r="AI617" s="29"/>
    </row>
    <row r="618" spans="1:35" x14ac:dyDescent="0.25">
      <c r="A618" s="16" t="s">
        <v>335</v>
      </c>
      <c r="B618" s="26" t="s">
        <v>44</v>
      </c>
      <c r="C618" s="26" t="s">
        <v>44</v>
      </c>
      <c r="D618" s="26" t="s">
        <v>797</v>
      </c>
      <c r="E618" s="16" t="s">
        <v>798</v>
      </c>
      <c r="F618" s="16" t="s">
        <v>78</v>
      </c>
      <c r="G618" s="26" t="s">
        <v>31</v>
      </c>
      <c r="H618" s="16" t="s">
        <v>31</v>
      </c>
      <c r="I618" s="26">
        <v>2016</v>
      </c>
      <c r="J618" s="26" t="s">
        <v>32</v>
      </c>
      <c r="K618" s="26" t="s">
        <v>33</v>
      </c>
      <c r="L618" s="26" t="s">
        <v>34</v>
      </c>
      <c r="M618" s="16">
        <v>-144.16</v>
      </c>
      <c r="N618" s="16">
        <v>-144.16</v>
      </c>
      <c r="O618" s="26">
        <v>0</v>
      </c>
      <c r="P618" s="26">
        <v>0</v>
      </c>
      <c r="Q618" s="26">
        <v>0</v>
      </c>
      <c r="R618" s="26">
        <v>0</v>
      </c>
      <c r="S618" s="16">
        <v>-144.16</v>
      </c>
      <c r="T618" s="16">
        <v>0</v>
      </c>
      <c r="U618" s="16">
        <v>0</v>
      </c>
      <c r="V618" s="16">
        <v>0</v>
      </c>
      <c r="W618" s="16">
        <v>0</v>
      </c>
      <c r="X618" s="16">
        <v>0</v>
      </c>
      <c r="Y618" s="16">
        <v>0</v>
      </c>
      <c r="Z618" s="16">
        <v>0</v>
      </c>
      <c r="AA618" s="16">
        <v>0</v>
      </c>
      <c r="AB618" s="26" t="s">
        <v>1777</v>
      </c>
      <c r="AC618" s="16" t="s">
        <v>2553</v>
      </c>
      <c r="AD618" s="16" t="s">
        <v>1711</v>
      </c>
      <c r="AE618" s="16" t="s">
        <v>35</v>
      </c>
      <c r="AF618" s="16" t="b">
        <v>0</v>
      </c>
      <c r="AG618" s="16" t="b">
        <v>0</v>
      </c>
      <c r="AH618" s="16" t="s">
        <v>2349</v>
      </c>
      <c r="AI618" s="16" t="s">
        <v>1872</v>
      </c>
    </row>
    <row r="619" spans="1:35" x14ac:dyDescent="0.25">
      <c r="A619" s="16" t="s">
        <v>335</v>
      </c>
      <c r="B619" s="26" t="s">
        <v>44</v>
      </c>
      <c r="C619" s="26" t="s">
        <v>44</v>
      </c>
      <c r="D619" s="26" t="s">
        <v>797</v>
      </c>
      <c r="E619" s="16" t="s">
        <v>798</v>
      </c>
      <c r="F619" s="16" t="s">
        <v>78</v>
      </c>
      <c r="G619" s="26">
        <v>68603</v>
      </c>
      <c r="H619" s="16" t="s">
        <v>799</v>
      </c>
      <c r="I619" s="26">
        <v>2016</v>
      </c>
      <c r="J619" s="26" t="s">
        <v>32</v>
      </c>
      <c r="K619" s="26" t="s">
        <v>33</v>
      </c>
      <c r="L619" s="26" t="s">
        <v>41</v>
      </c>
      <c r="M619" s="16">
        <v>90793.24</v>
      </c>
      <c r="N619" s="16">
        <v>90793.24</v>
      </c>
      <c r="O619" s="26">
        <v>0</v>
      </c>
      <c r="P619" s="26">
        <v>0</v>
      </c>
      <c r="Q619" s="26">
        <v>0</v>
      </c>
      <c r="R619" s="26">
        <v>0</v>
      </c>
      <c r="S619" s="16">
        <v>150780.24</v>
      </c>
      <c r="T619" s="16">
        <v>0</v>
      </c>
      <c r="U619" s="16">
        <v>0</v>
      </c>
      <c r="V619" s="16">
        <v>81652.980800000005</v>
      </c>
      <c r="W619" s="16">
        <v>6093.5061999999998</v>
      </c>
      <c r="X619" s="16">
        <v>0</v>
      </c>
      <c r="Y619" s="16">
        <v>0</v>
      </c>
      <c r="Z619" s="16">
        <v>1624.9349999999999</v>
      </c>
      <c r="AA619" s="16">
        <v>1421.8181</v>
      </c>
      <c r="AB619" s="26" t="s">
        <v>1777</v>
      </c>
      <c r="AC619" s="16" t="s">
        <v>2553</v>
      </c>
      <c r="AD619" s="16" t="s">
        <v>1711</v>
      </c>
      <c r="AE619" s="16" t="s">
        <v>35</v>
      </c>
      <c r="AF619" s="16" t="b">
        <v>0</v>
      </c>
      <c r="AG619" s="16" t="b">
        <v>0</v>
      </c>
      <c r="AH619" s="16" t="s">
        <v>2349</v>
      </c>
      <c r="AI619" s="16" t="s">
        <v>1872</v>
      </c>
    </row>
    <row r="620" spans="1:35" x14ac:dyDescent="0.25">
      <c r="A620" s="16" t="s">
        <v>79</v>
      </c>
      <c r="B620" s="30" t="s">
        <v>5785</v>
      </c>
      <c r="C620" s="28"/>
      <c r="D620" s="28"/>
      <c r="E620" s="29"/>
      <c r="F620" s="29"/>
      <c r="G620" s="28"/>
      <c r="H620" s="29"/>
      <c r="I620" s="28"/>
      <c r="J620" s="28"/>
      <c r="K620" s="28"/>
      <c r="L620" s="28"/>
      <c r="M620" s="29"/>
      <c r="N620" s="29"/>
      <c r="O620" s="28"/>
      <c r="P620" s="28"/>
      <c r="Q620" s="28"/>
      <c r="R620" s="28"/>
      <c r="S620" s="29"/>
      <c r="T620" s="29"/>
      <c r="U620" s="29"/>
      <c r="V620" s="29"/>
      <c r="W620" s="29"/>
      <c r="X620" s="29"/>
      <c r="Y620" s="29"/>
      <c r="Z620" s="29"/>
      <c r="AA620" s="29"/>
      <c r="AB620" s="28"/>
      <c r="AC620" s="29"/>
      <c r="AD620" s="29"/>
      <c r="AE620" s="29"/>
      <c r="AF620" s="29"/>
      <c r="AG620" s="29"/>
      <c r="AH620" s="29"/>
      <c r="AI620" s="29"/>
    </row>
    <row r="621" spans="1:35" x14ac:dyDescent="0.25">
      <c r="A621" s="16" t="s">
        <v>335</v>
      </c>
      <c r="B621" s="26" t="s">
        <v>44</v>
      </c>
      <c r="C621" s="26" t="s">
        <v>44</v>
      </c>
      <c r="D621" s="26" t="s">
        <v>797</v>
      </c>
      <c r="E621" s="16" t="s">
        <v>798</v>
      </c>
      <c r="F621" s="16" t="s">
        <v>78</v>
      </c>
      <c r="G621" s="26">
        <v>71852</v>
      </c>
      <c r="H621" s="16" t="s">
        <v>799</v>
      </c>
      <c r="I621" s="26">
        <v>2016</v>
      </c>
      <c r="J621" s="26" t="s">
        <v>32</v>
      </c>
      <c r="K621" s="26" t="s">
        <v>33</v>
      </c>
      <c r="L621" s="26" t="s">
        <v>41</v>
      </c>
      <c r="M621" s="16">
        <v>133046.79999999999</v>
      </c>
      <c r="N621" s="16">
        <v>133046.79999999999</v>
      </c>
      <c r="O621" s="26">
        <v>0</v>
      </c>
      <c r="P621" s="26">
        <v>0</v>
      </c>
      <c r="Q621" s="26">
        <v>0</v>
      </c>
      <c r="R621" s="26">
        <v>0</v>
      </c>
      <c r="S621" s="16">
        <v>48814.8</v>
      </c>
      <c r="T621" s="16">
        <v>2151.3375999999998</v>
      </c>
      <c r="U621" s="16">
        <v>0</v>
      </c>
      <c r="V621" s="16">
        <v>114704.56080000001</v>
      </c>
      <c r="W621" s="16">
        <v>9121.6350000000002</v>
      </c>
      <c r="X621" s="16">
        <v>0</v>
      </c>
      <c r="Y621" s="16">
        <v>0</v>
      </c>
      <c r="Z621" s="16">
        <v>2280.4088000000002</v>
      </c>
      <c r="AA621" s="16">
        <v>4788.8582999999999</v>
      </c>
      <c r="AB621" s="26" t="s">
        <v>1777</v>
      </c>
      <c r="AC621" s="16" t="s">
        <v>2553</v>
      </c>
      <c r="AD621" s="16" t="s">
        <v>1711</v>
      </c>
      <c r="AE621" s="16" t="s">
        <v>35</v>
      </c>
      <c r="AF621" s="16" t="b">
        <v>0</v>
      </c>
      <c r="AG621" s="16" t="b">
        <v>0</v>
      </c>
      <c r="AH621" s="16" t="s">
        <v>2349</v>
      </c>
      <c r="AI621" s="16" t="s">
        <v>1872</v>
      </c>
    </row>
    <row r="622" spans="1:35" x14ac:dyDescent="0.25">
      <c r="A622" s="16" t="s">
        <v>79</v>
      </c>
      <c r="B622" s="30" t="s">
        <v>5785</v>
      </c>
      <c r="C622" s="28"/>
      <c r="D622" s="28"/>
      <c r="E622" s="29"/>
      <c r="F622" s="29"/>
      <c r="G622" s="28"/>
      <c r="H622" s="29"/>
      <c r="I622" s="28"/>
      <c r="J622" s="28"/>
      <c r="K622" s="28"/>
      <c r="L622" s="28"/>
      <c r="M622" s="29"/>
      <c r="N622" s="29"/>
      <c r="O622" s="28"/>
      <c r="P622" s="28"/>
      <c r="Q622" s="28"/>
      <c r="R622" s="28"/>
      <c r="S622" s="29"/>
      <c r="T622" s="29"/>
      <c r="U622" s="29"/>
      <c r="V622" s="29"/>
      <c r="W622" s="29"/>
      <c r="X622" s="29"/>
      <c r="Y622" s="29"/>
      <c r="Z622" s="29"/>
      <c r="AA622" s="29"/>
      <c r="AB622" s="28"/>
      <c r="AC622" s="29"/>
      <c r="AD622" s="29"/>
      <c r="AE622" s="29"/>
      <c r="AF622" s="29"/>
      <c r="AG622" s="29"/>
      <c r="AH622" s="29"/>
      <c r="AI622" s="29"/>
    </row>
    <row r="623" spans="1:35" x14ac:dyDescent="0.25">
      <c r="A623" s="16" t="s">
        <v>75</v>
      </c>
      <c r="B623" s="26" t="s">
        <v>40</v>
      </c>
      <c r="C623" s="26" t="s">
        <v>40</v>
      </c>
      <c r="D623" s="26" t="s">
        <v>797</v>
      </c>
      <c r="E623" s="16" t="s">
        <v>798</v>
      </c>
      <c r="F623" s="16" t="s">
        <v>78</v>
      </c>
      <c r="G623" s="26" t="s">
        <v>800</v>
      </c>
      <c r="H623" s="16" t="s">
        <v>801</v>
      </c>
      <c r="I623" s="26">
        <v>2016</v>
      </c>
      <c r="J623" s="26" t="s">
        <v>32</v>
      </c>
      <c r="K623" s="26" t="s">
        <v>33</v>
      </c>
      <c r="L623" s="26" t="s">
        <v>41</v>
      </c>
      <c r="M623" s="16">
        <v>45545.99</v>
      </c>
      <c r="N623" s="16">
        <v>45545.99</v>
      </c>
      <c r="O623" s="26">
        <v>0</v>
      </c>
      <c r="P623" s="26">
        <v>45545.99</v>
      </c>
      <c r="Q623" s="26">
        <v>0</v>
      </c>
      <c r="R623" s="26">
        <v>0</v>
      </c>
      <c r="S623" s="16">
        <v>0</v>
      </c>
      <c r="T623" s="16">
        <v>0</v>
      </c>
      <c r="U623" s="16">
        <v>0</v>
      </c>
      <c r="V623" s="16">
        <v>45545.99</v>
      </c>
      <c r="W623" s="16">
        <v>0</v>
      </c>
      <c r="X623" s="16">
        <v>0</v>
      </c>
      <c r="Y623" s="16">
        <v>0</v>
      </c>
      <c r="Z623" s="16">
        <v>0</v>
      </c>
      <c r="AA623" s="16">
        <v>0</v>
      </c>
      <c r="AB623" s="26" t="s">
        <v>1777</v>
      </c>
      <c r="AC623" s="16" t="s">
        <v>2553</v>
      </c>
      <c r="AD623" s="16" t="s">
        <v>1711</v>
      </c>
      <c r="AE623" s="16" t="s">
        <v>35</v>
      </c>
      <c r="AF623" s="16" t="b">
        <v>0</v>
      </c>
      <c r="AG623" s="16" t="b">
        <v>0</v>
      </c>
      <c r="AH623" s="16" t="s">
        <v>2349</v>
      </c>
      <c r="AI623" s="16" t="s">
        <v>1872</v>
      </c>
    </row>
    <row r="624" spans="1:35" x14ac:dyDescent="0.25">
      <c r="A624" s="16" t="s">
        <v>182</v>
      </c>
      <c r="B624" s="26" t="s">
        <v>44</v>
      </c>
      <c r="C624" s="26" t="s">
        <v>44</v>
      </c>
      <c r="D624" s="26" t="s">
        <v>802</v>
      </c>
      <c r="E624" s="16" t="s">
        <v>803</v>
      </c>
      <c r="F624" s="16" t="s">
        <v>186</v>
      </c>
      <c r="G624" s="26">
        <v>32561</v>
      </c>
      <c r="H624" s="16" t="s">
        <v>804</v>
      </c>
      <c r="I624" s="26">
        <v>2016</v>
      </c>
      <c r="J624" s="26" t="s">
        <v>32</v>
      </c>
      <c r="K624" s="26" t="s">
        <v>33</v>
      </c>
      <c r="L624" s="26" t="s">
        <v>41</v>
      </c>
      <c r="M624" s="16">
        <v>0</v>
      </c>
      <c r="N624" s="16">
        <v>0</v>
      </c>
      <c r="O624" s="26">
        <v>0</v>
      </c>
      <c r="P624" s="26">
        <v>0</v>
      </c>
      <c r="Q624" s="26">
        <v>0</v>
      </c>
      <c r="R624" s="26">
        <v>0</v>
      </c>
      <c r="S624" s="16">
        <v>0</v>
      </c>
      <c r="T624" s="16">
        <v>0</v>
      </c>
      <c r="U624" s="16">
        <v>0</v>
      </c>
      <c r="V624" s="16">
        <v>0</v>
      </c>
      <c r="W624" s="16">
        <v>0</v>
      </c>
      <c r="X624" s="16">
        <v>0</v>
      </c>
      <c r="Y624" s="16">
        <v>0</v>
      </c>
      <c r="Z624" s="16">
        <v>0</v>
      </c>
      <c r="AA624" s="16">
        <v>0</v>
      </c>
      <c r="AB624" s="26" t="s">
        <v>1710</v>
      </c>
      <c r="AC624" s="16">
        <v>0</v>
      </c>
      <c r="AD624" s="16" t="s">
        <v>1711</v>
      </c>
      <c r="AE624" s="16" t="s">
        <v>187</v>
      </c>
      <c r="AF624" s="16" t="b">
        <v>1</v>
      </c>
      <c r="AG624" s="16" t="b">
        <v>1</v>
      </c>
      <c r="AH624" s="16">
        <v>0</v>
      </c>
      <c r="AI624" s="16" t="s">
        <v>2773</v>
      </c>
    </row>
    <row r="625" spans="1:35" x14ac:dyDescent="0.25">
      <c r="A625" s="16" t="s">
        <v>182</v>
      </c>
      <c r="B625" s="26" t="s">
        <v>44</v>
      </c>
      <c r="C625" s="26" t="s">
        <v>44</v>
      </c>
      <c r="D625" s="26" t="s">
        <v>802</v>
      </c>
      <c r="E625" s="16" t="s">
        <v>803</v>
      </c>
      <c r="F625" s="16" t="s">
        <v>186</v>
      </c>
      <c r="G625" s="26">
        <v>72724</v>
      </c>
      <c r="H625" s="16" t="s">
        <v>805</v>
      </c>
      <c r="I625" s="26">
        <v>2016</v>
      </c>
      <c r="J625" s="26" t="s">
        <v>32</v>
      </c>
      <c r="K625" s="26" t="s">
        <v>33</v>
      </c>
      <c r="L625" s="26" t="s">
        <v>41</v>
      </c>
      <c r="M625" s="16">
        <v>5000</v>
      </c>
      <c r="N625" s="16">
        <v>5000</v>
      </c>
      <c r="O625" s="26">
        <v>0</v>
      </c>
      <c r="P625" s="26">
        <v>0</v>
      </c>
      <c r="Q625" s="26">
        <v>0</v>
      </c>
      <c r="R625" s="26">
        <v>0</v>
      </c>
      <c r="S625" s="16">
        <v>0</v>
      </c>
      <c r="T625" s="16">
        <v>0</v>
      </c>
      <c r="U625" s="16">
        <v>0</v>
      </c>
      <c r="V625" s="16">
        <v>0</v>
      </c>
      <c r="W625" s="16">
        <v>0</v>
      </c>
      <c r="X625" s="16">
        <v>0</v>
      </c>
      <c r="Y625" s="16">
        <v>0</v>
      </c>
      <c r="Z625" s="16">
        <v>0</v>
      </c>
      <c r="AA625" s="16">
        <v>0</v>
      </c>
      <c r="AB625" s="26" t="s">
        <v>1710</v>
      </c>
      <c r="AC625" s="16">
        <v>0</v>
      </c>
      <c r="AD625" s="16" t="s">
        <v>1711</v>
      </c>
      <c r="AE625" s="16" t="s">
        <v>187</v>
      </c>
      <c r="AF625" s="16" t="b">
        <v>1</v>
      </c>
      <c r="AG625" s="16" t="b">
        <v>1</v>
      </c>
      <c r="AH625" s="16">
        <v>0</v>
      </c>
      <c r="AI625" s="16" t="s">
        <v>2773</v>
      </c>
    </row>
    <row r="626" spans="1:35" x14ac:dyDescent="0.25">
      <c r="A626" s="16" t="s">
        <v>31</v>
      </c>
      <c r="B626" s="26" t="s">
        <v>31</v>
      </c>
      <c r="C626" s="26" t="s">
        <v>31</v>
      </c>
      <c r="D626" s="26" t="s">
        <v>806</v>
      </c>
      <c r="E626" s="16" t="s">
        <v>807</v>
      </c>
      <c r="F626" s="16" t="s">
        <v>91</v>
      </c>
      <c r="G626" s="26" t="s">
        <v>31</v>
      </c>
      <c r="H626" s="16" t="s">
        <v>31</v>
      </c>
      <c r="I626" s="26">
        <v>2016</v>
      </c>
      <c r="J626" s="26" t="s">
        <v>32</v>
      </c>
      <c r="K626" s="26" t="s">
        <v>33</v>
      </c>
      <c r="L626" s="26" t="s">
        <v>34</v>
      </c>
      <c r="M626" s="16">
        <v>0</v>
      </c>
      <c r="N626" s="16">
        <v>0</v>
      </c>
      <c r="O626" s="26">
        <v>0</v>
      </c>
      <c r="P626" s="26">
        <v>0</v>
      </c>
      <c r="Q626" s="26">
        <v>0</v>
      </c>
      <c r="R626" s="26">
        <v>0</v>
      </c>
      <c r="S626" s="16">
        <v>0</v>
      </c>
      <c r="T626" s="16">
        <v>0</v>
      </c>
      <c r="U626" s="16">
        <v>0</v>
      </c>
      <c r="V626" s="16">
        <v>0</v>
      </c>
      <c r="W626" s="16">
        <v>0</v>
      </c>
      <c r="X626" s="16">
        <v>0</v>
      </c>
      <c r="Y626" s="16">
        <v>0</v>
      </c>
      <c r="Z626" s="16">
        <v>0</v>
      </c>
      <c r="AA626" s="16">
        <v>0</v>
      </c>
      <c r="AB626" s="26" t="s">
        <v>1777</v>
      </c>
      <c r="AC626" s="16" t="s">
        <v>2338</v>
      </c>
      <c r="AD626" s="16" t="s">
        <v>1789</v>
      </c>
      <c r="AE626" s="16" t="s">
        <v>82</v>
      </c>
      <c r="AF626" s="16" t="b">
        <v>0</v>
      </c>
      <c r="AG626" s="16" t="b">
        <v>0</v>
      </c>
      <c r="AH626" s="16" t="s">
        <v>1804</v>
      </c>
      <c r="AI626" s="16" t="s">
        <v>1793</v>
      </c>
    </row>
    <row r="627" spans="1:35" x14ac:dyDescent="0.25">
      <c r="A627" s="16" t="s">
        <v>809</v>
      </c>
      <c r="B627" s="26" t="s">
        <v>382</v>
      </c>
      <c r="C627" s="26" t="s">
        <v>382</v>
      </c>
      <c r="D627" s="26" t="s">
        <v>806</v>
      </c>
      <c r="E627" s="16" t="s">
        <v>807</v>
      </c>
      <c r="F627" s="16" t="s">
        <v>91</v>
      </c>
      <c r="G627" s="26">
        <v>69192</v>
      </c>
      <c r="H627" s="16" t="s">
        <v>808</v>
      </c>
      <c r="I627" s="26">
        <v>2016</v>
      </c>
      <c r="J627" s="26" t="s">
        <v>32</v>
      </c>
      <c r="K627" s="26" t="s">
        <v>33</v>
      </c>
      <c r="L627" s="26" t="s">
        <v>41</v>
      </c>
      <c r="M627" s="16">
        <v>65113.06</v>
      </c>
      <c r="N627" s="16">
        <v>65113.06</v>
      </c>
      <c r="O627" s="26">
        <v>0</v>
      </c>
      <c r="P627" s="26">
        <v>0</v>
      </c>
      <c r="Q627" s="26">
        <v>0</v>
      </c>
      <c r="R627" s="26">
        <v>0</v>
      </c>
      <c r="S627" s="16">
        <v>37917.06</v>
      </c>
      <c r="T627" s="16">
        <v>855.39120000000003</v>
      </c>
      <c r="U627" s="16">
        <v>0</v>
      </c>
      <c r="V627" s="16">
        <v>0</v>
      </c>
      <c r="W627" s="16">
        <v>59624.3024</v>
      </c>
      <c r="X627" s="16">
        <v>0</v>
      </c>
      <c r="Y627" s="16">
        <v>0</v>
      </c>
      <c r="Z627" s="16">
        <v>1782.0642</v>
      </c>
      <c r="AA627" s="16">
        <v>2851.3026</v>
      </c>
      <c r="AB627" s="26" t="s">
        <v>1777</v>
      </c>
      <c r="AC627" s="16" t="s">
        <v>2338</v>
      </c>
      <c r="AD627" s="16" t="s">
        <v>1789</v>
      </c>
      <c r="AE627" s="16" t="s">
        <v>82</v>
      </c>
      <c r="AF627" s="16" t="b">
        <v>0</v>
      </c>
      <c r="AG627" s="16" t="b">
        <v>0</v>
      </c>
      <c r="AH627" s="16" t="s">
        <v>1804</v>
      </c>
      <c r="AI627" s="16" t="s">
        <v>1793</v>
      </c>
    </row>
    <row r="628" spans="1:35" x14ac:dyDescent="0.25">
      <c r="A628" s="16" t="s">
        <v>809</v>
      </c>
      <c r="B628" s="26" t="s">
        <v>382</v>
      </c>
      <c r="C628" s="26" t="s">
        <v>382</v>
      </c>
      <c r="D628" s="26" t="s">
        <v>806</v>
      </c>
      <c r="E628" s="16" t="s">
        <v>807</v>
      </c>
      <c r="F628" s="16" t="s">
        <v>91</v>
      </c>
      <c r="G628" s="26">
        <v>72971</v>
      </c>
      <c r="H628" s="16" t="s">
        <v>808</v>
      </c>
      <c r="I628" s="26">
        <v>2016</v>
      </c>
      <c r="J628" s="26" t="s">
        <v>32</v>
      </c>
      <c r="K628" s="26" t="s">
        <v>33</v>
      </c>
      <c r="L628" s="26" t="s">
        <v>41</v>
      </c>
      <c r="M628" s="16">
        <v>23857.33</v>
      </c>
      <c r="N628" s="16">
        <v>23857.33</v>
      </c>
      <c r="O628" s="26">
        <v>0</v>
      </c>
      <c r="P628" s="26">
        <v>0</v>
      </c>
      <c r="Q628" s="26">
        <v>0</v>
      </c>
      <c r="R628" s="26">
        <v>0</v>
      </c>
      <c r="S628" s="16">
        <v>16910.330000000002</v>
      </c>
      <c r="T628" s="16">
        <v>530.00009999999997</v>
      </c>
      <c r="U628" s="16">
        <v>0</v>
      </c>
      <c r="V628" s="16">
        <v>0</v>
      </c>
      <c r="W628" s="16">
        <v>21686.852900000002</v>
      </c>
      <c r="X628" s="16">
        <v>0</v>
      </c>
      <c r="Y628" s="16">
        <v>0</v>
      </c>
      <c r="Z628" s="16">
        <v>630.95270000000005</v>
      </c>
      <c r="AA628" s="16">
        <v>1009.5243</v>
      </c>
      <c r="AB628" s="26" t="s">
        <v>1777</v>
      </c>
      <c r="AC628" s="16" t="s">
        <v>2338</v>
      </c>
      <c r="AD628" s="16" t="s">
        <v>1789</v>
      </c>
      <c r="AE628" s="16" t="s">
        <v>82</v>
      </c>
      <c r="AF628" s="16" t="b">
        <v>0</v>
      </c>
      <c r="AG628" s="16" t="b">
        <v>0</v>
      </c>
      <c r="AH628" s="16" t="s">
        <v>1804</v>
      </c>
      <c r="AI628" s="16" t="s">
        <v>1793</v>
      </c>
    </row>
    <row r="629" spans="1:35" x14ac:dyDescent="0.25">
      <c r="A629" s="16" t="s">
        <v>31</v>
      </c>
      <c r="B629" s="26" t="s">
        <v>31</v>
      </c>
      <c r="C629" s="26" t="s">
        <v>31</v>
      </c>
      <c r="D629" s="26" t="s">
        <v>810</v>
      </c>
      <c r="E629" s="16" t="s">
        <v>811</v>
      </c>
      <c r="F629" s="16" t="s">
        <v>103</v>
      </c>
      <c r="G629" s="26" t="s">
        <v>31</v>
      </c>
      <c r="H629" s="16" t="s">
        <v>31</v>
      </c>
      <c r="I629" s="26">
        <v>2016</v>
      </c>
      <c r="J629" s="26" t="s">
        <v>32</v>
      </c>
      <c r="K629" s="26" t="s">
        <v>33</v>
      </c>
      <c r="L629" s="26" t="s">
        <v>34</v>
      </c>
      <c r="M629" s="16">
        <v>0</v>
      </c>
      <c r="N629" s="16">
        <v>0</v>
      </c>
      <c r="O629" s="26">
        <v>0</v>
      </c>
      <c r="P629" s="26">
        <v>0</v>
      </c>
      <c r="Q629" s="26">
        <v>0</v>
      </c>
      <c r="R629" s="26">
        <v>0</v>
      </c>
      <c r="S629" s="16">
        <v>0</v>
      </c>
      <c r="T629" s="16">
        <v>0</v>
      </c>
      <c r="U629" s="16">
        <v>0</v>
      </c>
      <c r="V629" s="16">
        <v>0</v>
      </c>
      <c r="W629" s="16">
        <v>0</v>
      </c>
      <c r="X629" s="16">
        <v>0</v>
      </c>
      <c r="Y629" s="16">
        <v>0</v>
      </c>
      <c r="Z629" s="16">
        <v>0</v>
      </c>
      <c r="AA629" s="16">
        <v>0</v>
      </c>
      <c r="AB629" s="26" t="s">
        <v>1777</v>
      </c>
      <c r="AC629" s="16" t="s">
        <v>2191</v>
      </c>
      <c r="AD629" s="16" t="s">
        <v>3222</v>
      </c>
      <c r="AE629" s="16" t="s">
        <v>35</v>
      </c>
      <c r="AF629" s="16" t="b">
        <v>0</v>
      </c>
      <c r="AG629" s="16" t="b">
        <v>0</v>
      </c>
      <c r="AH629" s="16">
        <v>0</v>
      </c>
      <c r="AI629" s="16" t="s">
        <v>1712</v>
      </c>
    </row>
    <row r="630" spans="1:35" x14ac:dyDescent="0.25">
      <c r="A630" s="16" t="s">
        <v>335</v>
      </c>
      <c r="B630" s="26" t="s">
        <v>44</v>
      </c>
      <c r="C630" s="26" t="s">
        <v>44</v>
      </c>
      <c r="D630" s="26" t="s">
        <v>810</v>
      </c>
      <c r="E630" s="16" t="s">
        <v>811</v>
      </c>
      <c r="F630" s="16" t="s">
        <v>103</v>
      </c>
      <c r="G630" s="26">
        <v>68468</v>
      </c>
      <c r="H630" s="16" t="s">
        <v>812</v>
      </c>
      <c r="I630" s="26">
        <v>2016</v>
      </c>
      <c r="J630" s="26" t="s">
        <v>32</v>
      </c>
      <c r="K630" s="26" t="s">
        <v>33</v>
      </c>
      <c r="L630" s="26" t="s">
        <v>41</v>
      </c>
      <c r="M630" s="16">
        <v>145742.28</v>
      </c>
      <c r="N630" s="16">
        <v>145742.28</v>
      </c>
      <c r="O630" s="26">
        <v>0</v>
      </c>
      <c r="P630" s="26">
        <v>0</v>
      </c>
      <c r="Q630" s="26">
        <v>0</v>
      </c>
      <c r="R630" s="26">
        <v>0</v>
      </c>
      <c r="S630" s="16">
        <v>222221.28</v>
      </c>
      <c r="T630" s="16">
        <v>35259.380100000002</v>
      </c>
      <c r="U630" s="16">
        <v>8420.1504000000004</v>
      </c>
      <c r="V630" s="16">
        <v>78938.911399999997</v>
      </c>
      <c r="W630" s="16">
        <v>2894.4270000000001</v>
      </c>
      <c r="X630" s="16">
        <v>0</v>
      </c>
      <c r="Y630" s="16">
        <v>0</v>
      </c>
      <c r="Z630" s="16">
        <v>0</v>
      </c>
      <c r="AA630" s="16">
        <v>20229.411899999999</v>
      </c>
      <c r="AB630" s="26" t="s">
        <v>1777</v>
      </c>
      <c r="AC630" s="16" t="s">
        <v>2191</v>
      </c>
      <c r="AD630" s="16" t="s">
        <v>3222</v>
      </c>
      <c r="AE630" s="16" t="s">
        <v>35</v>
      </c>
      <c r="AF630" s="16" t="b">
        <v>0</v>
      </c>
      <c r="AG630" s="16" t="b">
        <v>0</v>
      </c>
      <c r="AH630" s="16">
        <v>0</v>
      </c>
      <c r="AI630" s="16" t="s">
        <v>1712</v>
      </c>
    </row>
    <row r="631" spans="1:35" x14ac:dyDescent="0.25">
      <c r="A631" s="16" t="s">
        <v>335</v>
      </c>
      <c r="B631" s="26" t="s">
        <v>44</v>
      </c>
      <c r="C631" s="26" t="s">
        <v>44</v>
      </c>
      <c r="D631" s="26" t="s">
        <v>810</v>
      </c>
      <c r="E631" s="16" t="s">
        <v>811</v>
      </c>
      <c r="F631" s="16" t="s">
        <v>103</v>
      </c>
      <c r="G631" s="26">
        <v>71128</v>
      </c>
      <c r="H631" s="16" t="s">
        <v>812</v>
      </c>
      <c r="I631" s="26">
        <v>2016</v>
      </c>
      <c r="J631" s="26" t="s">
        <v>32</v>
      </c>
      <c r="K631" s="26" t="s">
        <v>33</v>
      </c>
      <c r="L631" s="26" t="s">
        <v>41</v>
      </c>
      <c r="M631" s="16">
        <v>141364.43</v>
      </c>
      <c r="N631" s="16">
        <v>141364.43</v>
      </c>
      <c r="O631" s="26">
        <v>0</v>
      </c>
      <c r="P631" s="26">
        <v>0</v>
      </c>
      <c r="Q631" s="26">
        <v>0</v>
      </c>
      <c r="R631" s="26">
        <v>0</v>
      </c>
      <c r="S631" s="16">
        <v>70573.429999999993</v>
      </c>
      <c r="T631" s="16">
        <v>38125.620300000002</v>
      </c>
      <c r="U631" s="16">
        <v>7656.7719999999999</v>
      </c>
      <c r="V631" s="16">
        <v>74781.1397</v>
      </c>
      <c r="W631" s="16">
        <v>382.83850000000001</v>
      </c>
      <c r="X631" s="16">
        <v>0</v>
      </c>
      <c r="Y631" s="16">
        <v>0</v>
      </c>
      <c r="Z631" s="16">
        <v>0</v>
      </c>
      <c r="AA631" s="16">
        <v>20418.0586</v>
      </c>
      <c r="AB631" s="26" t="s">
        <v>1777</v>
      </c>
      <c r="AC631" s="16" t="s">
        <v>2191</v>
      </c>
      <c r="AD631" s="16" t="s">
        <v>3222</v>
      </c>
      <c r="AE631" s="16" t="s">
        <v>35</v>
      </c>
      <c r="AF631" s="16" t="b">
        <v>0</v>
      </c>
      <c r="AG631" s="16" t="b">
        <v>0</v>
      </c>
      <c r="AH631" s="16">
        <v>0</v>
      </c>
      <c r="AI631" s="16" t="s">
        <v>1712</v>
      </c>
    </row>
    <row r="632" spans="1:35" x14ac:dyDescent="0.25">
      <c r="A632" s="16" t="s">
        <v>31</v>
      </c>
      <c r="B632" s="26" t="s">
        <v>31</v>
      </c>
      <c r="C632" s="26" t="s">
        <v>31</v>
      </c>
      <c r="D632" s="26" t="s">
        <v>813</v>
      </c>
      <c r="E632" s="16" t="s">
        <v>814</v>
      </c>
      <c r="F632" s="16" t="s">
        <v>64</v>
      </c>
      <c r="G632" s="26" t="s">
        <v>31</v>
      </c>
      <c r="H632" s="16" t="s">
        <v>31</v>
      </c>
      <c r="I632" s="26">
        <v>2016</v>
      </c>
      <c r="J632" s="26" t="s">
        <v>32</v>
      </c>
      <c r="K632" s="26" t="s">
        <v>33</v>
      </c>
      <c r="L632" s="26" t="s">
        <v>34</v>
      </c>
      <c r="M632" s="16">
        <v>0</v>
      </c>
      <c r="N632" s="16">
        <v>0</v>
      </c>
      <c r="O632" s="26">
        <v>0</v>
      </c>
      <c r="P632" s="26">
        <v>0</v>
      </c>
      <c r="Q632" s="26">
        <v>0</v>
      </c>
      <c r="R632" s="26">
        <v>0</v>
      </c>
      <c r="S632" s="16">
        <v>0</v>
      </c>
      <c r="T632" s="16">
        <v>0</v>
      </c>
      <c r="U632" s="16">
        <v>0</v>
      </c>
      <c r="V632" s="16">
        <v>0</v>
      </c>
      <c r="W632" s="16">
        <v>0</v>
      </c>
      <c r="X632" s="16">
        <v>0</v>
      </c>
      <c r="Y632" s="16">
        <v>0</v>
      </c>
      <c r="Z632" s="16">
        <v>0</v>
      </c>
      <c r="AA632" s="16">
        <v>0</v>
      </c>
      <c r="AB632" s="26" t="s">
        <v>1777</v>
      </c>
      <c r="AC632" s="16" t="s">
        <v>2171</v>
      </c>
      <c r="AD632" s="16" t="s">
        <v>1779</v>
      </c>
      <c r="AE632" s="16" t="s">
        <v>330</v>
      </c>
      <c r="AF632" s="16" t="b">
        <v>0</v>
      </c>
      <c r="AG632" s="16" t="b">
        <v>0</v>
      </c>
      <c r="AH632" s="16">
        <v>0</v>
      </c>
      <c r="AI632" s="16" t="s">
        <v>1869</v>
      </c>
    </row>
    <row r="633" spans="1:35" x14ac:dyDescent="0.25">
      <c r="A633" s="16" t="s">
        <v>335</v>
      </c>
      <c r="B633" s="26" t="s">
        <v>44</v>
      </c>
      <c r="C633" s="26" t="s">
        <v>44</v>
      </c>
      <c r="D633" s="26" t="s">
        <v>813</v>
      </c>
      <c r="E633" s="16" t="s">
        <v>814</v>
      </c>
      <c r="F633" s="16" t="s">
        <v>64</v>
      </c>
      <c r="G633" s="26">
        <v>68875</v>
      </c>
      <c r="H633" s="16" t="s">
        <v>815</v>
      </c>
      <c r="I633" s="26">
        <v>2016</v>
      </c>
      <c r="J633" s="26" t="s">
        <v>32</v>
      </c>
      <c r="K633" s="26" t="s">
        <v>33</v>
      </c>
      <c r="L633" s="26" t="s">
        <v>41</v>
      </c>
      <c r="M633" s="16">
        <v>75840.850000000006</v>
      </c>
      <c r="N633" s="16">
        <v>75840.850000000006</v>
      </c>
      <c r="O633" s="26">
        <v>0</v>
      </c>
      <c r="P633" s="26">
        <v>0</v>
      </c>
      <c r="Q633" s="26">
        <v>0</v>
      </c>
      <c r="R633" s="26">
        <v>0</v>
      </c>
      <c r="S633" s="16">
        <v>109668.85</v>
      </c>
      <c r="T633" s="16">
        <v>0</v>
      </c>
      <c r="U633" s="16">
        <v>53080.724300000002</v>
      </c>
      <c r="V633" s="16">
        <v>0</v>
      </c>
      <c r="W633" s="16">
        <v>20484.1129</v>
      </c>
      <c r="X633" s="16">
        <v>0</v>
      </c>
      <c r="Y633" s="16">
        <v>0</v>
      </c>
      <c r="Z633" s="16">
        <v>758.67079999999999</v>
      </c>
      <c r="AA633" s="16">
        <v>1517.3416</v>
      </c>
      <c r="AB633" s="26" t="s">
        <v>1777</v>
      </c>
      <c r="AC633" s="16" t="s">
        <v>2171</v>
      </c>
      <c r="AD633" s="16" t="s">
        <v>1779</v>
      </c>
      <c r="AE633" s="16" t="s">
        <v>330</v>
      </c>
      <c r="AF633" s="16" t="b">
        <v>0</v>
      </c>
      <c r="AG633" s="16" t="b">
        <v>0</v>
      </c>
      <c r="AH633" s="16">
        <v>0</v>
      </c>
      <c r="AI633" s="16" t="s">
        <v>1869</v>
      </c>
    </row>
    <row r="634" spans="1:35" x14ac:dyDescent="0.25">
      <c r="A634" s="16" t="s">
        <v>335</v>
      </c>
      <c r="B634" s="26" t="s">
        <v>44</v>
      </c>
      <c r="C634" s="26" t="s">
        <v>44</v>
      </c>
      <c r="D634" s="26" t="s">
        <v>813</v>
      </c>
      <c r="E634" s="16" t="s">
        <v>814</v>
      </c>
      <c r="F634" s="16" t="s">
        <v>64</v>
      </c>
      <c r="G634" s="26">
        <v>72199</v>
      </c>
      <c r="H634" s="16" t="s">
        <v>815</v>
      </c>
      <c r="I634" s="26">
        <v>2016</v>
      </c>
      <c r="J634" s="26" t="s">
        <v>32</v>
      </c>
      <c r="K634" s="26" t="s">
        <v>33</v>
      </c>
      <c r="L634" s="26" t="s">
        <v>41</v>
      </c>
      <c r="M634" s="16">
        <v>71379.22</v>
      </c>
      <c r="N634" s="16">
        <v>71379.22</v>
      </c>
      <c r="O634" s="26">
        <v>0</v>
      </c>
      <c r="P634" s="26">
        <v>0</v>
      </c>
      <c r="Q634" s="26">
        <v>0</v>
      </c>
      <c r="R634" s="26">
        <v>0</v>
      </c>
      <c r="S634" s="16">
        <v>39205.22</v>
      </c>
      <c r="T634" s="16">
        <v>0</v>
      </c>
      <c r="U634" s="16">
        <v>49966.240700000002</v>
      </c>
      <c r="V634" s="16">
        <v>0</v>
      </c>
      <c r="W634" s="16">
        <v>19272.959599999998</v>
      </c>
      <c r="X634" s="16">
        <v>0</v>
      </c>
      <c r="Y634" s="16">
        <v>0</v>
      </c>
      <c r="Z634" s="16">
        <v>713.33989999999994</v>
      </c>
      <c r="AA634" s="16">
        <v>1426.6797999999999</v>
      </c>
      <c r="AB634" s="26" t="s">
        <v>1777</v>
      </c>
      <c r="AC634" s="16" t="s">
        <v>2171</v>
      </c>
      <c r="AD634" s="16" t="s">
        <v>1779</v>
      </c>
      <c r="AE634" s="16" t="s">
        <v>330</v>
      </c>
      <c r="AF634" s="16" t="b">
        <v>0</v>
      </c>
      <c r="AG634" s="16" t="b">
        <v>0</v>
      </c>
      <c r="AH634" s="16">
        <v>0</v>
      </c>
      <c r="AI634" s="16" t="s">
        <v>1869</v>
      </c>
    </row>
    <row r="635" spans="1:35" x14ac:dyDescent="0.25">
      <c r="A635" s="16" t="s">
        <v>819</v>
      </c>
      <c r="B635" s="26" t="s">
        <v>375</v>
      </c>
      <c r="C635" s="26" t="s">
        <v>375</v>
      </c>
      <c r="D635" s="26" t="s">
        <v>816</v>
      </c>
      <c r="E635" s="16" t="s">
        <v>817</v>
      </c>
      <c r="F635" s="16" t="s">
        <v>329</v>
      </c>
      <c r="G635" s="26">
        <v>66763</v>
      </c>
      <c r="H635" s="16" t="s">
        <v>818</v>
      </c>
      <c r="I635" s="26">
        <v>2016</v>
      </c>
      <c r="J635" s="26" t="s">
        <v>32</v>
      </c>
      <c r="K635" s="26" t="s">
        <v>33</v>
      </c>
      <c r="L635" s="26" t="s">
        <v>41</v>
      </c>
      <c r="M635" s="16">
        <v>0</v>
      </c>
      <c r="N635" s="16">
        <v>0</v>
      </c>
      <c r="O635" s="26">
        <v>0</v>
      </c>
      <c r="P635" s="26">
        <v>0</v>
      </c>
      <c r="Q635" s="26">
        <v>0</v>
      </c>
      <c r="R635" s="26">
        <v>0</v>
      </c>
      <c r="S635" s="16">
        <v>0</v>
      </c>
      <c r="T635" s="16">
        <v>0</v>
      </c>
      <c r="U635" s="16">
        <v>0</v>
      </c>
      <c r="V635" s="16">
        <v>0</v>
      </c>
      <c r="W635" s="16">
        <v>0</v>
      </c>
      <c r="X635" s="16">
        <v>0</v>
      </c>
      <c r="Y635" s="16">
        <v>0</v>
      </c>
      <c r="Z635" s="16">
        <v>0</v>
      </c>
      <c r="AA635" s="16">
        <v>0</v>
      </c>
      <c r="AB635" s="26" t="s">
        <v>1777</v>
      </c>
      <c r="AC635" s="16" t="s">
        <v>2171</v>
      </c>
      <c r="AD635" s="16" t="s">
        <v>1711</v>
      </c>
      <c r="AE635" s="16" t="s">
        <v>203</v>
      </c>
      <c r="AF635" s="16" t="b">
        <v>0</v>
      </c>
      <c r="AG635" s="16" t="b">
        <v>0</v>
      </c>
      <c r="AH635" s="16">
        <v>0</v>
      </c>
      <c r="AI635" s="16" t="s">
        <v>1712</v>
      </c>
    </row>
    <row r="636" spans="1:35" x14ac:dyDescent="0.25">
      <c r="A636" s="16" t="s">
        <v>819</v>
      </c>
      <c r="B636" s="26" t="s">
        <v>375</v>
      </c>
      <c r="C636" s="26" t="s">
        <v>375</v>
      </c>
      <c r="D636" s="26" t="s">
        <v>816</v>
      </c>
      <c r="E636" s="16" t="s">
        <v>817</v>
      </c>
      <c r="F636" s="16" t="s">
        <v>329</v>
      </c>
      <c r="G636" s="26">
        <v>71436</v>
      </c>
      <c r="H636" s="16" t="s">
        <v>818</v>
      </c>
      <c r="I636" s="26">
        <v>2016</v>
      </c>
      <c r="J636" s="26" t="s">
        <v>32</v>
      </c>
      <c r="K636" s="26" t="s">
        <v>33</v>
      </c>
      <c r="L636" s="26" t="s">
        <v>41</v>
      </c>
      <c r="M636" s="16">
        <v>19140.099999999999</v>
      </c>
      <c r="N636" s="16">
        <v>19140.099999999999</v>
      </c>
      <c r="O636" s="26">
        <v>0</v>
      </c>
      <c r="P636" s="26">
        <v>0</v>
      </c>
      <c r="Q636" s="26">
        <v>0</v>
      </c>
      <c r="R636" s="26">
        <v>0</v>
      </c>
      <c r="S636" s="16">
        <v>4240.1000000000004</v>
      </c>
      <c r="T636" s="16">
        <v>0</v>
      </c>
      <c r="U636" s="16">
        <v>0</v>
      </c>
      <c r="V636" s="16">
        <v>0</v>
      </c>
      <c r="W636" s="16">
        <v>17772.95</v>
      </c>
      <c r="X636" s="16">
        <v>0</v>
      </c>
      <c r="Y636" s="16">
        <v>0</v>
      </c>
      <c r="Z636" s="16">
        <v>0</v>
      </c>
      <c r="AA636" s="16">
        <v>1367.15</v>
      </c>
      <c r="AB636" s="26" t="s">
        <v>1777</v>
      </c>
      <c r="AC636" s="16" t="s">
        <v>2171</v>
      </c>
      <c r="AD636" s="16" t="s">
        <v>1711</v>
      </c>
      <c r="AE636" s="16" t="s">
        <v>203</v>
      </c>
      <c r="AF636" s="16" t="b">
        <v>0</v>
      </c>
      <c r="AG636" s="16" t="b">
        <v>0</v>
      </c>
      <c r="AH636" s="16">
        <v>0</v>
      </c>
      <c r="AI636" s="16" t="s">
        <v>1712</v>
      </c>
    </row>
    <row r="637" spans="1:35" x14ac:dyDescent="0.25">
      <c r="A637" s="16" t="s">
        <v>31</v>
      </c>
      <c r="B637" s="26" t="s">
        <v>31</v>
      </c>
      <c r="C637" s="26" t="s">
        <v>31</v>
      </c>
      <c r="D637" s="26" t="s">
        <v>820</v>
      </c>
      <c r="E637" s="16" t="s">
        <v>821</v>
      </c>
      <c r="F637" s="16" t="s">
        <v>173</v>
      </c>
      <c r="G637" s="26" t="s">
        <v>31</v>
      </c>
      <c r="H637" s="16" t="s">
        <v>31</v>
      </c>
      <c r="I637" s="26">
        <v>2016</v>
      </c>
      <c r="J637" s="26" t="s">
        <v>32</v>
      </c>
      <c r="K637" s="26" t="s">
        <v>33</v>
      </c>
      <c r="L637" s="26" t="s">
        <v>34</v>
      </c>
      <c r="M637" s="16">
        <v>0</v>
      </c>
      <c r="N637" s="16">
        <v>0</v>
      </c>
      <c r="O637" s="26">
        <v>0</v>
      </c>
      <c r="P637" s="26">
        <v>0</v>
      </c>
      <c r="Q637" s="26">
        <v>0</v>
      </c>
      <c r="R637" s="26">
        <v>0</v>
      </c>
      <c r="S637" s="16">
        <v>0</v>
      </c>
      <c r="T637" s="16">
        <v>0</v>
      </c>
      <c r="U637" s="16">
        <v>0</v>
      </c>
      <c r="V637" s="16">
        <v>0</v>
      </c>
      <c r="W637" s="16">
        <v>0</v>
      </c>
      <c r="X637" s="16">
        <v>0</v>
      </c>
      <c r="Y637" s="16">
        <v>0</v>
      </c>
      <c r="Z637" s="16">
        <v>0</v>
      </c>
      <c r="AA637" s="16">
        <v>0</v>
      </c>
      <c r="AB637" s="26" t="s">
        <v>1777</v>
      </c>
      <c r="AC637" s="16" t="s">
        <v>2196</v>
      </c>
      <c r="AD637" s="16" t="s">
        <v>1789</v>
      </c>
      <c r="AE637" s="16" t="s">
        <v>82</v>
      </c>
      <c r="AF637" s="16" t="b">
        <v>0</v>
      </c>
      <c r="AG637" s="16" t="b">
        <v>0</v>
      </c>
      <c r="AH637" s="16">
        <v>0</v>
      </c>
      <c r="AI637" s="16" t="s">
        <v>1712</v>
      </c>
    </row>
    <row r="638" spans="1:35" x14ac:dyDescent="0.25">
      <c r="A638" s="16" t="s">
        <v>270</v>
      </c>
      <c r="B638" s="30" t="s">
        <v>5785</v>
      </c>
      <c r="C638" s="28"/>
      <c r="D638" s="28"/>
      <c r="E638" s="29"/>
      <c r="F638" s="29"/>
      <c r="G638" s="28"/>
      <c r="H638" s="29"/>
      <c r="I638" s="28"/>
      <c r="J638" s="28"/>
      <c r="K638" s="28"/>
      <c r="L638" s="28"/>
      <c r="M638" s="29"/>
      <c r="N638" s="29"/>
      <c r="O638" s="28"/>
      <c r="P638" s="28"/>
      <c r="Q638" s="28"/>
      <c r="R638" s="28"/>
      <c r="S638" s="29"/>
      <c r="T638" s="29"/>
      <c r="U638" s="29"/>
      <c r="V638" s="29"/>
      <c r="W638" s="29"/>
      <c r="X638" s="29"/>
      <c r="Y638" s="29"/>
      <c r="Z638" s="29"/>
      <c r="AA638" s="29"/>
      <c r="AB638" s="28"/>
      <c r="AC638" s="29"/>
      <c r="AD638" s="29"/>
      <c r="AE638" s="29"/>
      <c r="AF638" s="29"/>
      <c r="AG638" s="29"/>
      <c r="AH638" s="29"/>
      <c r="AI638" s="29"/>
    </row>
    <row r="639" spans="1:35" x14ac:dyDescent="0.25">
      <c r="A639" s="16" t="s">
        <v>270</v>
      </c>
      <c r="B639" s="28"/>
      <c r="C639" s="28"/>
      <c r="D639" s="28"/>
      <c r="E639" s="29"/>
      <c r="F639" s="29"/>
      <c r="G639" s="28"/>
      <c r="H639" s="29"/>
      <c r="I639" s="28"/>
      <c r="J639" s="28"/>
      <c r="K639" s="28"/>
      <c r="L639" s="28"/>
      <c r="M639" s="29"/>
      <c r="N639" s="29"/>
      <c r="O639" s="28"/>
      <c r="P639" s="28"/>
      <c r="Q639" s="28"/>
      <c r="R639" s="28"/>
      <c r="S639" s="29"/>
      <c r="T639" s="29"/>
      <c r="U639" s="29"/>
      <c r="V639" s="29"/>
      <c r="W639" s="29"/>
      <c r="X639" s="29"/>
      <c r="Y639" s="29"/>
      <c r="Z639" s="29"/>
      <c r="AA639" s="29"/>
      <c r="AB639" s="28"/>
      <c r="AC639" s="29"/>
      <c r="AD639" s="29"/>
      <c r="AE639" s="29"/>
      <c r="AF639" s="29"/>
      <c r="AG639" s="29"/>
      <c r="AH639" s="29"/>
      <c r="AI639" s="29"/>
    </row>
    <row r="640" spans="1:35" x14ac:dyDescent="0.25">
      <c r="A640" s="16" t="s">
        <v>31</v>
      </c>
      <c r="B640" s="26" t="s">
        <v>31</v>
      </c>
      <c r="C640" s="26" t="s">
        <v>31</v>
      </c>
      <c r="D640" s="26" t="s">
        <v>822</v>
      </c>
      <c r="E640" s="16" t="s">
        <v>823</v>
      </c>
      <c r="F640" s="16" t="s">
        <v>173</v>
      </c>
      <c r="G640" s="26" t="s">
        <v>31</v>
      </c>
      <c r="H640" s="16" t="s">
        <v>31</v>
      </c>
      <c r="I640" s="26">
        <v>2016</v>
      </c>
      <c r="J640" s="26" t="s">
        <v>32</v>
      </c>
      <c r="K640" s="26" t="s">
        <v>33</v>
      </c>
      <c r="L640" s="26" t="s">
        <v>34</v>
      </c>
      <c r="M640" s="16">
        <v>0</v>
      </c>
      <c r="N640" s="16">
        <v>0</v>
      </c>
      <c r="O640" s="26">
        <v>0</v>
      </c>
      <c r="P640" s="26">
        <v>0</v>
      </c>
      <c r="Q640" s="26">
        <v>0</v>
      </c>
      <c r="R640" s="26">
        <v>0</v>
      </c>
      <c r="S640" s="16">
        <v>0</v>
      </c>
      <c r="T640" s="16">
        <v>0</v>
      </c>
      <c r="U640" s="16">
        <v>0</v>
      </c>
      <c r="V640" s="16">
        <v>0</v>
      </c>
      <c r="W640" s="16">
        <v>0</v>
      </c>
      <c r="X640" s="16">
        <v>0</v>
      </c>
      <c r="Y640" s="16">
        <v>0</v>
      </c>
      <c r="Z640" s="16">
        <v>0</v>
      </c>
      <c r="AA640" s="16">
        <v>0</v>
      </c>
      <c r="AB640" s="26" t="s">
        <v>1777</v>
      </c>
      <c r="AC640" s="16" t="s">
        <v>2196</v>
      </c>
      <c r="AD640" s="16" t="s">
        <v>1789</v>
      </c>
      <c r="AE640" s="16" t="s">
        <v>82</v>
      </c>
      <c r="AF640" s="16" t="b">
        <v>0</v>
      </c>
      <c r="AG640" s="16" t="b">
        <v>0</v>
      </c>
      <c r="AH640" s="16">
        <v>0</v>
      </c>
      <c r="AI640" s="16" t="s">
        <v>1869</v>
      </c>
    </row>
    <row r="641" spans="1:35" x14ac:dyDescent="0.25">
      <c r="A641" s="16" t="s">
        <v>270</v>
      </c>
      <c r="B641" s="30" t="s">
        <v>5785</v>
      </c>
      <c r="C641" s="28"/>
      <c r="D641" s="28"/>
      <c r="E641" s="29"/>
      <c r="F641" s="29"/>
      <c r="G641" s="28"/>
      <c r="H641" s="29"/>
      <c r="I641" s="28"/>
      <c r="J641" s="28"/>
      <c r="K641" s="28"/>
      <c r="L641" s="28"/>
      <c r="M641" s="29"/>
      <c r="N641" s="29"/>
      <c r="O641" s="28"/>
      <c r="P641" s="28"/>
      <c r="Q641" s="28"/>
      <c r="R641" s="28"/>
      <c r="S641" s="29"/>
      <c r="T641" s="29"/>
      <c r="U641" s="29"/>
      <c r="V641" s="29"/>
      <c r="W641" s="29"/>
      <c r="X641" s="29"/>
      <c r="Y641" s="29"/>
      <c r="Z641" s="29"/>
      <c r="AA641" s="29"/>
      <c r="AB641" s="28"/>
      <c r="AC641" s="29"/>
      <c r="AD641" s="29"/>
      <c r="AE641" s="29"/>
      <c r="AF641" s="29"/>
      <c r="AG641" s="29"/>
      <c r="AH641" s="29"/>
      <c r="AI641" s="29"/>
    </row>
    <row r="642" spans="1:35" x14ac:dyDescent="0.25">
      <c r="A642" s="16" t="s">
        <v>270</v>
      </c>
      <c r="B642" s="28"/>
      <c r="C642" s="28"/>
      <c r="D642" s="28"/>
      <c r="E642" s="29"/>
      <c r="F642" s="29"/>
      <c r="G642" s="28"/>
      <c r="H642" s="29"/>
      <c r="I642" s="28"/>
      <c r="J642" s="28"/>
      <c r="K642" s="28"/>
      <c r="L642" s="28"/>
      <c r="M642" s="29"/>
      <c r="N642" s="29"/>
      <c r="O642" s="28"/>
      <c r="P642" s="28"/>
      <c r="Q642" s="28"/>
      <c r="R642" s="28"/>
      <c r="S642" s="29"/>
      <c r="T642" s="29"/>
      <c r="U642" s="29"/>
      <c r="V642" s="29"/>
      <c r="W642" s="29"/>
      <c r="X642" s="29"/>
      <c r="Y642" s="29"/>
      <c r="Z642" s="29"/>
      <c r="AA642" s="29"/>
      <c r="AB642" s="28"/>
      <c r="AC642" s="29"/>
      <c r="AD642" s="29"/>
      <c r="AE642" s="29"/>
      <c r="AF642" s="29"/>
      <c r="AG642" s="29"/>
      <c r="AH642" s="29"/>
      <c r="AI642" s="29"/>
    </row>
    <row r="643" spans="1:35" x14ac:dyDescent="0.25">
      <c r="A643" s="16" t="s">
        <v>31</v>
      </c>
      <c r="B643" s="26" t="s">
        <v>31</v>
      </c>
      <c r="C643" s="26" t="s">
        <v>31</v>
      </c>
      <c r="D643" s="26" t="s">
        <v>824</v>
      </c>
      <c r="E643" s="16" t="s">
        <v>825</v>
      </c>
      <c r="F643" s="16" t="s">
        <v>97</v>
      </c>
      <c r="G643" s="26" t="s">
        <v>31</v>
      </c>
      <c r="H643" s="16" t="s">
        <v>31</v>
      </c>
      <c r="I643" s="26">
        <v>2016</v>
      </c>
      <c r="J643" s="26" t="s">
        <v>32</v>
      </c>
      <c r="K643" s="26" t="s">
        <v>33</v>
      </c>
      <c r="L643" s="26" t="s">
        <v>34</v>
      </c>
      <c r="M643" s="16">
        <v>0</v>
      </c>
      <c r="N643" s="16">
        <v>0</v>
      </c>
      <c r="O643" s="26">
        <v>0</v>
      </c>
      <c r="P643" s="26">
        <v>0</v>
      </c>
      <c r="Q643" s="26">
        <v>0</v>
      </c>
      <c r="R643" s="26">
        <v>0</v>
      </c>
      <c r="S643" s="16">
        <v>0</v>
      </c>
      <c r="T643" s="16">
        <v>0</v>
      </c>
      <c r="U643" s="16">
        <v>0</v>
      </c>
      <c r="V643" s="16">
        <v>0</v>
      </c>
      <c r="W643" s="16">
        <v>0</v>
      </c>
      <c r="X643" s="16">
        <v>0</v>
      </c>
      <c r="Y643" s="16">
        <v>0</v>
      </c>
      <c r="Z643" s="16">
        <v>0</v>
      </c>
      <c r="AA643" s="16">
        <v>0</v>
      </c>
      <c r="AB643" s="26" t="s">
        <v>1777</v>
      </c>
      <c r="AC643" s="16" t="s">
        <v>1815</v>
      </c>
      <c r="AD643" s="16" t="s">
        <v>1789</v>
      </c>
      <c r="AE643" s="16" t="s">
        <v>82</v>
      </c>
      <c r="AF643" s="16" t="b">
        <v>0</v>
      </c>
      <c r="AG643" s="16" t="b">
        <v>0</v>
      </c>
      <c r="AH643" s="16" t="s">
        <v>1804</v>
      </c>
      <c r="AI643" s="16" t="s">
        <v>3020</v>
      </c>
    </row>
    <row r="644" spans="1:35" x14ac:dyDescent="0.25">
      <c r="A644" s="16" t="s">
        <v>147</v>
      </c>
      <c r="B644" s="30" t="s">
        <v>5785</v>
      </c>
      <c r="C644" s="28"/>
      <c r="D644" s="28"/>
      <c r="E644" s="29"/>
      <c r="F644" s="29"/>
      <c r="G644" s="28"/>
      <c r="H644" s="29"/>
      <c r="I644" s="28"/>
      <c r="J644" s="28"/>
      <c r="K644" s="28"/>
      <c r="L644" s="28"/>
      <c r="M644" s="29"/>
      <c r="N644" s="29"/>
      <c r="O644" s="28"/>
      <c r="P644" s="28"/>
      <c r="Q644" s="28"/>
      <c r="R644" s="28"/>
      <c r="S644" s="29"/>
      <c r="T644" s="29"/>
      <c r="U644" s="29"/>
      <c r="V644" s="29"/>
      <c r="W644" s="29"/>
      <c r="X644" s="29"/>
      <c r="Y644" s="29"/>
      <c r="Z644" s="29"/>
      <c r="AA644" s="29"/>
      <c r="AB644" s="28"/>
      <c r="AC644" s="29"/>
      <c r="AD644" s="29"/>
      <c r="AE644" s="29"/>
      <c r="AF644" s="29"/>
      <c r="AG644" s="29"/>
      <c r="AH644" s="29"/>
      <c r="AI644" s="29"/>
    </row>
    <row r="645" spans="1:35" x14ac:dyDescent="0.25">
      <c r="A645" s="16" t="s">
        <v>147</v>
      </c>
      <c r="B645" s="28"/>
      <c r="C645" s="28"/>
      <c r="D645" s="28"/>
      <c r="E645" s="29"/>
      <c r="F645" s="29"/>
      <c r="G645" s="28"/>
      <c r="H645" s="29"/>
      <c r="I645" s="28"/>
      <c r="J645" s="28"/>
      <c r="K645" s="28"/>
      <c r="L645" s="28"/>
      <c r="M645" s="29"/>
      <c r="N645" s="29"/>
      <c r="O645" s="28"/>
      <c r="P645" s="28"/>
      <c r="Q645" s="28"/>
      <c r="R645" s="28"/>
      <c r="S645" s="29"/>
      <c r="T645" s="29"/>
      <c r="U645" s="29"/>
      <c r="V645" s="29"/>
      <c r="W645" s="29"/>
      <c r="X645" s="29"/>
      <c r="Y645" s="29"/>
      <c r="Z645" s="29"/>
      <c r="AA645" s="29"/>
      <c r="AB645" s="28"/>
      <c r="AC645" s="29"/>
      <c r="AD645" s="29"/>
      <c r="AE645" s="29"/>
      <c r="AF645" s="29"/>
      <c r="AG645" s="29"/>
      <c r="AH645" s="29"/>
      <c r="AI645" s="29"/>
    </row>
    <row r="646" spans="1:35" x14ac:dyDescent="0.25">
      <c r="A646" s="16" t="s">
        <v>147</v>
      </c>
      <c r="B646" s="28"/>
      <c r="C646" s="28"/>
      <c r="D646" s="28"/>
      <c r="E646" s="29"/>
      <c r="F646" s="29"/>
      <c r="G646" s="28"/>
      <c r="H646" s="29"/>
      <c r="I646" s="28"/>
      <c r="J646" s="28"/>
      <c r="K646" s="28"/>
      <c r="L646" s="28"/>
      <c r="M646" s="29"/>
      <c r="N646" s="29"/>
      <c r="O646" s="28"/>
      <c r="P646" s="28"/>
      <c r="Q646" s="28"/>
      <c r="R646" s="28"/>
      <c r="S646" s="29"/>
      <c r="T646" s="29"/>
      <c r="U646" s="29"/>
      <c r="V646" s="29"/>
      <c r="W646" s="29"/>
      <c r="X646" s="29"/>
      <c r="Y646" s="29"/>
      <c r="Z646" s="29"/>
      <c r="AA646" s="29"/>
      <c r="AB646" s="28"/>
      <c r="AC646" s="29"/>
      <c r="AD646" s="29"/>
      <c r="AE646" s="29"/>
      <c r="AF646" s="29"/>
      <c r="AG646" s="29"/>
      <c r="AH646" s="29"/>
      <c r="AI646" s="29"/>
    </row>
    <row r="647" spans="1:35" x14ac:dyDescent="0.25">
      <c r="A647" s="16" t="s">
        <v>147</v>
      </c>
      <c r="B647" s="28"/>
      <c r="C647" s="28"/>
      <c r="D647" s="28"/>
      <c r="E647" s="29"/>
      <c r="F647" s="29"/>
      <c r="G647" s="28"/>
      <c r="H647" s="29"/>
      <c r="I647" s="28"/>
      <c r="J647" s="28"/>
      <c r="K647" s="28"/>
      <c r="L647" s="28"/>
      <c r="M647" s="29"/>
      <c r="N647" s="29"/>
      <c r="O647" s="28"/>
      <c r="P647" s="28"/>
      <c r="Q647" s="28"/>
      <c r="R647" s="28"/>
      <c r="S647" s="29"/>
      <c r="T647" s="29"/>
      <c r="U647" s="29"/>
      <c r="V647" s="29"/>
      <c r="W647" s="29"/>
      <c r="X647" s="29"/>
      <c r="Y647" s="29"/>
      <c r="Z647" s="29"/>
      <c r="AA647" s="29"/>
      <c r="AB647" s="28"/>
      <c r="AC647" s="29"/>
      <c r="AD647" s="29"/>
      <c r="AE647" s="29"/>
      <c r="AF647" s="29"/>
      <c r="AG647" s="29"/>
      <c r="AH647" s="29"/>
      <c r="AI647" s="29"/>
    </row>
    <row r="648" spans="1:35" x14ac:dyDescent="0.25">
      <c r="A648" s="16" t="s">
        <v>31</v>
      </c>
      <c r="B648" s="26" t="s">
        <v>31</v>
      </c>
      <c r="C648" s="26" t="s">
        <v>31</v>
      </c>
      <c r="D648" s="26" t="s">
        <v>826</v>
      </c>
      <c r="E648" s="16" t="s">
        <v>827</v>
      </c>
      <c r="F648" s="16" t="s">
        <v>173</v>
      </c>
      <c r="G648" s="26" t="s">
        <v>31</v>
      </c>
      <c r="H648" s="16" t="s">
        <v>31</v>
      </c>
      <c r="I648" s="26">
        <v>2016</v>
      </c>
      <c r="J648" s="26" t="s">
        <v>32</v>
      </c>
      <c r="K648" s="26" t="s">
        <v>33</v>
      </c>
      <c r="L648" s="26" t="s">
        <v>34</v>
      </c>
      <c r="M648" s="16">
        <v>0</v>
      </c>
      <c r="N648" s="16">
        <v>0</v>
      </c>
      <c r="O648" s="26">
        <v>0</v>
      </c>
      <c r="P648" s="26">
        <v>0</v>
      </c>
      <c r="Q648" s="26">
        <v>0</v>
      </c>
      <c r="R648" s="26">
        <v>0</v>
      </c>
      <c r="S648" s="16">
        <v>0</v>
      </c>
      <c r="T648" s="16">
        <v>0</v>
      </c>
      <c r="U648" s="16">
        <v>0</v>
      </c>
      <c r="V648" s="16">
        <v>0</v>
      </c>
      <c r="W648" s="16">
        <v>0</v>
      </c>
      <c r="X648" s="16">
        <v>0</v>
      </c>
      <c r="Y648" s="16">
        <v>0</v>
      </c>
      <c r="Z648" s="16">
        <v>0</v>
      </c>
      <c r="AA648" s="16">
        <v>0</v>
      </c>
      <c r="AB648" s="26" t="s">
        <v>1777</v>
      </c>
      <c r="AC648" s="16" t="s">
        <v>1949</v>
      </c>
      <c r="AD648" s="16" t="s">
        <v>1789</v>
      </c>
      <c r="AE648" s="16" t="s">
        <v>82</v>
      </c>
      <c r="AF648" s="16" t="b">
        <v>0</v>
      </c>
      <c r="AG648" s="16" t="b">
        <v>0</v>
      </c>
      <c r="AH648" s="16">
        <v>0</v>
      </c>
      <c r="AI648" s="16" t="s">
        <v>1869</v>
      </c>
    </row>
    <row r="649" spans="1:35" x14ac:dyDescent="0.25">
      <c r="A649" s="16" t="s">
        <v>830</v>
      </c>
      <c r="B649" s="26" t="s">
        <v>40</v>
      </c>
      <c r="C649" s="26" t="s">
        <v>40</v>
      </c>
      <c r="D649" s="26" t="s">
        <v>826</v>
      </c>
      <c r="E649" s="16" t="s">
        <v>827</v>
      </c>
      <c r="F649" s="16" t="s">
        <v>173</v>
      </c>
      <c r="G649" s="26" t="s">
        <v>828</v>
      </c>
      <c r="H649" s="16" t="s">
        <v>829</v>
      </c>
      <c r="I649" s="26">
        <v>2016</v>
      </c>
      <c r="J649" s="26" t="s">
        <v>32</v>
      </c>
      <c r="K649" s="26" t="s">
        <v>33</v>
      </c>
      <c r="L649" s="26" t="s">
        <v>41</v>
      </c>
      <c r="M649" s="16">
        <v>-3402.14</v>
      </c>
      <c r="N649" s="16">
        <v>-3402.14</v>
      </c>
      <c r="O649" s="26">
        <v>0</v>
      </c>
      <c r="P649" s="26">
        <v>0</v>
      </c>
      <c r="Q649" s="26">
        <v>0</v>
      </c>
      <c r="R649" s="26">
        <v>0</v>
      </c>
      <c r="S649" s="16">
        <v>1233.8599999999999</v>
      </c>
      <c r="T649" s="16">
        <v>0</v>
      </c>
      <c r="U649" s="16">
        <v>0</v>
      </c>
      <c r="V649" s="16">
        <v>0</v>
      </c>
      <c r="W649" s="16">
        <v>0</v>
      </c>
      <c r="X649" s="16">
        <v>0</v>
      </c>
      <c r="Y649" s="16">
        <v>0</v>
      </c>
      <c r="Z649" s="16">
        <v>0</v>
      </c>
      <c r="AA649" s="16">
        <v>0</v>
      </c>
      <c r="AB649" s="26" t="s">
        <v>1777</v>
      </c>
      <c r="AC649" s="16" t="s">
        <v>1949</v>
      </c>
      <c r="AD649" s="16" t="s">
        <v>1789</v>
      </c>
      <c r="AE649" s="16" t="s">
        <v>82</v>
      </c>
      <c r="AF649" s="16" t="b">
        <v>0</v>
      </c>
      <c r="AG649" s="16" t="b">
        <v>0</v>
      </c>
      <c r="AH649" s="16">
        <v>0</v>
      </c>
      <c r="AI649" s="16" t="s">
        <v>1869</v>
      </c>
    </row>
    <row r="650" spans="1:35" x14ac:dyDescent="0.25">
      <c r="A650" s="16" t="s">
        <v>174</v>
      </c>
      <c r="B650" s="30" t="s">
        <v>5785</v>
      </c>
      <c r="C650" s="28"/>
      <c r="D650" s="28"/>
      <c r="E650" s="29"/>
      <c r="F650" s="29"/>
      <c r="G650" s="28"/>
      <c r="H650" s="29"/>
      <c r="I650" s="28"/>
      <c r="J650" s="28"/>
      <c r="K650" s="28"/>
      <c r="L650" s="28"/>
      <c r="M650" s="29"/>
      <c r="N650" s="29"/>
      <c r="O650" s="28"/>
      <c r="P650" s="28"/>
      <c r="Q650" s="28"/>
      <c r="R650" s="28"/>
      <c r="S650" s="29"/>
      <c r="T650" s="29"/>
      <c r="U650" s="29"/>
      <c r="V650" s="29"/>
      <c r="W650" s="29"/>
      <c r="X650" s="29"/>
      <c r="Y650" s="29"/>
      <c r="Z650" s="29"/>
      <c r="AA650" s="29"/>
      <c r="AB650" s="28"/>
      <c r="AC650" s="29"/>
      <c r="AD650" s="29"/>
      <c r="AE650" s="29"/>
      <c r="AF650" s="29"/>
      <c r="AG650" s="29"/>
      <c r="AH650" s="29"/>
      <c r="AI650" s="29"/>
    </row>
    <row r="651" spans="1:35" x14ac:dyDescent="0.25">
      <c r="A651" s="16" t="s">
        <v>174</v>
      </c>
      <c r="B651" s="28"/>
      <c r="C651" s="28"/>
      <c r="D651" s="28"/>
      <c r="E651" s="29"/>
      <c r="F651" s="29"/>
      <c r="G651" s="28"/>
      <c r="H651" s="29"/>
      <c r="I651" s="28"/>
      <c r="J651" s="28"/>
      <c r="K651" s="28"/>
      <c r="L651" s="28"/>
      <c r="M651" s="29"/>
      <c r="N651" s="29"/>
      <c r="O651" s="28"/>
      <c r="P651" s="28"/>
      <c r="Q651" s="28"/>
      <c r="R651" s="28"/>
      <c r="S651" s="29"/>
      <c r="T651" s="29"/>
      <c r="U651" s="29"/>
      <c r="V651" s="29"/>
      <c r="W651" s="29"/>
      <c r="X651" s="29"/>
      <c r="Y651" s="29"/>
      <c r="Z651" s="29"/>
      <c r="AA651" s="29"/>
      <c r="AB651" s="28"/>
      <c r="AC651" s="29"/>
      <c r="AD651" s="29"/>
      <c r="AE651" s="29"/>
      <c r="AF651" s="29"/>
      <c r="AG651" s="29"/>
      <c r="AH651" s="29"/>
      <c r="AI651" s="29"/>
    </row>
    <row r="652" spans="1:35" x14ac:dyDescent="0.25">
      <c r="A652" s="16" t="s">
        <v>31</v>
      </c>
      <c r="B652" s="26" t="s">
        <v>31</v>
      </c>
      <c r="C652" s="26" t="s">
        <v>31</v>
      </c>
      <c r="D652" s="26" t="s">
        <v>831</v>
      </c>
      <c r="E652" s="16" t="s">
        <v>832</v>
      </c>
      <c r="F652" s="16" t="s">
        <v>298</v>
      </c>
      <c r="G652" s="26" t="s">
        <v>31</v>
      </c>
      <c r="H652" s="16" t="s">
        <v>31</v>
      </c>
      <c r="I652" s="26">
        <v>2016</v>
      </c>
      <c r="J652" s="26" t="s">
        <v>32</v>
      </c>
      <c r="K652" s="26" t="s">
        <v>33</v>
      </c>
      <c r="L652" s="26" t="s">
        <v>34</v>
      </c>
      <c r="M652" s="16">
        <v>0</v>
      </c>
      <c r="N652" s="16">
        <v>0</v>
      </c>
      <c r="O652" s="26">
        <v>0</v>
      </c>
      <c r="P652" s="26">
        <v>0</v>
      </c>
      <c r="Q652" s="26">
        <v>0</v>
      </c>
      <c r="R652" s="26">
        <v>0</v>
      </c>
      <c r="S652" s="16">
        <v>0</v>
      </c>
      <c r="T652" s="16">
        <v>0</v>
      </c>
      <c r="U652" s="16">
        <v>0</v>
      </c>
      <c r="V652" s="16">
        <v>0</v>
      </c>
      <c r="W652" s="16">
        <v>0</v>
      </c>
      <c r="X652" s="16">
        <v>0</v>
      </c>
      <c r="Y652" s="16">
        <v>0</v>
      </c>
      <c r="Z652" s="16">
        <v>0</v>
      </c>
      <c r="AA652" s="16">
        <v>0</v>
      </c>
      <c r="AB652" s="26" t="s">
        <v>1777</v>
      </c>
      <c r="AC652" s="16" t="s">
        <v>2141</v>
      </c>
      <c r="AD652" s="16" t="s">
        <v>1789</v>
      </c>
      <c r="AE652" s="16" t="s">
        <v>82</v>
      </c>
      <c r="AF652" s="16" t="b">
        <v>0</v>
      </c>
      <c r="AG652" s="16" t="b">
        <v>0</v>
      </c>
      <c r="AH652" s="16">
        <v>0</v>
      </c>
      <c r="AI652" s="16" t="s">
        <v>3327</v>
      </c>
    </row>
    <row r="653" spans="1:35" x14ac:dyDescent="0.25">
      <c r="A653" s="16" t="s">
        <v>300</v>
      </c>
      <c r="B653" s="30" t="s">
        <v>5785</v>
      </c>
      <c r="C653" s="28"/>
      <c r="D653" s="28"/>
      <c r="E653" s="29"/>
      <c r="F653" s="29"/>
      <c r="G653" s="28"/>
      <c r="H653" s="29"/>
      <c r="I653" s="28"/>
      <c r="J653" s="28"/>
      <c r="K653" s="28"/>
      <c r="L653" s="28"/>
      <c r="M653" s="29"/>
      <c r="N653" s="29"/>
      <c r="O653" s="28"/>
      <c r="P653" s="28"/>
      <c r="Q653" s="28"/>
      <c r="R653" s="28"/>
      <c r="S653" s="29"/>
      <c r="T653" s="29"/>
      <c r="U653" s="29"/>
      <c r="V653" s="29"/>
      <c r="W653" s="29"/>
      <c r="X653" s="29"/>
      <c r="Y653" s="29"/>
      <c r="Z653" s="29"/>
      <c r="AA653" s="29"/>
      <c r="AB653" s="28"/>
      <c r="AC653" s="29"/>
      <c r="AD653" s="29"/>
      <c r="AE653" s="29"/>
      <c r="AF653" s="29"/>
      <c r="AG653" s="29"/>
      <c r="AH653" s="29"/>
      <c r="AI653" s="29"/>
    </row>
    <row r="654" spans="1:35" x14ac:dyDescent="0.25">
      <c r="A654" s="16" t="s">
        <v>300</v>
      </c>
      <c r="B654" s="28"/>
      <c r="C654" s="28"/>
      <c r="D654" s="28"/>
      <c r="E654" s="29"/>
      <c r="F654" s="29"/>
      <c r="G654" s="28"/>
      <c r="H654" s="29"/>
      <c r="I654" s="28"/>
      <c r="J654" s="28"/>
      <c r="K654" s="28"/>
      <c r="L654" s="28"/>
      <c r="M654" s="29"/>
      <c r="N654" s="29"/>
      <c r="O654" s="28"/>
      <c r="P654" s="28"/>
      <c r="Q654" s="28"/>
      <c r="R654" s="28"/>
      <c r="S654" s="29"/>
      <c r="T654" s="29"/>
      <c r="U654" s="29"/>
      <c r="V654" s="29"/>
      <c r="W654" s="29"/>
      <c r="X654" s="29"/>
      <c r="Y654" s="29"/>
      <c r="Z654" s="29"/>
      <c r="AA654" s="29"/>
      <c r="AB654" s="28"/>
      <c r="AC654" s="29"/>
      <c r="AD654" s="29"/>
      <c r="AE654" s="29"/>
      <c r="AF654" s="29"/>
      <c r="AG654" s="29"/>
      <c r="AH654" s="29"/>
      <c r="AI654" s="29"/>
    </row>
    <row r="655" spans="1:35" x14ac:dyDescent="0.25">
      <c r="A655" s="16" t="s">
        <v>75</v>
      </c>
      <c r="B655" s="26" t="s">
        <v>40</v>
      </c>
      <c r="C655" s="26" t="s">
        <v>40</v>
      </c>
      <c r="D655" s="26" t="s">
        <v>831</v>
      </c>
      <c r="E655" s="16" t="s">
        <v>832</v>
      </c>
      <c r="F655" s="16" t="s">
        <v>298</v>
      </c>
      <c r="G655" s="26" t="s">
        <v>833</v>
      </c>
      <c r="H655" s="16" t="s">
        <v>834</v>
      </c>
      <c r="I655" s="26">
        <v>2016</v>
      </c>
      <c r="J655" s="26" t="s">
        <v>32</v>
      </c>
      <c r="K655" s="26" t="s">
        <v>33</v>
      </c>
      <c r="L655" s="26" t="s">
        <v>41</v>
      </c>
      <c r="M655" s="16">
        <v>31455.74</v>
      </c>
      <c r="N655" s="16">
        <v>31455.74</v>
      </c>
      <c r="O655" s="26">
        <v>0</v>
      </c>
      <c r="P655" s="26">
        <v>0</v>
      </c>
      <c r="Q655" s="26">
        <v>31712.92</v>
      </c>
      <c r="R655" s="26">
        <v>0</v>
      </c>
      <c r="S655" s="16">
        <v>0</v>
      </c>
      <c r="T655" s="16">
        <v>31455.74</v>
      </c>
      <c r="U655" s="16">
        <v>0</v>
      </c>
      <c r="V655" s="16">
        <v>0</v>
      </c>
      <c r="W655" s="16">
        <v>0</v>
      </c>
      <c r="X655" s="16">
        <v>0</v>
      </c>
      <c r="Y655" s="16">
        <v>0</v>
      </c>
      <c r="Z655" s="16">
        <v>0</v>
      </c>
      <c r="AA655" s="16">
        <v>0</v>
      </c>
      <c r="AB655" s="26" t="s">
        <v>1777</v>
      </c>
      <c r="AC655" s="16" t="s">
        <v>2141</v>
      </c>
      <c r="AD655" s="16" t="s">
        <v>1789</v>
      </c>
      <c r="AE655" s="16" t="s">
        <v>82</v>
      </c>
      <c r="AF655" s="16" t="b">
        <v>0</v>
      </c>
      <c r="AG655" s="16" t="b">
        <v>0</v>
      </c>
      <c r="AH655" s="16">
        <v>0</v>
      </c>
      <c r="AI655" s="16" t="s">
        <v>3327</v>
      </c>
    </row>
    <row r="656" spans="1:35" x14ac:dyDescent="0.25">
      <c r="A656" s="16" t="s">
        <v>75</v>
      </c>
      <c r="B656" s="26" t="s">
        <v>40</v>
      </c>
      <c r="C656" s="26" t="s">
        <v>40</v>
      </c>
      <c r="D656" s="26" t="s">
        <v>831</v>
      </c>
      <c r="E656" s="16" t="s">
        <v>832</v>
      </c>
      <c r="F656" s="16" t="s">
        <v>298</v>
      </c>
      <c r="G656" s="26" t="s">
        <v>835</v>
      </c>
      <c r="H656" s="16" t="s">
        <v>542</v>
      </c>
      <c r="I656" s="26">
        <v>2016</v>
      </c>
      <c r="J656" s="26" t="s">
        <v>170</v>
      </c>
      <c r="K656" s="26" t="s">
        <v>33</v>
      </c>
      <c r="L656" s="26" t="s">
        <v>41</v>
      </c>
      <c r="M656" s="16">
        <v>1815933.75</v>
      </c>
      <c r="N656" s="16">
        <v>0</v>
      </c>
      <c r="O656" s="26">
        <v>1815933.75</v>
      </c>
      <c r="P656" s="26">
        <v>0</v>
      </c>
      <c r="Q656" s="26">
        <v>0</v>
      </c>
      <c r="R656" s="26">
        <v>0</v>
      </c>
      <c r="S656" s="16">
        <v>0</v>
      </c>
      <c r="T656" s="16">
        <v>0</v>
      </c>
      <c r="U656" s="16">
        <v>0</v>
      </c>
      <c r="V656" s="16">
        <v>0</v>
      </c>
      <c r="W656" s="16">
        <v>0</v>
      </c>
      <c r="X656" s="16">
        <v>0</v>
      </c>
      <c r="Y656" s="16">
        <v>1815933.75</v>
      </c>
      <c r="Z656" s="16">
        <v>0</v>
      </c>
      <c r="AA656" s="16">
        <v>0</v>
      </c>
      <c r="AB656" s="26" t="s">
        <v>1777</v>
      </c>
      <c r="AC656" s="16" t="s">
        <v>2141</v>
      </c>
      <c r="AD656" s="16" t="s">
        <v>1789</v>
      </c>
      <c r="AE656" s="16" t="s">
        <v>82</v>
      </c>
      <c r="AF656" s="16" t="b">
        <v>0</v>
      </c>
      <c r="AG656" s="16" t="b">
        <v>0</v>
      </c>
      <c r="AH656" s="16">
        <v>0</v>
      </c>
      <c r="AI656" s="16" t="s">
        <v>3327</v>
      </c>
    </row>
    <row r="657" spans="1:35" x14ac:dyDescent="0.25">
      <c r="A657" s="16" t="s">
        <v>31</v>
      </c>
      <c r="B657" s="26" t="s">
        <v>31</v>
      </c>
      <c r="C657" s="26" t="s">
        <v>31</v>
      </c>
      <c r="D657" s="26" t="s">
        <v>836</v>
      </c>
      <c r="E657" s="16" t="s">
        <v>837</v>
      </c>
      <c r="F657" s="16" t="s">
        <v>173</v>
      </c>
      <c r="G657" s="26" t="s">
        <v>31</v>
      </c>
      <c r="H657" s="16" t="s">
        <v>31</v>
      </c>
      <c r="I657" s="26">
        <v>2016</v>
      </c>
      <c r="J657" s="26" t="s">
        <v>32</v>
      </c>
      <c r="K657" s="26" t="s">
        <v>33</v>
      </c>
      <c r="L657" s="26" t="s">
        <v>34</v>
      </c>
      <c r="M657" s="16">
        <v>0</v>
      </c>
      <c r="N657" s="16">
        <v>0</v>
      </c>
      <c r="O657" s="26">
        <v>0</v>
      </c>
      <c r="P657" s="26">
        <v>0</v>
      </c>
      <c r="Q657" s="26">
        <v>0</v>
      </c>
      <c r="R657" s="26">
        <v>0</v>
      </c>
      <c r="S657" s="16">
        <v>0</v>
      </c>
      <c r="T657" s="16">
        <v>0</v>
      </c>
      <c r="U657" s="16">
        <v>0</v>
      </c>
      <c r="V657" s="16">
        <v>0</v>
      </c>
      <c r="W657" s="16">
        <v>0</v>
      </c>
      <c r="X657" s="16">
        <v>0</v>
      </c>
      <c r="Y657" s="16">
        <v>0</v>
      </c>
      <c r="Z657" s="16">
        <v>0</v>
      </c>
      <c r="AA657" s="16">
        <v>0</v>
      </c>
      <c r="AB657" s="26" t="s">
        <v>1777</v>
      </c>
      <c r="AC657" s="16" t="s">
        <v>1949</v>
      </c>
      <c r="AD657" s="16" t="s">
        <v>1789</v>
      </c>
      <c r="AE657" s="16" t="s">
        <v>82</v>
      </c>
      <c r="AF657" s="16" t="b">
        <v>0</v>
      </c>
      <c r="AG657" s="16" t="b">
        <v>0</v>
      </c>
      <c r="AH657" s="16">
        <v>0</v>
      </c>
      <c r="AI657" s="16" t="s">
        <v>1712</v>
      </c>
    </row>
    <row r="658" spans="1:35" x14ac:dyDescent="0.25">
      <c r="A658" s="16" t="s">
        <v>174</v>
      </c>
      <c r="B658" s="30" t="s">
        <v>5785</v>
      </c>
      <c r="C658" s="28"/>
      <c r="D658" s="28"/>
      <c r="E658" s="29"/>
      <c r="F658" s="29"/>
      <c r="G658" s="28"/>
      <c r="H658" s="29"/>
      <c r="I658" s="28"/>
      <c r="J658" s="28"/>
      <c r="K658" s="28"/>
      <c r="L658" s="28"/>
      <c r="M658" s="29"/>
      <c r="N658" s="29"/>
      <c r="O658" s="28"/>
      <c r="P658" s="28"/>
      <c r="Q658" s="28"/>
      <c r="R658" s="28"/>
      <c r="S658" s="29"/>
      <c r="T658" s="29"/>
      <c r="U658" s="29"/>
      <c r="V658" s="29"/>
      <c r="W658" s="29"/>
      <c r="X658" s="29"/>
      <c r="Y658" s="29"/>
      <c r="Z658" s="29"/>
      <c r="AA658" s="29"/>
      <c r="AB658" s="28"/>
      <c r="AC658" s="29"/>
      <c r="AD658" s="29"/>
      <c r="AE658" s="29"/>
      <c r="AF658" s="29"/>
      <c r="AG658" s="29"/>
      <c r="AH658" s="29"/>
      <c r="AI658" s="29"/>
    </row>
    <row r="659" spans="1:35" x14ac:dyDescent="0.25">
      <c r="A659" s="16" t="s">
        <v>174</v>
      </c>
      <c r="B659" s="28"/>
      <c r="C659" s="28"/>
      <c r="D659" s="28"/>
      <c r="E659" s="29"/>
      <c r="F659" s="29"/>
      <c r="G659" s="28"/>
      <c r="H659" s="29"/>
      <c r="I659" s="28"/>
      <c r="J659" s="28"/>
      <c r="K659" s="28"/>
      <c r="L659" s="28"/>
      <c r="M659" s="29"/>
      <c r="N659" s="29"/>
      <c r="O659" s="28"/>
      <c r="P659" s="28"/>
      <c r="Q659" s="28"/>
      <c r="R659" s="28"/>
      <c r="S659" s="29"/>
      <c r="T659" s="29"/>
      <c r="U659" s="29"/>
      <c r="V659" s="29"/>
      <c r="W659" s="29"/>
      <c r="X659" s="29"/>
      <c r="Y659" s="29"/>
      <c r="Z659" s="29"/>
      <c r="AA659" s="29"/>
      <c r="AB659" s="28"/>
      <c r="AC659" s="29"/>
      <c r="AD659" s="29"/>
      <c r="AE659" s="29"/>
      <c r="AF659" s="29"/>
      <c r="AG659" s="29"/>
      <c r="AH659" s="29"/>
      <c r="AI659" s="29"/>
    </row>
    <row r="660" spans="1:35" x14ac:dyDescent="0.25">
      <c r="A660" s="16" t="s">
        <v>31</v>
      </c>
      <c r="B660" s="26" t="s">
        <v>31</v>
      </c>
      <c r="C660" s="26" t="s">
        <v>31</v>
      </c>
      <c r="D660" s="26" t="s">
        <v>838</v>
      </c>
      <c r="E660" s="16" t="s">
        <v>839</v>
      </c>
      <c r="F660" s="16" t="s">
        <v>173</v>
      </c>
      <c r="G660" s="26" t="s">
        <v>31</v>
      </c>
      <c r="H660" s="16" t="s">
        <v>31</v>
      </c>
      <c r="I660" s="26">
        <v>2016</v>
      </c>
      <c r="J660" s="26" t="s">
        <v>32</v>
      </c>
      <c r="K660" s="26" t="s">
        <v>33</v>
      </c>
      <c r="L660" s="26" t="s">
        <v>34</v>
      </c>
      <c r="M660" s="16">
        <v>0</v>
      </c>
      <c r="N660" s="16">
        <v>0</v>
      </c>
      <c r="O660" s="26">
        <v>0</v>
      </c>
      <c r="P660" s="26">
        <v>0</v>
      </c>
      <c r="Q660" s="26">
        <v>0</v>
      </c>
      <c r="R660" s="26">
        <v>0</v>
      </c>
      <c r="S660" s="16">
        <v>0</v>
      </c>
      <c r="T660" s="16">
        <v>0</v>
      </c>
      <c r="U660" s="16">
        <v>0</v>
      </c>
      <c r="V660" s="16">
        <v>0</v>
      </c>
      <c r="W660" s="16">
        <v>0</v>
      </c>
      <c r="X660" s="16">
        <v>0</v>
      </c>
      <c r="Y660" s="16">
        <v>0</v>
      </c>
      <c r="Z660" s="16">
        <v>0</v>
      </c>
      <c r="AA660" s="16">
        <v>0</v>
      </c>
      <c r="AB660" s="26" t="s">
        <v>1777</v>
      </c>
      <c r="AC660" s="16" t="s">
        <v>1949</v>
      </c>
      <c r="AD660" s="16" t="s">
        <v>1789</v>
      </c>
      <c r="AE660" s="16" t="s">
        <v>35</v>
      </c>
      <c r="AF660" s="16" t="b">
        <v>0</v>
      </c>
      <c r="AG660" s="16" t="b">
        <v>0</v>
      </c>
      <c r="AH660" s="16">
        <v>0</v>
      </c>
      <c r="AI660" s="16" t="s">
        <v>1712</v>
      </c>
    </row>
    <row r="661" spans="1:35" x14ac:dyDescent="0.25">
      <c r="A661" s="16" t="s">
        <v>174</v>
      </c>
      <c r="B661" s="30" t="s">
        <v>5785</v>
      </c>
      <c r="C661" s="28"/>
      <c r="D661" s="28"/>
      <c r="E661" s="29"/>
      <c r="F661" s="29"/>
      <c r="G661" s="28"/>
      <c r="H661" s="29"/>
      <c r="I661" s="28"/>
      <c r="J661" s="28"/>
      <c r="K661" s="28"/>
      <c r="L661" s="28"/>
      <c r="M661" s="29"/>
      <c r="N661" s="29"/>
      <c r="O661" s="28"/>
      <c r="P661" s="28"/>
      <c r="Q661" s="28"/>
      <c r="R661" s="28"/>
      <c r="S661" s="29"/>
      <c r="T661" s="29"/>
      <c r="U661" s="29"/>
      <c r="V661" s="29"/>
      <c r="W661" s="29"/>
      <c r="X661" s="29"/>
      <c r="Y661" s="29"/>
      <c r="Z661" s="29"/>
      <c r="AA661" s="29"/>
      <c r="AB661" s="28"/>
      <c r="AC661" s="29"/>
      <c r="AD661" s="29"/>
      <c r="AE661" s="29"/>
      <c r="AF661" s="29"/>
      <c r="AG661" s="29"/>
      <c r="AH661" s="29"/>
      <c r="AI661" s="29"/>
    </row>
    <row r="662" spans="1:35" x14ac:dyDescent="0.25">
      <c r="A662" s="16" t="s">
        <v>174</v>
      </c>
      <c r="B662" s="28"/>
      <c r="C662" s="28"/>
      <c r="D662" s="28"/>
      <c r="E662" s="29"/>
      <c r="F662" s="29"/>
      <c r="G662" s="28"/>
      <c r="H662" s="29"/>
      <c r="I662" s="28"/>
      <c r="J662" s="28"/>
      <c r="K662" s="28"/>
      <c r="L662" s="28"/>
      <c r="M662" s="29"/>
      <c r="N662" s="29"/>
      <c r="O662" s="28"/>
      <c r="P662" s="28"/>
      <c r="Q662" s="28"/>
      <c r="R662" s="28"/>
      <c r="S662" s="29"/>
      <c r="T662" s="29"/>
      <c r="U662" s="29"/>
      <c r="V662" s="29"/>
      <c r="W662" s="29"/>
      <c r="X662" s="29"/>
      <c r="Y662" s="29"/>
      <c r="Z662" s="29"/>
      <c r="AA662" s="29"/>
      <c r="AB662" s="28"/>
      <c r="AC662" s="29"/>
      <c r="AD662" s="29"/>
      <c r="AE662" s="29"/>
      <c r="AF662" s="29"/>
      <c r="AG662" s="29"/>
      <c r="AH662" s="29"/>
      <c r="AI662" s="29"/>
    </row>
    <row r="663" spans="1:35" x14ac:dyDescent="0.25">
      <c r="A663" s="16" t="s">
        <v>845</v>
      </c>
      <c r="B663" s="26" t="s">
        <v>375</v>
      </c>
      <c r="C663" s="26" t="s">
        <v>5747</v>
      </c>
      <c r="D663" s="26" t="s">
        <v>840</v>
      </c>
      <c r="E663" s="16" t="s">
        <v>841</v>
      </c>
      <c r="F663" s="16" t="s">
        <v>842</v>
      </c>
      <c r="G663" s="26" t="s">
        <v>31</v>
      </c>
      <c r="H663" s="16" t="s">
        <v>31</v>
      </c>
      <c r="I663" s="26">
        <v>2016</v>
      </c>
      <c r="J663" s="26" t="s">
        <v>32</v>
      </c>
      <c r="K663" s="26" t="s">
        <v>33</v>
      </c>
      <c r="L663" s="26" t="s">
        <v>34</v>
      </c>
      <c r="M663" s="16">
        <v>-1250</v>
      </c>
      <c r="N663" s="16">
        <v>-1250</v>
      </c>
      <c r="O663" s="26">
        <v>0</v>
      </c>
      <c r="P663" s="26">
        <v>0</v>
      </c>
      <c r="Q663" s="26">
        <v>0</v>
      </c>
      <c r="R663" s="26">
        <v>0</v>
      </c>
      <c r="S663" s="16">
        <v>-1250</v>
      </c>
      <c r="T663" s="16">
        <v>0</v>
      </c>
      <c r="U663" s="16">
        <v>0</v>
      </c>
      <c r="V663" s="16">
        <v>0</v>
      </c>
      <c r="W663" s="16">
        <v>0</v>
      </c>
      <c r="X663" s="16">
        <v>0</v>
      </c>
      <c r="Y663" s="16">
        <v>0</v>
      </c>
      <c r="Z663" s="16">
        <v>0</v>
      </c>
      <c r="AA663" s="16">
        <v>0</v>
      </c>
      <c r="AB663" s="26" t="s">
        <v>1710</v>
      </c>
      <c r="AC663" s="16">
        <v>0</v>
      </c>
      <c r="AD663" s="16" t="s">
        <v>1789</v>
      </c>
      <c r="AE663" s="16" t="s">
        <v>82</v>
      </c>
      <c r="AF663" s="16" t="b">
        <v>0</v>
      </c>
      <c r="AG663" s="16" t="b">
        <v>0</v>
      </c>
      <c r="AH663" s="16" t="s">
        <v>1804</v>
      </c>
      <c r="AI663" s="16" t="s">
        <v>1793</v>
      </c>
    </row>
    <row r="664" spans="1:35" x14ac:dyDescent="0.25">
      <c r="A664" s="16" t="s">
        <v>845</v>
      </c>
      <c r="B664" s="26" t="s">
        <v>375</v>
      </c>
      <c r="C664" s="26" t="s">
        <v>5747</v>
      </c>
      <c r="D664" s="26" t="s">
        <v>840</v>
      </c>
      <c r="E664" s="16" t="s">
        <v>841</v>
      </c>
      <c r="F664" s="16" t="s">
        <v>842</v>
      </c>
      <c r="G664" s="26">
        <v>66153</v>
      </c>
      <c r="H664" s="16" t="s">
        <v>844</v>
      </c>
      <c r="I664" s="26">
        <v>2016</v>
      </c>
      <c r="J664" s="26" t="s">
        <v>32</v>
      </c>
      <c r="K664" s="26" t="s">
        <v>33</v>
      </c>
      <c r="L664" s="26" t="s">
        <v>41</v>
      </c>
      <c r="M664" s="16">
        <v>-15647.24</v>
      </c>
      <c r="N664" s="16">
        <v>-15647.24</v>
      </c>
      <c r="O664" s="26">
        <v>0</v>
      </c>
      <c r="P664" s="26">
        <v>0</v>
      </c>
      <c r="Q664" s="26">
        <v>0</v>
      </c>
      <c r="R664" s="26">
        <v>0</v>
      </c>
      <c r="S664" s="16">
        <v>2062325.76</v>
      </c>
      <c r="T664" s="16">
        <v>-10881.9571</v>
      </c>
      <c r="U664" s="16">
        <v>0</v>
      </c>
      <c r="V664" s="16">
        <v>-1225.3217</v>
      </c>
      <c r="W664" s="16">
        <v>-3364.0351999999998</v>
      </c>
      <c r="X664" s="16">
        <v>0</v>
      </c>
      <c r="Y664" s="16">
        <v>0</v>
      </c>
      <c r="Z664" s="16">
        <v>-10.2498</v>
      </c>
      <c r="AA664" s="16">
        <v>-165.6771</v>
      </c>
      <c r="AB664" s="26" t="s">
        <v>1710</v>
      </c>
      <c r="AC664" s="16">
        <v>0</v>
      </c>
      <c r="AD664" s="16" t="s">
        <v>1789</v>
      </c>
      <c r="AE664" s="16" t="s">
        <v>82</v>
      </c>
      <c r="AF664" s="16" t="b">
        <v>0</v>
      </c>
      <c r="AG664" s="16" t="b">
        <v>0</v>
      </c>
      <c r="AH664" s="16" t="s">
        <v>1804</v>
      </c>
      <c r="AI664" s="16" t="s">
        <v>1793</v>
      </c>
    </row>
    <row r="665" spans="1:35" x14ac:dyDescent="0.25">
      <c r="A665" s="16" t="s">
        <v>845</v>
      </c>
      <c r="B665" s="26" t="s">
        <v>375</v>
      </c>
      <c r="C665" s="26" t="s">
        <v>5747</v>
      </c>
      <c r="D665" s="26" t="s">
        <v>840</v>
      </c>
      <c r="E665" s="16" t="s">
        <v>841</v>
      </c>
      <c r="F665" s="16" t="s">
        <v>842</v>
      </c>
      <c r="G665" s="26">
        <v>69882</v>
      </c>
      <c r="H665" s="16" t="s">
        <v>844</v>
      </c>
      <c r="I665" s="26">
        <v>2016</v>
      </c>
      <c r="J665" s="26" t="s">
        <v>32</v>
      </c>
      <c r="K665" s="26" t="s">
        <v>33</v>
      </c>
      <c r="L665" s="26" t="s">
        <v>41</v>
      </c>
      <c r="M665" s="16">
        <v>4271987.5999999996</v>
      </c>
      <c r="N665" s="16">
        <v>4271987.5999999996</v>
      </c>
      <c r="O665" s="26">
        <v>0</v>
      </c>
      <c r="P665" s="26">
        <v>0</v>
      </c>
      <c r="Q665" s="26">
        <v>0</v>
      </c>
      <c r="R665" s="26">
        <v>0</v>
      </c>
      <c r="S665" s="16">
        <v>2489987.6</v>
      </c>
      <c r="T665" s="16">
        <v>2425211.4128</v>
      </c>
      <c r="U665" s="16">
        <v>0</v>
      </c>
      <c r="V665" s="16">
        <v>538521.93059999996</v>
      </c>
      <c r="W665" s="16">
        <v>1178403.4772000001</v>
      </c>
      <c r="X665" s="16">
        <v>0</v>
      </c>
      <c r="Y665" s="16">
        <v>0</v>
      </c>
      <c r="Z665" s="16">
        <v>36624.9202</v>
      </c>
      <c r="AA665" s="16">
        <v>93225.859500000006</v>
      </c>
      <c r="AB665" s="26" t="s">
        <v>1710</v>
      </c>
      <c r="AC665" s="16">
        <v>0</v>
      </c>
      <c r="AD665" s="16" t="s">
        <v>1789</v>
      </c>
      <c r="AE665" s="16" t="s">
        <v>82</v>
      </c>
      <c r="AF665" s="16" t="b">
        <v>0</v>
      </c>
      <c r="AG665" s="16" t="b">
        <v>0</v>
      </c>
      <c r="AH665" s="16" t="s">
        <v>1804</v>
      </c>
      <c r="AI665" s="16" t="s">
        <v>1793</v>
      </c>
    </row>
    <row r="666" spans="1:35" x14ac:dyDescent="0.25">
      <c r="A666" s="16" t="s">
        <v>31</v>
      </c>
      <c r="B666" s="26" t="s">
        <v>31</v>
      </c>
      <c r="C666" s="26" t="s">
        <v>31</v>
      </c>
      <c r="D666" s="26" t="s">
        <v>846</v>
      </c>
      <c r="E666" s="16" t="s">
        <v>847</v>
      </c>
      <c r="F666" s="16" t="s">
        <v>294</v>
      </c>
      <c r="G666" s="26" t="s">
        <v>31</v>
      </c>
      <c r="H666" s="16" t="s">
        <v>31</v>
      </c>
      <c r="I666" s="26">
        <v>2016</v>
      </c>
      <c r="J666" s="26" t="s">
        <v>32</v>
      </c>
      <c r="K666" s="26" t="s">
        <v>33</v>
      </c>
      <c r="L666" s="26" t="s">
        <v>34</v>
      </c>
      <c r="M666" s="16">
        <v>0</v>
      </c>
      <c r="N666" s="16">
        <v>0</v>
      </c>
      <c r="O666" s="26">
        <v>0</v>
      </c>
      <c r="P666" s="26">
        <v>0</v>
      </c>
      <c r="Q666" s="26">
        <v>0</v>
      </c>
      <c r="R666" s="26">
        <v>0</v>
      </c>
      <c r="S666" s="16">
        <v>0</v>
      </c>
      <c r="T666" s="16">
        <v>0</v>
      </c>
      <c r="U666" s="16">
        <v>0</v>
      </c>
      <c r="V666" s="16">
        <v>0</v>
      </c>
      <c r="W666" s="16">
        <v>0</v>
      </c>
      <c r="X666" s="16">
        <v>0</v>
      </c>
      <c r="Y666" s="16">
        <v>0</v>
      </c>
      <c r="Z666" s="16">
        <v>0</v>
      </c>
      <c r="AA666" s="16">
        <v>0</v>
      </c>
      <c r="AB666" s="26" t="s">
        <v>1777</v>
      </c>
      <c r="AC666" s="16" t="s">
        <v>1843</v>
      </c>
      <c r="AD666" s="16" t="s">
        <v>1789</v>
      </c>
      <c r="AE666" s="16" t="s">
        <v>82</v>
      </c>
      <c r="AF666" s="16" t="b">
        <v>0</v>
      </c>
      <c r="AG666" s="16" t="b">
        <v>0</v>
      </c>
      <c r="AH666" s="16">
        <v>0</v>
      </c>
      <c r="AI666" s="16" t="s">
        <v>1869</v>
      </c>
    </row>
    <row r="667" spans="1:35" x14ac:dyDescent="0.25">
      <c r="A667" s="16" t="s">
        <v>335</v>
      </c>
      <c r="B667" s="26" t="s">
        <v>44</v>
      </c>
      <c r="C667" s="26" t="s">
        <v>44</v>
      </c>
      <c r="D667" s="26" t="s">
        <v>846</v>
      </c>
      <c r="E667" s="16" t="s">
        <v>847</v>
      </c>
      <c r="F667" s="16" t="s">
        <v>294</v>
      </c>
      <c r="G667" s="26">
        <v>66603</v>
      </c>
      <c r="H667" s="16" t="s">
        <v>848</v>
      </c>
      <c r="I667" s="26">
        <v>2016</v>
      </c>
      <c r="J667" s="26" t="s">
        <v>32</v>
      </c>
      <c r="K667" s="26" t="s">
        <v>33</v>
      </c>
      <c r="L667" s="26" t="s">
        <v>41</v>
      </c>
      <c r="M667" s="16">
        <v>10592.94</v>
      </c>
      <c r="N667" s="16">
        <v>10592.94</v>
      </c>
      <c r="O667" s="26">
        <v>0</v>
      </c>
      <c r="P667" s="26">
        <v>0</v>
      </c>
      <c r="Q667" s="26">
        <v>0</v>
      </c>
      <c r="R667" s="26">
        <v>0</v>
      </c>
      <c r="S667" s="16">
        <v>64488.94</v>
      </c>
      <c r="T667" s="16">
        <v>6266.9270999999999</v>
      </c>
      <c r="U667" s="16">
        <v>0</v>
      </c>
      <c r="V667" s="16">
        <v>0</v>
      </c>
      <c r="W667" s="16">
        <v>538.31939999999997</v>
      </c>
      <c r="X667" s="16">
        <v>3706.1578</v>
      </c>
      <c r="Y667" s="16">
        <v>0</v>
      </c>
      <c r="Z667" s="16">
        <v>37.061599999999999</v>
      </c>
      <c r="AA667" s="16">
        <v>44.4739</v>
      </c>
      <c r="AB667" s="26" t="s">
        <v>1777</v>
      </c>
      <c r="AC667" s="16" t="s">
        <v>1843</v>
      </c>
      <c r="AD667" s="16" t="s">
        <v>1789</v>
      </c>
      <c r="AE667" s="16" t="s">
        <v>82</v>
      </c>
      <c r="AF667" s="16" t="b">
        <v>0</v>
      </c>
      <c r="AG667" s="16" t="b">
        <v>0</v>
      </c>
      <c r="AH667" s="16">
        <v>0</v>
      </c>
      <c r="AI667" s="16" t="s">
        <v>1869</v>
      </c>
    </row>
    <row r="668" spans="1:35" x14ac:dyDescent="0.25">
      <c r="A668" s="16" t="s">
        <v>335</v>
      </c>
      <c r="B668" s="26" t="s">
        <v>44</v>
      </c>
      <c r="C668" s="26" t="s">
        <v>44</v>
      </c>
      <c r="D668" s="26" t="s">
        <v>846</v>
      </c>
      <c r="E668" s="16" t="s">
        <v>847</v>
      </c>
      <c r="F668" s="16" t="s">
        <v>294</v>
      </c>
      <c r="G668" s="26">
        <v>69568</v>
      </c>
      <c r="H668" s="16" t="s">
        <v>848</v>
      </c>
      <c r="I668" s="26">
        <v>2016</v>
      </c>
      <c r="J668" s="26" t="s">
        <v>32</v>
      </c>
      <c r="K668" s="26" t="s">
        <v>33</v>
      </c>
      <c r="L668" s="26" t="s">
        <v>41</v>
      </c>
      <c r="M668" s="16">
        <v>263760.45</v>
      </c>
      <c r="N668" s="16">
        <v>263760.45</v>
      </c>
      <c r="O668" s="26">
        <v>0</v>
      </c>
      <c r="P668" s="26">
        <v>0</v>
      </c>
      <c r="Q668" s="26">
        <v>0</v>
      </c>
      <c r="R668" s="26">
        <v>0</v>
      </c>
      <c r="S668" s="16">
        <v>346020.45</v>
      </c>
      <c r="T668" s="16">
        <v>232130.64240000001</v>
      </c>
      <c r="U668" s="16">
        <v>0</v>
      </c>
      <c r="V668" s="16">
        <v>0</v>
      </c>
      <c r="W668" s="16">
        <v>29011.792399999998</v>
      </c>
      <c r="X668" s="16">
        <v>0</v>
      </c>
      <c r="Y668" s="16">
        <v>0</v>
      </c>
      <c r="Z668" s="16">
        <v>1815.1567</v>
      </c>
      <c r="AA668" s="16">
        <v>802.85789999999997</v>
      </c>
      <c r="AB668" s="26" t="s">
        <v>1777</v>
      </c>
      <c r="AC668" s="16" t="s">
        <v>1843</v>
      </c>
      <c r="AD668" s="16" t="s">
        <v>1789</v>
      </c>
      <c r="AE668" s="16" t="s">
        <v>82</v>
      </c>
      <c r="AF668" s="16" t="b">
        <v>0</v>
      </c>
      <c r="AG668" s="16" t="b">
        <v>0</v>
      </c>
      <c r="AH668" s="16">
        <v>0</v>
      </c>
      <c r="AI668" s="16" t="s">
        <v>1869</v>
      </c>
    </row>
    <row r="669" spans="1:35" x14ac:dyDescent="0.25">
      <c r="A669" s="16" t="s">
        <v>335</v>
      </c>
      <c r="B669" s="26" t="s">
        <v>44</v>
      </c>
      <c r="C669" s="26" t="s">
        <v>44</v>
      </c>
      <c r="D669" s="26" t="s">
        <v>846</v>
      </c>
      <c r="E669" s="16" t="s">
        <v>847</v>
      </c>
      <c r="F669" s="16" t="s">
        <v>294</v>
      </c>
      <c r="G669" s="26">
        <v>72958</v>
      </c>
      <c r="H669" s="16" t="s">
        <v>848</v>
      </c>
      <c r="I669" s="26">
        <v>2016</v>
      </c>
      <c r="J669" s="26" t="s">
        <v>32</v>
      </c>
      <c r="K669" s="26" t="s">
        <v>33</v>
      </c>
      <c r="L669" s="26" t="s">
        <v>41</v>
      </c>
      <c r="M669" s="16">
        <v>60247</v>
      </c>
      <c r="N669" s="16">
        <v>60247</v>
      </c>
      <c r="O669" s="26">
        <v>0</v>
      </c>
      <c r="P669" s="26">
        <v>0</v>
      </c>
      <c r="Q669" s="26">
        <v>0</v>
      </c>
      <c r="R669" s="26">
        <v>0</v>
      </c>
      <c r="S669" s="16">
        <v>0</v>
      </c>
      <c r="T669" s="16">
        <v>53382.462899999999</v>
      </c>
      <c r="U669" s="16">
        <v>0</v>
      </c>
      <c r="V669" s="16">
        <v>0</v>
      </c>
      <c r="W669" s="16">
        <v>5898.2318999999998</v>
      </c>
      <c r="X669" s="16">
        <v>0</v>
      </c>
      <c r="Y669" s="16">
        <v>0</v>
      </c>
      <c r="Z669" s="16">
        <v>589.21040000000005</v>
      </c>
      <c r="AA669" s="16">
        <v>377.09460000000001</v>
      </c>
      <c r="AB669" s="26" t="s">
        <v>1777</v>
      </c>
      <c r="AC669" s="16" t="s">
        <v>1843</v>
      </c>
      <c r="AD669" s="16" t="s">
        <v>1789</v>
      </c>
      <c r="AE669" s="16" t="s">
        <v>82</v>
      </c>
      <c r="AF669" s="16" t="b">
        <v>0</v>
      </c>
      <c r="AG669" s="16" t="b">
        <v>0</v>
      </c>
      <c r="AH669" s="16">
        <v>0</v>
      </c>
      <c r="AI669" s="16" t="s">
        <v>1869</v>
      </c>
    </row>
    <row r="670" spans="1:35" x14ac:dyDescent="0.25">
      <c r="A670" s="16" t="s">
        <v>852</v>
      </c>
      <c r="B670" s="26" t="s">
        <v>382</v>
      </c>
      <c r="C670" s="26" t="s">
        <v>382</v>
      </c>
      <c r="D670" s="26" t="s">
        <v>849</v>
      </c>
      <c r="E670" s="16" t="s">
        <v>850</v>
      </c>
      <c r="F670" s="16" t="s">
        <v>103</v>
      </c>
      <c r="G670" s="26">
        <v>65667</v>
      </c>
      <c r="H670" s="16" t="s">
        <v>851</v>
      </c>
      <c r="I670" s="26">
        <v>2016</v>
      </c>
      <c r="J670" s="26" t="s">
        <v>32</v>
      </c>
      <c r="K670" s="26" t="s">
        <v>218</v>
      </c>
      <c r="L670" s="26" t="s">
        <v>41</v>
      </c>
      <c r="M670" s="16">
        <v>-40388</v>
      </c>
      <c r="N670" s="16">
        <v>-40388</v>
      </c>
      <c r="O670" s="26">
        <v>0</v>
      </c>
      <c r="P670" s="26">
        <v>0</v>
      </c>
      <c r="Q670" s="26">
        <v>0</v>
      </c>
      <c r="R670" s="26">
        <v>0</v>
      </c>
      <c r="S670" s="16">
        <v>0</v>
      </c>
      <c r="T670" s="16">
        <v>-705.22410000000002</v>
      </c>
      <c r="U670" s="16">
        <v>0</v>
      </c>
      <c r="V670" s="16">
        <v>0</v>
      </c>
      <c r="W670" s="16">
        <v>-31640.7464</v>
      </c>
      <c r="X670" s="16">
        <v>0</v>
      </c>
      <c r="Y670" s="16">
        <v>0</v>
      </c>
      <c r="Z670" s="16">
        <v>-2319.8162000000002</v>
      </c>
      <c r="AA670" s="16">
        <v>-5722.2133000000003</v>
      </c>
      <c r="AB670" s="26" t="s">
        <v>1777</v>
      </c>
      <c r="AC670" s="16" t="s">
        <v>1815</v>
      </c>
      <c r="AD670" s="16" t="s">
        <v>1711</v>
      </c>
      <c r="AE670" s="16" t="s">
        <v>203</v>
      </c>
      <c r="AF670" s="16" t="b">
        <v>0</v>
      </c>
      <c r="AG670" s="16" t="b">
        <v>0</v>
      </c>
      <c r="AH670" s="16" t="s">
        <v>1804</v>
      </c>
      <c r="AI670" s="16" t="s">
        <v>1793</v>
      </c>
    </row>
    <row r="671" spans="1:35" x14ac:dyDescent="0.25">
      <c r="A671" s="16" t="s">
        <v>31</v>
      </c>
      <c r="B671" s="26" t="s">
        <v>31</v>
      </c>
      <c r="C671" s="26" t="s">
        <v>31</v>
      </c>
      <c r="D671" s="26" t="s">
        <v>853</v>
      </c>
      <c r="E671" s="16" t="s">
        <v>854</v>
      </c>
      <c r="F671" s="16" t="s">
        <v>91</v>
      </c>
      <c r="G671" s="26" t="s">
        <v>31</v>
      </c>
      <c r="H671" s="16" t="s">
        <v>31</v>
      </c>
      <c r="I671" s="26">
        <v>2016</v>
      </c>
      <c r="J671" s="26" t="s">
        <v>32</v>
      </c>
      <c r="K671" s="26" t="s">
        <v>33</v>
      </c>
      <c r="L671" s="26" t="s">
        <v>34</v>
      </c>
      <c r="M671" s="16">
        <v>0</v>
      </c>
      <c r="N671" s="16">
        <v>0</v>
      </c>
      <c r="O671" s="26">
        <v>0</v>
      </c>
      <c r="P671" s="26">
        <v>0</v>
      </c>
      <c r="Q671" s="26">
        <v>0</v>
      </c>
      <c r="R671" s="26">
        <v>0</v>
      </c>
      <c r="S671" s="16">
        <v>0</v>
      </c>
      <c r="T671" s="16">
        <v>0</v>
      </c>
      <c r="U671" s="16">
        <v>0</v>
      </c>
      <c r="V671" s="16">
        <v>0</v>
      </c>
      <c r="W671" s="16">
        <v>0</v>
      </c>
      <c r="X671" s="16">
        <v>0</v>
      </c>
      <c r="Y671" s="16">
        <v>0</v>
      </c>
      <c r="Z671" s="16">
        <v>0</v>
      </c>
      <c r="AA671" s="16">
        <v>0</v>
      </c>
      <c r="AB671" s="26" t="s">
        <v>1777</v>
      </c>
      <c r="AC671" s="16" t="s">
        <v>2429</v>
      </c>
      <c r="AD671" s="16" t="s">
        <v>1789</v>
      </c>
      <c r="AE671" s="16" t="s">
        <v>82</v>
      </c>
      <c r="AF671" s="16" t="b">
        <v>0</v>
      </c>
      <c r="AG671" s="16" t="b">
        <v>0</v>
      </c>
      <c r="AH671" s="16" t="s">
        <v>1804</v>
      </c>
      <c r="AI671" s="16" t="s">
        <v>1793</v>
      </c>
    </row>
    <row r="672" spans="1:35" x14ac:dyDescent="0.25">
      <c r="A672" s="16" t="s">
        <v>809</v>
      </c>
      <c r="B672" s="26" t="s">
        <v>382</v>
      </c>
      <c r="C672" s="26" t="s">
        <v>382</v>
      </c>
      <c r="D672" s="26" t="s">
        <v>853</v>
      </c>
      <c r="E672" s="16" t="s">
        <v>854</v>
      </c>
      <c r="F672" s="16" t="s">
        <v>91</v>
      </c>
      <c r="G672" s="26">
        <v>69322</v>
      </c>
      <c r="H672" s="16" t="s">
        <v>855</v>
      </c>
      <c r="I672" s="26">
        <v>2016</v>
      </c>
      <c r="J672" s="26" t="s">
        <v>32</v>
      </c>
      <c r="K672" s="26" t="s">
        <v>33</v>
      </c>
      <c r="L672" s="26" t="s">
        <v>41</v>
      </c>
      <c r="M672" s="16">
        <v>56982.61</v>
      </c>
      <c r="N672" s="16">
        <v>56982.61</v>
      </c>
      <c r="O672" s="26">
        <v>0</v>
      </c>
      <c r="P672" s="26">
        <v>0</v>
      </c>
      <c r="Q672" s="26">
        <v>0</v>
      </c>
      <c r="R672" s="26">
        <v>0</v>
      </c>
      <c r="S672" s="16">
        <v>30314.61</v>
      </c>
      <c r="T672" s="16">
        <v>919.38239999999996</v>
      </c>
      <c r="U672" s="16">
        <v>0</v>
      </c>
      <c r="V672" s="16">
        <v>0</v>
      </c>
      <c r="W672" s="16">
        <v>51466.310400000002</v>
      </c>
      <c r="X672" s="16">
        <v>0</v>
      </c>
      <c r="Y672" s="16">
        <v>0</v>
      </c>
      <c r="Z672" s="16">
        <v>1532.3054</v>
      </c>
      <c r="AA672" s="16">
        <v>3064.6107999999999</v>
      </c>
      <c r="AB672" s="26" t="s">
        <v>1777</v>
      </c>
      <c r="AC672" s="16" t="s">
        <v>2429</v>
      </c>
      <c r="AD672" s="16" t="s">
        <v>1789</v>
      </c>
      <c r="AE672" s="16" t="s">
        <v>82</v>
      </c>
      <c r="AF672" s="16" t="b">
        <v>0</v>
      </c>
      <c r="AG672" s="16" t="b">
        <v>0</v>
      </c>
      <c r="AH672" s="16" t="s">
        <v>1804</v>
      </c>
      <c r="AI672" s="16" t="s">
        <v>1793</v>
      </c>
    </row>
    <row r="673" spans="1:35" x14ac:dyDescent="0.25">
      <c r="A673" s="16" t="s">
        <v>809</v>
      </c>
      <c r="B673" s="26" t="s">
        <v>382</v>
      </c>
      <c r="C673" s="26" t="s">
        <v>382</v>
      </c>
      <c r="D673" s="26" t="s">
        <v>853</v>
      </c>
      <c r="E673" s="16" t="s">
        <v>854</v>
      </c>
      <c r="F673" s="16" t="s">
        <v>91</v>
      </c>
      <c r="G673" s="26">
        <v>72874</v>
      </c>
      <c r="H673" s="16" t="s">
        <v>855</v>
      </c>
      <c r="I673" s="26">
        <v>2016</v>
      </c>
      <c r="J673" s="26" t="s">
        <v>32</v>
      </c>
      <c r="K673" s="26" t="s">
        <v>33</v>
      </c>
      <c r="L673" s="26" t="s">
        <v>41</v>
      </c>
      <c r="M673" s="16">
        <v>16243.22</v>
      </c>
      <c r="N673" s="16">
        <v>16243.22</v>
      </c>
      <c r="O673" s="26">
        <v>0</v>
      </c>
      <c r="P673" s="26">
        <v>0</v>
      </c>
      <c r="Q673" s="26">
        <v>0</v>
      </c>
      <c r="R673" s="26">
        <v>0</v>
      </c>
      <c r="S673" s="16">
        <v>10237.219999999999</v>
      </c>
      <c r="T673" s="16">
        <v>255.68520000000001</v>
      </c>
      <c r="U673" s="16">
        <v>0</v>
      </c>
      <c r="V673" s="16">
        <v>0</v>
      </c>
      <c r="W673" s="16">
        <v>14709.111999999999</v>
      </c>
      <c r="X673" s="16">
        <v>0</v>
      </c>
      <c r="Y673" s="16">
        <v>0</v>
      </c>
      <c r="Z673" s="16">
        <v>426.14109999999999</v>
      </c>
      <c r="AA673" s="16">
        <v>852.28219999999999</v>
      </c>
      <c r="AB673" s="26" t="s">
        <v>1777</v>
      </c>
      <c r="AC673" s="16" t="s">
        <v>2429</v>
      </c>
      <c r="AD673" s="16" t="s">
        <v>1789</v>
      </c>
      <c r="AE673" s="16" t="s">
        <v>82</v>
      </c>
      <c r="AF673" s="16" t="b">
        <v>0</v>
      </c>
      <c r="AG673" s="16" t="b">
        <v>0</v>
      </c>
      <c r="AH673" s="16" t="s">
        <v>1804</v>
      </c>
      <c r="AI673" s="16" t="s">
        <v>1793</v>
      </c>
    </row>
    <row r="674" spans="1:35" x14ac:dyDescent="0.25">
      <c r="A674" s="16" t="s">
        <v>31</v>
      </c>
      <c r="B674" s="26" t="s">
        <v>31</v>
      </c>
      <c r="C674" s="26" t="s">
        <v>31</v>
      </c>
      <c r="D674" s="26" t="s">
        <v>856</v>
      </c>
      <c r="E674" s="16" t="s">
        <v>857</v>
      </c>
      <c r="F674" s="16" t="s">
        <v>230</v>
      </c>
      <c r="G674" s="26" t="s">
        <v>31</v>
      </c>
      <c r="H674" s="16" t="s">
        <v>31</v>
      </c>
      <c r="I674" s="26">
        <v>2016</v>
      </c>
      <c r="J674" s="26" t="s">
        <v>32</v>
      </c>
      <c r="K674" s="26" t="s">
        <v>33</v>
      </c>
      <c r="L674" s="26" t="s">
        <v>34</v>
      </c>
      <c r="M674" s="16">
        <v>0</v>
      </c>
      <c r="N674" s="16">
        <v>0</v>
      </c>
      <c r="O674" s="26">
        <v>0</v>
      </c>
      <c r="P674" s="26">
        <v>0</v>
      </c>
      <c r="Q674" s="26">
        <v>0</v>
      </c>
      <c r="R674" s="26">
        <v>0</v>
      </c>
      <c r="S674" s="16">
        <v>0</v>
      </c>
      <c r="T674" s="16">
        <v>0</v>
      </c>
      <c r="U674" s="16">
        <v>0</v>
      </c>
      <c r="V674" s="16">
        <v>0</v>
      </c>
      <c r="W674" s="16">
        <v>0</v>
      </c>
      <c r="X674" s="16">
        <v>0</v>
      </c>
      <c r="Y674" s="16">
        <v>0</v>
      </c>
      <c r="Z674" s="16">
        <v>0</v>
      </c>
      <c r="AA674" s="16">
        <v>0</v>
      </c>
      <c r="AB674" s="26" t="s">
        <v>1777</v>
      </c>
      <c r="AC674" s="16" t="s">
        <v>1796</v>
      </c>
      <c r="AD674" s="16" t="s">
        <v>1779</v>
      </c>
      <c r="AE674" s="16" t="s">
        <v>35</v>
      </c>
      <c r="AF674" s="16" t="b">
        <v>0</v>
      </c>
      <c r="AG674" s="16" t="b">
        <v>0</v>
      </c>
      <c r="AH674" s="16">
        <v>0</v>
      </c>
      <c r="AI674" s="16" t="s">
        <v>2084</v>
      </c>
    </row>
    <row r="675" spans="1:35" x14ac:dyDescent="0.25">
      <c r="A675" s="16" t="s">
        <v>79</v>
      </c>
      <c r="B675" s="30" t="s">
        <v>5785</v>
      </c>
      <c r="C675" s="28"/>
      <c r="D675" s="28"/>
      <c r="E675" s="29"/>
      <c r="F675" s="29"/>
      <c r="G675" s="28"/>
      <c r="H675" s="29"/>
      <c r="I675" s="28"/>
      <c r="J675" s="28"/>
      <c r="K675" s="28"/>
      <c r="L675" s="28"/>
      <c r="M675" s="29"/>
      <c r="N675" s="29"/>
      <c r="O675" s="28"/>
      <c r="P675" s="28"/>
      <c r="Q675" s="28"/>
      <c r="R675" s="28"/>
      <c r="S675" s="29"/>
      <c r="T675" s="29"/>
      <c r="U675" s="29"/>
      <c r="V675" s="29"/>
      <c r="W675" s="29"/>
      <c r="X675" s="29"/>
      <c r="Y675" s="29"/>
      <c r="Z675" s="29"/>
      <c r="AA675" s="29"/>
      <c r="AB675" s="28"/>
      <c r="AC675" s="29"/>
      <c r="AD675" s="29"/>
      <c r="AE675" s="29"/>
      <c r="AF675" s="29"/>
      <c r="AG675" s="29"/>
      <c r="AH675" s="29"/>
      <c r="AI675" s="29"/>
    </row>
    <row r="676" spans="1:35" x14ac:dyDescent="0.25">
      <c r="A676" s="16" t="s">
        <v>79</v>
      </c>
      <c r="B676" s="28"/>
      <c r="C676" s="28"/>
      <c r="D676" s="28"/>
      <c r="E676" s="29"/>
      <c r="F676" s="29"/>
      <c r="G676" s="28"/>
      <c r="H676" s="29"/>
      <c r="I676" s="28"/>
      <c r="J676" s="28"/>
      <c r="K676" s="28"/>
      <c r="L676" s="28"/>
      <c r="M676" s="29"/>
      <c r="N676" s="29"/>
      <c r="O676" s="28"/>
      <c r="P676" s="28"/>
      <c r="Q676" s="28"/>
      <c r="R676" s="28"/>
      <c r="S676" s="29"/>
      <c r="T676" s="29"/>
      <c r="U676" s="29"/>
      <c r="V676" s="29"/>
      <c r="W676" s="29"/>
      <c r="X676" s="29"/>
      <c r="Y676" s="29"/>
      <c r="Z676" s="29"/>
      <c r="AA676" s="29"/>
      <c r="AB676" s="28"/>
      <c r="AC676" s="29"/>
      <c r="AD676" s="29"/>
      <c r="AE676" s="29"/>
      <c r="AF676" s="29"/>
      <c r="AG676" s="29"/>
      <c r="AH676" s="29"/>
      <c r="AI676" s="29"/>
    </row>
    <row r="677" spans="1:35" x14ac:dyDescent="0.25">
      <c r="A677" s="16" t="s">
        <v>79</v>
      </c>
      <c r="B677" s="28"/>
      <c r="C677" s="28"/>
      <c r="D677" s="28"/>
      <c r="E677" s="29"/>
      <c r="F677" s="29"/>
      <c r="G677" s="28"/>
      <c r="H677" s="29"/>
      <c r="I677" s="28"/>
      <c r="J677" s="28"/>
      <c r="K677" s="28"/>
      <c r="L677" s="28"/>
      <c r="M677" s="29"/>
      <c r="N677" s="29"/>
      <c r="O677" s="28"/>
      <c r="P677" s="28"/>
      <c r="Q677" s="28"/>
      <c r="R677" s="28"/>
      <c r="S677" s="29"/>
      <c r="T677" s="29"/>
      <c r="U677" s="29"/>
      <c r="V677" s="29"/>
      <c r="W677" s="29"/>
      <c r="X677" s="29"/>
      <c r="Y677" s="29"/>
      <c r="Z677" s="29"/>
      <c r="AA677" s="29"/>
      <c r="AB677" s="28"/>
      <c r="AC677" s="29"/>
      <c r="AD677" s="29"/>
      <c r="AE677" s="29"/>
      <c r="AF677" s="29"/>
      <c r="AG677" s="29"/>
      <c r="AH677" s="29"/>
      <c r="AI677" s="29"/>
    </row>
    <row r="678" spans="1:35" x14ac:dyDescent="0.25">
      <c r="A678" s="16" t="s">
        <v>31</v>
      </c>
      <c r="B678" s="26" t="s">
        <v>31</v>
      </c>
      <c r="C678" s="26" t="s">
        <v>31</v>
      </c>
      <c r="D678" s="26" t="s">
        <v>858</v>
      </c>
      <c r="E678" s="16" t="s">
        <v>859</v>
      </c>
      <c r="F678" s="16" t="s">
        <v>298</v>
      </c>
      <c r="G678" s="26" t="s">
        <v>31</v>
      </c>
      <c r="H678" s="16" t="s">
        <v>31</v>
      </c>
      <c r="I678" s="26">
        <v>2016</v>
      </c>
      <c r="J678" s="26" t="s">
        <v>32</v>
      </c>
      <c r="K678" s="26" t="s">
        <v>33</v>
      </c>
      <c r="L678" s="26" t="s">
        <v>34</v>
      </c>
      <c r="M678" s="16">
        <v>0</v>
      </c>
      <c r="N678" s="16">
        <v>0</v>
      </c>
      <c r="O678" s="26">
        <v>0</v>
      </c>
      <c r="P678" s="26">
        <v>0</v>
      </c>
      <c r="Q678" s="26">
        <v>0</v>
      </c>
      <c r="R678" s="26">
        <v>0</v>
      </c>
      <c r="S678" s="16">
        <v>0</v>
      </c>
      <c r="T678" s="16">
        <v>0</v>
      </c>
      <c r="U678" s="16">
        <v>0</v>
      </c>
      <c r="V678" s="16">
        <v>0</v>
      </c>
      <c r="W678" s="16">
        <v>0</v>
      </c>
      <c r="X678" s="16">
        <v>0</v>
      </c>
      <c r="Y678" s="16">
        <v>0</v>
      </c>
      <c r="Z678" s="16">
        <v>0</v>
      </c>
      <c r="AA678" s="16">
        <v>0</v>
      </c>
      <c r="AB678" s="26" t="s">
        <v>1777</v>
      </c>
      <c r="AC678" s="16" t="s">
        <v>1843</v>
      </c>
      <c r="AD678" s="16" t="s">
        <v>1779</v>
      </c>
      <c r="AE678" s="16" t="s">
        <v>35</v>
      </c>
      <c r="AF678" s="16" t="b">
        <v>0</v>
      </c>
      <c r="AG678" s="16" t="b">
        <v>0</v>
      </c>
      <c r="AH678" s="16" t="s">
        <v>2349</v>
      </c>
      <c r="AI678" s="16" t="s">
        <v>1793</v>
      </c>
    </row>
    <row r="679" spans="1:35" x14ac:dyDescent="0.25">
      <c r="A679" s="16" t="s">
        <v>58</v>
      </c>
      <c r="B679" s="26" t="s">
        <v>40</v>
      </c>
      <c r="C679" s="26" t="s">
        <v>40</v>
      </c>
      <c r="D679" s="26" t="s">
        <v>858</v>
      </c>
      <c r="E679" s="16" t="s">
        <v>859</v>
      </c>
      <c r="F679" s="16" t="s">
        <v>298</v>
      </c>
      <c r="G679" s="26" t="s">
        <v>860</v>
      </c>
      <c r="H679" s="16" t="s">
        <v>861</v>
      </c>
      <c r="I679" s="26">
        <v>2016</v>
      </c>
      <c r="J679" s="26" t="s">
        <v>32</v>
      </c>
      <c r="K679" s="26" t="s">
        <v>33</v>
      </c>
      <c r="L679" s="26" t="s">
        <v>41</v>
      </c>
      <c r="M679" s="16">
        <v>264876.14</v>
      </c>
      <c r="N679" s="16">
        <v>264876.14</v>
      </c>
      <c r="O679" s="26">
        <v>0</v>
      </c>
      <c r="P679" s="26">
        <v>0</v>
      </c>
      <c r="Q679" s="26">
        <v>0</v>
      </c>
      <c r="R679" s="26">
        <v>0</v>
      </c>
      <c r="S679" s="16">
        <v>347709.14</v>
      </c>
      <c r="T679" s="16">
        <v>0</v>
      </c>
      <c r="U679" s="16">
        <v>94651.581099999996</v>
      </c>
      <c r="V679" s="16">
        <v>161327.3401</v>
      </c>
      <c r="W679" s="16">
        <v>5190.0443999999998</v>
      </c>
      <c r="X679" s="16">
        <v>0</v>
      </c>
      <c r="Y679" s="16">
        <v>0</v>
      </c>
      <c r="Z679" s="16">
        <v>0</v>
      </c>
      <c r="AA679" s="16">
        <v>3707.1745000000001</v>
      </c>
      <c r="AB679" s="26" t="s">
        <v>1777</v>
      </c>
      <c r="AC679" s="16" t="s">
        <v>1843</v>
      </c>
      <c r="AD679" s="16" t="s">
        <v>1779</v>
      </c>
      <c r="AE679" s="16" t="s">
        <v>35</v>
      </c>
      <c r="AF679" s="16" t="b">
        <v>0</v>
      </c>
      <c r="AG679" s="16" t="b">
        <v>0</v>
      </c>
      <c r="AH679" s="16" t="s">
        <v>2349</v>
      </c>
      <c r="AI679" s="16" t="s">
        <v>1793</v>
      </c>
    </row>
    <row r="680" spans="1:35" x14ac:dyDescent="0.25">
      <c r="A680" s="16" t="s">
        <v>58</v>
      </c>
      <c r="B680" s="26" t="s">
        <v>40</v>
      </c>
      <c r="C680" s="26" t="s">
        <v>40</v>
      </c>
      <c r="D680" s="26" t="s">
        <v>858</v>
      </c>
      <c r="E680" s="16" t="s">
        <v>859</v>
      </c>
      <c r="F680" s="16" t="s">
        <v>298</v>
      </c>
      <c r="G680" s="26" t="s">
        <v>862</v>
      </c>
      <c r="H680" s="16" t="s">
        <v>861</v>
      </c>
      <c r="I680" s="26">
        <v>2016</v>
      </c>
      <c r="J680" s="26" t="s">
        <v>32</v>
      </c>
      <c r="K680" s="26" t="s">
        <v>33</v>
      </c>
      <c r="L680" s="26" t="s">
        <v>41</v>
      </c>
      <c r="M680" s="16">
        <v>60000</v>
      </c>
      <c r="N680" s="16">
        <v>60000</v>
      </c>
      <c r="O680" s="26">
        <v>0</v>
      </c>
      <c r="P680" s="26">
        <v>0</v>
      </c>
      <c r="Q680" s="26">
        <v>0</v>
      </c>
      <c r="R680" s="26">
        <v>0</v>
      </c>
      <c r="S680" s="16">
        <v>0</v>
      </c>
      <c r="T680" s="16">
        <v>0</v>
      </c>
      <c r="U680" s="16">
        <v>0</v>
      </c>
      <c r="V680" s="16">
        <v>57984.5933</v>
      </c>
      <c r="W680" s="16">
        <v>1254.4227000000001</v>
      </c>
      <c r="X680" s="16">
        <v>0</v>
      </c>
      <c r="Y680" s="16">
        <v>0</v>
      </c>
      <c r="Z680" s="16">
        <v>0</v>
      </c>
      <c r="AA680" s="16">
        <v>760.98400000000004</v>
      </c>
      <c r="AB680" s="26" t="s">
        <v>1777</v>
      </c>
      <c r="AC680" s="16" t="s">
        <v>1843</v>
      </c>
      <c r="AD680" s="16" t="s">
        <v>1779</v>
      </c>
      <c r="AE680" s="16" t="s">
        <v>35</v>
      </c>
      <c r="AF680" s="16" t="b">
        <v>0</v>
      </c>
      <c r="AG680" s="16" t="b">
        <v>0</v>
      </c>
      <c r="AH680" s="16" t="s">
        <v>2349</v>
      </c>
      <c r="AI680" s="16" t="s">
        <v>1793</v>
      </c>
    </row>
    <row r="681" spans="1:35" x14ac:dyDescent="0.25">
      <c r="A681" s="16" t="s">
        <v>247</v>
      </c>
      <c r="B681" s="26" t="s">
        <v>248</v>
      </c>
      <c r="C681" s="26" t="s">
        <v>248</v>
      </c>
      <c r="D681" s="26" t="s">
        <v>858</v>
      </c>
      <c r="E681" s="16" t="s">
        <v>859</v>
      </c>
      <c r="F681" s="16" t="s">
        <v>298</v>
      </c>
      <c r="G681" s="26">
        <v>65316</v>
      </c>
      <c r="H681" s="16" t="s">
        <v>863</v>
      </c>
      <c r="I681" s="26">
        <v>2016</v>
      </c>
      <c r="J681" s="26" t="s">
        <v>32</v>
      </c>
      <c r="K681" s="26" t="s">
        <v>33</v>
      </c>
      <c r="L681" s="26" t="s">
        <v>41</v>
      </c>
      <c r="M681" s="16">
        <v>0</v>
      </c>
      <c r="N681" s="16">
        <v>0</v>
      </c>
      <c r="O681" s="26">
        <v>0</v>
      </c>
      <c r="P681" s="26">
        <v>0</v>
      </c>
      <c r="Q681" s="26">
        <v>0</v>
      </c>
      <c r="R681" s="26">
        <v>0</v>
      </c>
      <c r="S681" s="16">
        <v>0</v>
      </c>
      <c r="T681" s="16">
        <v>0</v>
      </c>
      <c r="U681" s="16">
        <v>0</v>
      </c>
      <c r="V681" s="16">
        <v>0</v>
      </c>
      <c r="W681" s="16">
        <v>0</v>
      </c>
      <c r="X681" s="16">
        <v>0</v>
      </c>
      <c r="Y681" s="16">
        <v>0</v>
      </c>
      <c r="Z681" s="16">
        <v>0</v>
      </c>
      <c r="AA681" s="16">
        <v>0</v>
      </c>
      <c r="AB681" s="26" t="s">
        <v>1777</v>
      </c>
      <c r="AC681" s="16" t="s">
        <v>1843</v>
      </c>
      <c r="AD681" s="16" t="s">
        <v>1779</v>
      </c>
      <c r="AE681" s="16" t="s">
        <v>35</v>
      </c>
      <c r="AF681" s="16" t="b">
        <v>0</v>
      </c>
      <c r="AG681" s="16" t="b">
        <v>0</v>
      </c>
      <c r="AH681" s="16" t="s">
        <v>2349</v>
      </c>
      <c r="AI681" s="16" t="s">
        <v>1793</v>
      </c>
    </row>
    <row r="682" spans="1:35" x14ac:dyDescent="0.25">
      <c r="A682" s="16" t="s">
        <v>31</v>
      </c>
      <c r="B682" s="26" t="s">
        <v>31</v>
      </c>
      <c r="C682" s="26" t="s">
        <v>31</v>
      </c>
      <c r="D682" s="26" t="s">
        <v>864</v>
      </c>
      <c r="E682" s="16" t="s">
        <v>865</v>
      </c>
      <c r="F682" s="16" t="s">
        <v>313</v>
      </c>
      <c r="G682" s="26" t="s">
        <v>31</v>
      </c>
      <c r="H682" s="16" t="s">
        <v>31</v>
      </c>
      <c r="I682" s="26">
        <v>2016</v>
      </c>
      <c r="J682" s="26" t="s">
        <v>32</v>
      </c>
      <c r="K682" s="26" t="s">
        <v>33</v>
      </c>
      <c r="L682" s="26" t="s">
        <v>34</v>
      </c>
      <c r="M682" s="16">
        <v>0</v>
      </c>
      <c r="N682" s="16">
        <v>0</v>
      </c>
      <c r="O682" s="26">
        <v>0</v>
      </c>
      <c r="P682" s="26">
        <v>0</v>
      </c>
      <c r="Q682" s="26">
        <v>0</v>
      </c>
      <c r="R682" s="26">
        <v>0</v>
      </c>
      <c r="S682" s="16">
        <v>0</v>
      </c>
      <c r="T682" s="16">
        <v>0</v>
      </c>
      <c r="U682" s="16">
        <v>0</v>
      </c>
      <c r="V682" s="16">
        <v>0</v>
      </c>
      <c r="W682" s="16">
        <v>0</v>
      </c>
      <c r="X682" s="16">
        <v>0</v>
      </c>
      <c r="Y682" s="16">
        <v>0</v>
      </c>
      <c r="Z682" s="16">
        <v>0</v>
      </c>
      <c r="AA682" s="16">
        <v>0</v>
      </c>
      <c r="AB682" s="26" t="s">
        <v>1710</v>
      </c>
      <c r="AC682" s="16">
        <v>0</v>
      </c>
      <c r="AD682" s="16" t="s">
        <v>1765</v>
      </c>
      <c r="AE682" s="16" t="s">
        <v>35</v>
      </c>
      <c r="AF682" s="16" t="b">
        <v>0</v>
      </c>
      <c r="AG682" s="16" t="b">
        <v>0</v>
      </c>
      <c r="AH682" s="16" t="s">
        <v>3428</v>
      </c>
      <c r="AI682" s="16" t="s">
        <v>1793</v>
      </c>
    </row>
    <row r="683" spans="1:35" x14ac:dyDescent="0.25">
      <c r="A683" s="16" t="s">
        <v>58</v>
      </c>
      <c r="B683" s="26" t="s">
        <v>40</v>
      </c>
      <c r="C683" s="26" t="s">
        <v>40</v>
      </c>
      <c r="D683" s="26" t="s">
        <v>864</v>
      </c>
      <c r="E683" s="16" t="s">
        <v>865</v>
      </c>
      <c r="F683" s="16" t="s">
        <v>313</v>
      </c>
      <c r="G683" s="26" t="s">
        <v>867</v>
      </c>
      <c r="H683" s="16" t="s">
        <v>868</v>
      </c>
      <c r="I683" s="26">
        <v>2016</v>
      </c>
      <c r="J683" s="26" t="s">
        <v>32</v>
      </c>
      <c r="K683" s="26" t="s">
        <v>33</v>
      </c>
      <c r="L683" s="26" t="s">
        <v>41</v>
      </c>
      <c r="M683" s="16">
        <v>86622.67</v>
      </c>
      <c r="N683" s="16">
        <v>86622.67</v>
      </c>
      <c r="O683" s="26">
        <v>0</v>
      </c>
      <c r="P683" s="26">
        <v>0</v>
      </c>
      <c r="Q683" s="26">
        <v>0</v>
      </c>
      <c r="R683" s="26">
        <v>0</v>
      </c>
      <c r="S683" s="16">
        <v>125707.67</v>
      </c>
      <c r="T683" s="16">
        <v>0</v>
      </c>
      <c r="U683" s="16">
        <v>0</v>
      </c>
      <c r="V683" s="16">
        <v>84573.690300000002</v>
      </c>
      <c r="W683" s="16">
        <v>341.49669999999998</v>
      </c>
      <c r="X683" s="16">
        <v>0</v>
      </c>
      <c r="Y683" s="16">
        <v>0</v>
      </c>
      <c r="Z683" s="16">
        <v>682.9932</v>
      </c>
      <c r="AA683" s="16">
        <v>1024.4899</v>
      </c>
      <c r="AB683" s="26" t="s">
        <v>1710</v>
      </c>
      <c r="AC683" s="16">
        <v>0</v>
      </c>
      <c r="AD683" s="16" t="s">
        <v>1765</v>
      </c>
      <c r="AE683" s="16" t="s">
        <v>35</v>
      </c>
      <c r="AF683" s="16" t="b">
        <v>0</v>
      </c>
      <c r="AG683" s="16" t="b">
        <v>0</v>
      </c>
      <c r="AH683" s="16" t="s">
        <v>3428</v>
      </c>
      <c r="AI683" s="16" t="s">
        <v>1793</v>
      </c>
    </row>
    <row r="684" spans="1:35" x14ac:dyDescent="0.25">
      <c r="A684" s="16" t="s">
        <v>58</v>
      </c>
      <c r="B684" s="26" t="s">
        <v>40</v>
      </c>
      <c r="C684" s="26" t="s">
        <v>40</v>
      </c>
      <c r="D684" s="26" t="s">
        <v>864</v>
      </c>
      <c r="E684" s="16" t="s">
        <v>865</v>
      </c>
      <c r="F684" s="16" t="s">
        <v>313</v>
      </c>
      <c r="G684" s="26" t="s">
        <v>869</v>
      </c>
      <c r="H684" s="16" t="s">
        <v>870</v>
      </c>
      <c r="I684" s="26">
        <v>2016</v>
      </c>
      <c r="J684" s="26" t="s">
        <v>32</v>
      </c>
      <c r="K684" s="26" t="s">
        <v>33</v>
      </c>
      <c r="L684" s="26" t="s">
        <v>41</v>
      </c>
      <c r="M684" s="16">
        <v>47869.27</v>
      </c>
      <c r="N684" s="16">
        <v>47869.27</v>
      </c>
      <c r="O684" s="26">
        <v>0</v>
      </c>
      <c r="P684" s="26">
        <v>0</v>
      </c>
      <c r="Q684" s="26">
        <v>0</v>
      </c>
      <c r="R684" s="26">
        <v>0</v>
      </c>
      <c r="S684" s="16">
        <v>7850.27</v>
      </c>
      <c r="T684" s="16">
        <v>0</v>
      </c>
      <c r="U684" s="16">
        <v>0</v>
      </c>
      <c r="V684" s="16">
        <v>46817.953099999999</v>
      </c>
      <c r="W684" s="16">
        <v>175.21950000000001</v>
      </c>
      <c r="X684" s="16">
        <v>0</v>
      </c>
      <c r="Y684" s="16">
        <v>0</v>
      </c>
      <c r="Z684" s="16">
        <v>350.4391</v>
      </c>
      <c r="AA684" s="16">
        <v>525.65859999999998</v>
      </c>
      <c r="AB684" s="26" t="s">
        <v>1710</v>
      </c>
      <c r="AC684" s="16">
        <v>0</v>
      </c>
      <c r="AD684" s="16" t="s">
        <v>1765</v>
      </c>
      <c r="AE684" s="16" t="s">
        <v>35</v>
      </c>
      <c r="AF684" s="16" t="b">
        <v>0</v>
      </c>
      <c r="AG684" s="16" t="b">
        <v>0</v>
      </c>
      <c r="AH684" s="16" t="s">
        <v>3428</v>
      </c>
      <c r="AI684" s="16" t="s">
        <v>1793</v>
      </c>
    </row>
    <row r="685" spans="1:35" x14ac:dyDescent="0.25">
      <c r="A685" s="16" t="s">
        <v>51</v>
      </c>
      <c r="B685" s="26" t="s">
        <v>40</v>
      </c>
      <c r="C685" s="26" t="s">
        <v>40</v>
      </c>
      <c r="D685" s="26" t="s">
        <v>864</v>
      </c>
      <c r="E685" s="16" t="s">
        <v>865</v>
      </c>
      <c r="F685" s="16" t="s">
        <v>313</v>
      </c>
      <c r="G685" s="26">
        <v>68273</v>
      </c>
      <c r="H685" s="16" t="s">
        <v>871</v>
      </c>
      <c r="I685" s="26">
        <v>2016</v>
      </c>
      <c r="J685" s="26" t="s">
        <v>32</v>
      </c>
      <c r="K685" s="26" t="s">
        <v>33</v>
      </c>
      <c r="L685" s="26" t="s">
        <v>41</v>
      </c>
      <c r="M685" s="16">
        <v>60817</v>
      </c>
      <c r="N685" s="16">
        <v>60817</v>
      </c>
      <c r="O685" s="26">
        <v>0</v>
      </c>
      <c r="P685" s="26">
        <v>0</v>
      </c>
      <c r="Q685" s="26">
        <v>0</v>
      </c>
      <c r="R685" s="26">
        <v>0</v>
      </c>
      <c r="S685" s="16">
        <v>80882</v>
      </c>
      <c r="T685" s="16">
        <v>0</v>
      </c>
      <c r="U685" s="16">
        <v>0</v>
      </c>
      <c r="V685" s="16">
        <v>52011.235000000001</v>
      </c>
      <c r="W685" s="16">
        <v>3597.9493000000002</v>
      </c>
      <c r="X685" s="16">
        <v>0</v>
      </c>
      <c r="Y685" s="16">
        <v>0</v>
      </c>
      <c r="Z685" s="16">
        <v>108.2769</v>
      </c>
      <c r="AA685" s="16">
        <v>5099.5388000000003</v>
      </c>
      <c r="AB685" s="26" t="s">
        <v>1710</v>
      </c>
      <c r="AC685" s="16">
        <v>0</v>
      </c>
      <c r="AD685" s="16" t="s">
        <v>1765</v>
      </c>
      <c r="AE685" s="16" t="s">
        <v>35</v>
      </c>
      <c r="AF685" s="16" t="b">
        <v>0</v>
      </c>
      <c r="AG685" s="16" t="b">
        <v>0</v>
      </c>
      <c r="AH685" s="16" t="s">
        <v>3428</v>
      </c>
      <c r="AI685" s="16" t="s">
        <v>1793</v>
      </c>
    </row>
    <row r="686" spans="1:35" x14ac:dyDescent="0.25">
      <c r="A686" s="16" t="s">
        <v>325</v>
      </c>
      <c r="B686" s="26" t="s">
        <v>40</v>
      </c>
      <c r="C686" s="26" t="s">
        <v>40</v>
      </c>
      <c r="D686" s="26" t="s">
        <v>864</v>
      </c>
      <c r="E686" s="16" t="s">
        <v>865</v>
      </c>
      <c r="F686" s="16" t="s">
        <v>313</v>
      </c>
      <c r="G686" s="26">
        <v>68274</v>
      </c>
      <c r="H686" s="16" t="s">
        <v>872</v>
      </c>
      <c r="I686" s="26">
        <v>2016</v>
      </c>
      <c r="J686" s="26" t="s">
        <v>32</v>
      </c>
      <c r="K686" s="26" t="s">
        <v>33</v>
      </c>
      <c r="L686" s="26" t="s">
        <v>41</v>
      </c>
      <c r="M686" s="16">
        <v>477937.96</v>
      </c>
      <c r="N686" s="16">
        <v>477937.96</v>
      </c>
      <c r="O686" s="26">
        <v>0</v>
      </c>
      <c r="P686" s="26">
        <v>0</v>
      </c>
      <c r="Q686" s="26">
        <v>0</v>
      </c>
      <c r="R686" s="26">
        <v>0</v>
      </c>
      <c r="S686" s="16">
        <v>523985.96</v>
      </c>
      <c r="T686" s="16">
        <v>0</v>
      </c>
      <c r="U686" s="16">
        <v>0</v>
      </c>
      <c r="V686" s="16">
        <v>455770.06949999998</v>
      </c>
      <c r="W686" s="16">
        <v>591.14369999999997</v>
      </c>
      <c r="X686" s="16">
        <v>0</v>
      </c>
      <c r="Y686" s="16">
        <v>0</v>
      </c>
      <c r="Z686" s="16">
        <v>591.14369999999997</v>
      </c>
      <c r="AA686" s="16">
        <v>20985.603299999999</v>
      </c>
      <c r="AB686" s="26" t="s">
        <v>1710</v>
      </c>
      <c r="AC686" s="16">
        <v>0</v>
      </c>
      <c r="AD686" s="16" t="s">
        <v>1765</v>
      </c>
      <c r="AE686" s="16" t="s">
        <v>35</v>
      </c>
      <c r="AF686" s="16" t="b">
        <v>0</v>
      </c>
      <c r="AG686" s="16" t="b">
        <v>0</v>
      </c>
      <c r="AH686" s="16" t="s">
        <v>3428</v>
      </c>
      <c r="AI686" s="16" t="s">
        <v>1793</v>
      </c>
    </row>
    <row r="687" spans="1:35" x14ac:dyDescent="0.25">
      <c r="A687" s="16" t="s">
        <v>874</v>
      </c>
      <c r="B687" s="26" t="s">
        <v>248</v>
      </c>
      <c r="C687" s="26" t="s">
        <v>248</v>
      </c>
      <c r="D687" s="26" t="s">
        <v>864</v>
      </c>
      <c r="E687" s="16" t="s">
        <v>865</v>
      </c>
      <c r="F687" s="16" t="s">
        <v>313</v>
      </c>
      <c r="G687" s="26">
        <v>69213</v>
      </c>
      <c r="H687" s="16" t="s">
        <v>873</v>
      </c>
      <c r="I687" s="26">
        <v>2016</v>
      </c>
      <c r="J687" s="26" t="s">
        <v>32</v>
      </c>
      <c r="K687" s="26" t="s">
        <v>33</v>
      </c>
      <c r="L687" s="26" t="s">
        <v>41</v>
      </c>
      <c r="M687" s="16">
        <v>98127.86</v>
      </c>
      <c r="N687" s="16">
        <v>98127.86</v>
      </c>
      <c r="O687" s="26">
        <v>0</v>
      </c>
      <c r="P687" s="26">
        <v>0</v>
      </c>
      <c r="Q687" s="26">
        <v>0</v>
      </c>
      <c r="R687" s="26">
        <v>0</v>
      </c>
      <c r="S687" s="16">
        <v>68128.86</v>
      </c>
      <c r="T687" s="16">
        <v>0</v>
      </c>
      <c r="U687" s="16">
        <v>0</v>
      </c>
      <c r="V687" s="16">
        <v>87036.485000000001</v>
      </c>
      <c r="W687" s="16">
        <v>770.23440000000005</v>
      </c>
      <c r="X687" s="16">
        <v>0</v>
      </c>
      <c r="Y687" s="16">
        <v>0</v>
      </c>
      <c r="Z687" s="16">
        <v>770.23440000000005</v>
      </c>
      <c r="AA687" s="16">
        <v>9550.9061999999994</v>
      </c>
      <c r="AB687" s="26" t="s">
        <v>1710</v>
      </c>
      <c r="AC687" s="16">
        <v>0</v>
      </c>
      <c r="AD687" s="16" t="s">
        <v>1765</v>
      </c>
      <c r="AE687" s="16" t="s">
        <v>35</v>
      </c>
      <c r="AF687" s="16" t="b">
        <v>0</v>
      </c>
      <c r="AG687" s="16" t="b">
        <v>0</v>
      </c>
      <c r="AH687" s="16" t="s">
        <v>3428</v>
      </c>
      <c r="AI687" s="16" t="s">
        <v>1793</v>
      </c>
    </row>
    <row r="688" spans="1:35" x14ac:dyDescent="0.25">
      <c r="A688" s="16" t="s">
        <v>325</v>
      </c>
      <c r="B688" s="26" t="s">
        <v>40</v>
      </c>
      <c r="C688" s="26" t="s">
        <v>40</v>
      </c>
      <c r="D688" s="26" t="s">
        <v>864</v>
      </c>
      <c r="E688" s="16" t="s">
        <v>865</v>
      </c>
      <c r="F688" s="16" t="s">
        <v>313</v>
      </c>
      <c r="G688" s="26">
        <v>72252</v>
      </c>
      <c r="H688" s="16" t="s">
        <v>875</v>
      </c>
      <c r="I688" s="26">
        <v>2016</v>
      </c>
      <c r="J688" s="26" t="s">
        <v>32</v>
      </c>
      <c r="K688" s="26" t="s">
        <v>33</v>
      </c>
      <c r="L688" s="26" t="s">
        <v>41</v>
      </c>
      <c r="M688" s="16">
        <v>342387.91</v>
      </c>
      <c r="N688" s="16">
        <v>342387.91</v>
      </c>
      <c r="O688" s="26">
        <v>0</v>
      </c>
      <c r="P688" s="26">
        <v>0</v>
      </c>
      <c r="Q688" s="26">
        <v>0</v>
      </c>
      <c r="R688" s="26">
        <v>0</v>
      </c>
      <c r="S688" s="16">
        <v>282695.90999999997</v>
      </c>
      <c r="T688" s="16">
        <v>0</v>
      </c>
      <c r="U688" s="16">
        <v>0</v>
      </c>
      <c r="V688" s="16">
        <v>320682.79430000001</v>
      </c>
      <c r="W688" s="16">
        <v>1903.9575</v>
      </c>
      <c r="X688" s="16">
        <v>0</v>
      </c>
      <c r="Y688" s="16">
        <v>0</v>
      </c>
      <c r="Z688" s="16">
        <v>190.39570000000001</v>
      </c>
      <c r="AA688" s="16">
        <v>19610.761900000001</v>
      </c>
      <c r="AB688" s="26" t="s">
        <v>1710</v>
      </c>
      <c r="AC688" s="16">
        <v>0</v>
      </c>
      <c r="AD688" s="16" t="s">
        <v>1765</v>
      </c>
      <c r="AE688" s="16" t="s">
        <v>35</v>
      </c>
      <c r="AF688" s="16" t="b">
        <v>0</v>
      </c>
      <c r="AG688" s="16" t="b">
        <v>0</v>
      </c>
      <c r="AH688" s="16" t="s">
        <v>3428</v>
      </c>
      <c r="AI688" s="16" t="s">
        <v>1793</v>
      </c>
    </row>
    <row r="689" spans="1:35" x14ac:dyDescent="0.25">
      <c r="A689" s="16" t="s">
        <v>874</v>
      </c>
      <c r="B689" s="26" t="s">
        <v>248</v>
      </c>
      <c r="C689" s="26" t="s">
        <v>248</v>
      </c>
      <c r="D689" s="26" t="s">
        <v>864</v>
      </c>
      <c r="E689" s="16" t="s">
        <v>865</v>
      </c>
      <c r="F689" s="16" t="s">
        <v>313</v>
      </c>
      <c r="G689" s="26">
        <v>72875</v>
      </c>
      <c r="H689" s="16" t="s">
        <v>876</v>
      </c>
      <c r="I689" s="26">
        <v>2016</v>
      </c>
      <c r="J689" s="26" t="s">
        <v>32</v>
      </c>
      <c r="K689" s="26" t="s">
        <v>33</v>
      </c>
      <c r="L689" s="26" t="s">
        <v>41</v>
      </c>
      <c r="M689" s="16">
        <v>14108</v>
      </c>
      <c r="N689" s="16">
        <v>14108</v>
      </c>
      <c r="O689" s="26">
        <v>0</v>
      </c>
      <c r="P689" s="26">
        <v>0</v>
      </c>
      <c r="Q689" s="26">
        <v>0</v>
      </c>
      <c r="R689" s="26">
        <v>0</v>
      </c>
      <c r="S689" s="16">
        <v>1604</v>
      </c>
      <c r="T689" s="16">
        <v>0</v>
      </c>
      <c r="U689" s="16">
        <v>0</v>
      </c>
      <c r="V689" s="16">
        <v>13851.5265</v>
      </c>
      <c r="W689" s="16">
        <v>51.294699999999999</v>
      </c>
      <c r="X689" s="16">
        <v>0</v>
      </c>
      <c r="Y689" s="16">
        <v>0</v>
      </c>
      <c r="Z689" s="16">
        <v>102.5894</v>
      </c>
      <c r="AA689" s="16">
        <v>102.5894</v>
      </c>
      <c r="AB689" s="26" t="s">
        <v>1710</v>
      </c>
      <c r="AC689" s="16">
        <v>0</v>
      </c>
      <c r="AD689" s="16" t="s">
        <v>1765</v>
      </c>
      <c r="AE689" s="16" t="s">
        <v>35</v>
      </c>
      <c r="AF689" s="16" t="b">
        <v>0</v>
      </c>
      <c r="AG689" s="16" t="b">
        <v>0</v>
      </c>
      <c r="AH689" s="16" t="s">
        <v>3428</v>
      </c>
      <c r="AI689" s="16" t="s">
        <v>1793</v>
      </c>
    </row>
    <row r="690" spans="1:35" x14ac:dyDescent="0.25">
      <c r="A690" s="16" t="s">
        <v>31</v>
      </c>
      <c r="B690" s="26" t="s">
        <v>31</v>
      </c>
      <c r="C690" s="26" t="s">
        <v>31</v>
      </c>
      <c r="D690" s="26" t="s">
        <v>877</v>
      </c>
      <c r="E690" s="16" t="s">
        <v>878</v>
      </c>
      <c r="F690" s="16" t="s">
        <v>91</v>
      </c>
      <c r="G690" s="26" t="s">
        <v>31</v>
      </c>
      <c r="H690" s="16" t="s">
        <v>31</v>
      </c>
      <c r="I690" s="26">
        <v>2016</v>
      </c>
      <c r="J690" s="26" t="s">
        <v>32</v>
      </c>
      <c r="K690" s="26" t="s">
        <v>33</v>
      </c>
      <c r="L690" s="26" t="s">
        <v>34</v>
      </c>
      <c r="M690" s="16">
        <v>0</v>
      </c>
      <c r="N690" s="16">
        <v>0</v>
      </c>
      <c r="O690" s="26">
        <v>0</v>
      </c>
      <c r="P690" s="26">
        <v>0</v>
      </c>
      <c r="Q690" s="26">
        <v>0</v>
      </c>
      <c r="R690" s="26">
        <v>0</v>
      </c>
      <c r="S690" s="16">
        <v>0</v>
      </c>
      <c r="T690" s="16">
        <v>0</v>
      </c>
      <c r="U690" s="16">
        <v>0</v>
      </c>
      <c r="V690" s="16">
        <v>0</v>
      </c>
      <c r="W690" s="16">
        <v>0</v>
      </c>
      <c r="X690" s="16">
        <v>0</v>
      </c>
      <c r="Y690" s="16">
        <v>0</v>
      </c>
      <c r="Z690" s="16">
        <v>0</v>
      </c>
      <c r="AA690" s="16">
        <v>0</v>
      </c>
      <c r="AB690" s="26" t="s">
        <v>1777</v>
      </c>
      <c r="AC690" s="16" t="s">
        <v>1815</v>
      </c>
      <c r="AD690" s="16" t="s">
        <v>1789</v>
      </c>
      <c r="AE690" s="16" t="s">
        <v>82</v>
      </c>
      <c r="AF690" s="16" t="b">
        <v>0</v>
      </c>
      <c r="AG690" s="16" t="b">
        <v>0</v>
      </c>
      <c r="AH690" s="16" t="s">
        <v>1804</v>
      </c>
      <c r="AI690" s="16" t="s">
        <v>1793</v>
      </c>
    </row>
    <row r="691" spans="1:35" x14ac:dyDescent="0.25">
      <c r="A691" s="16" t="s">
        <v>880</v>
      </c>
      <c r="B691" s="26" t="s">
        <v>382</v>
      </c>
      <c r="C691" s="26" t="s">
        <v>382</v>
      </c>
      <c r="D691" s="26" t="s">
        <v>877</v>
      </c>
      <c r="E691" s="16" t="s">
        <v>878</v>
      </c>
      <c r="F691" s="16" t="s">
        <v>91</v>
      </c>
      <c r="G691" s="26">
        <v>69472</v>
      </c>
      <c r="H691" s="16" t="s">
        <v>879</v>
      </c>
      <c r="I691" s="26">
        <v>2016</v>
      </c>
      <c r="J691" s="26" t="s">
        <v>32</v>
      </c>
      <c r="K691" s="26" t="s">
        <v>33</v>
      </c>
      <c r="L691" s="26" t="s">
        <v>41</v>
      </c>
      <c r="M691" s="16">
        <v>60574.400000000001</v>
      </c>
      <c r="N691" s="16">
        <v>60574.400000000001</v>
      </c>
      <c r="O691" s="26">
        <v>0</v>
      </c>
      <c r="P691" s="26">
        <v>0</v>
      </c>
      <c r="Q691" s="26">
        <v>0</v>
      </c>
      <c r="R691" s="26">
        <v>0</v>
      </c>
      <c r="S691" s="16">
        <v>66600.399999999994</v>
      </c>
      <c r="T691" s="16">
        <v>3340.0248000000001</v>
      </c>
      <c r="U691" s="16">
        <v>0</v>
      </c>
      <c r="V691" s="16">
        <v>0</v>
      </c>
      <c r="W691" s="16">
        <v>50402.503900000003</v>
      </c>
      <c r="X691" s="16">
        <v>0</v>
      </c>
      <c r="Y691" s="16">
        <v>0</v>
      </c>
      <c r="Z691" s="16">
        <v>5693.2254000000003</v>
      </c>
      <c r="AA691" s="16">
        <v>1138.6451999999999</v>
      </c>
      <c r="AB691" s="26" t="s">
        <v>1777</v>
      </c>
      <c r="AC691" s="16" t="s">
        <v>1815</v>
      </c>
      <c r="AD691" s="16" t="s">
        <v>1789</v>
      </c>
      <c r="AE691" s="16" t="s">
        <v>82</v>
      </c>
      <c r="AF691" s="16" t="b">
        <v>0</v>
      </c>
      <c r="AG691" s="16" t="b">
        <v>0</v>
      </c>
      <c r="AH691" s="16" t="s">
        <v>1804</v>
      </c>
      <c r="AI691" s="16" t="s">
        <v>1793</v>
      </c>
    </row>
    <row r="692" spans="1:35" x14ac:dyDescent="0.25">
      <c r="A692" s="16" t="s">
        <v>880</v>
      </c>
      <c r="B692" s="26" t="s">
        <v>382</v>
      </c>
      <c r="C692" s="26" t="s">
        <v>382</v>
      </c>
      <c r="D692" s="26" t="s">
        <v>877</v>
      </c>
      <c r="E692" s="16" t="s">
        <v>878</v>
      </c>
      <c r="F692" s="16" t="s">
        <v>91</v>
      </c>
      <c r="G692" s="26">
        <v>72961</v>
      </c>
      <c r="H692" s="16" t="s">
        <v>879</v>
      </c>
      <c r="I692" s="26">
        <v>2016</v>
      </c>
      <c r="J692" s="26" t="s">
        <v>32</v>
      </c>
      <c r="K692" s="26" t="s">
        <v>33</v>
      </c>
      <c r="L692" s="26" t="s">
        <v>41</v>
      </c>
      <c r="M692" s="16">
        <v>19017</v>
      </c>
      <c r="N692" s="16">
        <v>19017</v>
      </c>
      <c r="O692" s="26">
        <v>0</v>
      </c>
      <c r="P692" s="26">
        <v>0</v>
      </c>
      <c r="Q692" s="26">
        <v>0</v>
      </c>
      <c r="R692" s="26">
        <v>0</v>
      </c>
      <c r="S692" s="16">
        <v>0</v>
      </c>
      <c r="T692" s="16">
        <v>1023.0072</v>
      </c>
      <c r="U692" s="16">
        <v>0</v>
      </c>
      <c r="V692" s="16">
        <v>0</v>
      </c>
      <c r="W692" s="16">
        <v>15785.2284</v>
      </c>
      <c r="X692" s="16">
        <v>0</v>
      </c>
      <c r="Y692" s="16">
        <v>0</v>
      </c>
      <c r="Z692" s="16">
        <v>1743.7617</v>
      </c>
      <c r="AA692" s="16">
        <v>465.00319999999999</v>
      </c>
      <c r="AB692" s="26" t="s">
        <v>1777</v>
      </c>
      <c r="AC692" s="16" t="s">
        <v>1815</v>
      </c>
      <c r="AD692" s="16" t="s">
        <v>1789</v>
      </c>
      <c r="AE692" s="16" t="s">
        <v>82</v>
      </c>
      <c r="AF692" s="16" t="b">
        <v>0</v>
      </c>
      <c r="AG692" s="16" t="b">
        <v>0</v>
      </c>
      <c r="AH692" s="16" t="s">
        <v>1804</v>
      </c>
      <c r="AI692" s="16" t="s">
        <v>1793</v>
      </c>
    </row>
    <row r="693" spans="1:35" x14ac:dyDescent="0.25">
      <c r="A693" s="16" t="s">
        <v>31</v>
      </c>
      <c r="B693" s="26" t="s">
        <v>31</v>
      </c>
      <c r="C693" s="26" t="s">
        <v>31</v>
      </c>
      <c r="D693" s="26" t="s">
        <v>881</v>
      </c>
      <c r="E693" s="16" t="s">
        <v>882</v>
      </c>
      <c r="F693" s="16" t="s">
        <v>91</v>
      </c>
      <c r="G693" s="26" t="s">
        <v>31</v>
      </c>
      <c r="H693" s="16" t="s">
        <v>31</v>
      </c>
      <c r="I693" s="26">
        <v>2016</v>
      </c>
      <c r="J693" s="26" t="s">
        <v>32</v>
      </c>
      <c r="K693" s="26" t="s">
        <v>33</v>
      </c>
      <c r="L693" s="26" t="s">
        <v>34</v>
      </c>
      <c r="M693" s="16">
        <v>0</v>
      </c>
      <c r="N693" s="16">
        <v>0</v>
      </c>
      <c r="O693" s="26">
        <v>0</v>
      </c>
      <c r="P693" s="26">
        <v>0</v>
      </c>
      <c r="Q693" s="26">
        <v>0</v>
      </c>
      <c r="R693" s="26">
        <v>0</v>
      </c>
      <c r="S693" s="16">
        <v>0</v>
      </c>
      <c r="T693" s="16">
        <v>0</v>
      </c>
      <c r="U693" s="16">
        <v>0</v>
      </c>
      <c r="V693" s="16">
        <v>0</v>
      </c>
      <c r="W693" s="16">
        <v>0</v>
      </c>
      <c r="X693" s="16">
        <v>0</v>
      </c>
      <c r="Y693" s="16">
        <v>0</v>
      </c>
      <c r="Z693" s="16">
        <v>0</v>
      </c>
      <c r="AA693" s="16">
        <v>0</v>
      </c>
      <c r="AB693" s="26" t="s">
        <v>1777</v>
      </c>
      <c r="AC693" s="16" t="s">
        <v>1815</v>
      </c>
      <c r="AD693" s="16" t="s">
        <v>1789</v>
      </c>
      <c r="AE693" s="16" t="s">
        <v>82</v>
      </c>
      <c r="AF693" s="16" t="b">
        <v>0</v>
      </c>
      <c r="AG693" s="16" t="b">
        <v>0</v>
      </c>
      <c r="AH693" s="16" t="s">
        <v>1804</v>
      </c>
      <c r="AI693" s="16" t="s">
        <v>1740</v>
      </c>
    </row>
    <row r="694" spans="1:35" x14ac:dyDescent="0.25">
      <c r="A694" s="16" t="s">
        <v>884</v>
      </c>
      <c r="B694" s="26" t="s">
        <v>382</v>
      </c>
      <c r="C694" s="26" t="s">
        <v>382</v>
      </c>
      <c r="D694" s="26" t="s">
        <v>881</v>
      </c>
      <c r="E694" s="16" t="s">
        <v>882</v>
      </c>
      <c r="F694" s="16" t="s">
        <v>91</v>
      </c>
      <c r="G694" s="26">
        <v>69520</v>
      </c>
      <c r="H694" s="16" t="s">
        <v>883</v>
      </c>
      <c r="I694" s="26">
        <v>2016</v>
      </c>
      <c r="J694" s="26" t="s">
        <v>32</v>
      </c>
      <c r="K694" s="26" t="s">
        <v>33</v>
      </c>
      <c r="L694" s="26" t="s">
        <v>41</v>
      </c>
      <c r="M694" s="16">
        <v>58921.16</v>
      </c>
      <c r="N694" s="16">
        <v>58921.16</v>
      </c>
      <c r="O694" s="26">
        <v>0</v>
      </c>
      <c r="P694" s="26">
        <v>0</v>
      </c>
      <c r="Q694" s="26">
        <v>0</v>
      </c>
      <c r="R694" s="26">
        <v>0</v>
      </c>
      <c r="S694" s="16">
        <v>64775.16</v>
      </c>
      <c r="T694" s="16">
        <v>3045.5720000000001</v>
      </c>
      <c r="U694" s="16">
        <v>0</v>
      </c>
      <c r="V694" s="16">
        <v>0</v>
      </c>
      <c r="W694" s="16">
        <v>48642.354700000004</v>
      </c>
      <c r="X694" s="16">
        <v>0</v>
      </c>
      <c r="Y694" s="16">
        <v>0</v>
      </c>
      <c r="Z694" s="16">
        <v>5710.4476000000004</v>
      </c>
      <c r="AA694" s="16">
        <v>1522.7853</v>
      </c>
      <c r="AB694" s="26" t="s">
        <v>1777</v>
      </c>
      <c r="AC694" s="16" t="s">
        <v>1815</v>
      </c>
      <c r="AD694" s="16" t="s">
        <v>1789</v>
      </c>
      <c r="AE694" s="16" t="s">
        <v>82</v>
      </c>
      <c r="AF694" s="16" t="b">
        <v>0</v>
      </c>
      <c r="AG694" s="16" t="b">
        <v>0</v>
      </c>
      <c r="AH694" s="16" t="s">
        <v>1804</v>
      </c>
      <c r="AI694" s="16" t="s">
        <v>1740</v>
      </c>
    </row>
    <row r="695" spans="1:35" x14ac:dyDescent="0.25">
      <c r="A695" s="16" t="s">
        <v>884</v>
      </c>
      <c r="B695" s="26" t="s">
        <v>382</v>
      </c>
      <c r="C695" s="26" t="s">
        <v>382</v>
      </c>
      <c r="D695" s="26" t="s">
        <v>881</v>
      </c>
      <c r="E695" s="16" t="s">
        <v>882</v>
      </c>
      <c r="F695" s="16" t="s">
        <v>91</v>
      </c>
      <c r="G695" s="26">
        <v>73169</v>
      </c>
      <c r="H695" s="16" t="s">
        <v>883</v>
      </c>
      <c r="I695" s="26">
        <v>2016</v>
      </c>
      <c r="J695" s="26" t="s">
        <v>32</v>
      </c>
      <c r="K695" s="26" t="s">
        <v>33</v>
      </c>
      <c r="L695" s="26" t="s">
        <v>41</v>
      </c>
      <c r="M695" s="16">
        <v>19455.5</v>
      </c>
      <c r="N695" s="16">
        <v>19455.5</v>
      </c>
      <c r="O695" s="26">
        <v>0</v>
      </c>
      <c r="P695" s="26">
        <v>0</v>
      </c>
      <c r="Q695" s="26">
        <v>0</v>
      </c>
      <c r="R695" s="26">
        <v>0</v>
      </c>
      <c r="S695" s="16">
        <v>13434.5</v>
      </c>
      <c r="T695" s="16">
        <v>1559.4721</v>
      </c>
      <c r="U695" s="16">
        <v>0</v>
      </c>
      <c r="V695" s="16">
        <v>0</v>
      </c>
      <c r="W695" s="16">
        <v>8014.5002000000004</v>
      </c>
      <c r="X695" s="16">
        <v>0</v>
      </c>
      <c r="Y695" s="16">
        <v>0</v>
      </c>
      <c r="Z695" s="16">
        <v>9272.2644</v>
      </c>
      <c r="AA695" s="16">
        <v>609.26390000000004</v>
      </c>
      <c r="AB695" s="26" t="s">
        <v>1777</v>
      </c>
      <c r="AC695" s="16" t="s">
        <v>1815</v>
      </c>
      <c r="AD695" s="16" t="s">
        <v>1789</v>
      </c>
      <c r="AE695" s="16" t="s">
        <v>82</v>
      </c>
      <c r="AF695" s="16" t="b">
        <v>0</v>
      </c>
      <c r="AG695" s="16" t="b">
        <v>0</v>
      </c>
      <c r="AH695" s="16" t="s">
        <v>1804</v>
      </c>
      <c r="AI695" s="16" t="s">
        <v>1740</v>
      </c>
    </row>
    <row r="696" spans="1:35" x14ac:dyDescent="0.25">
      <c r="A696" s="16" t="s">
        <v>31</v>
      </c>
      <c r="B696" s="26" t="s">
        <v>31</v>
      </c>
      <c r="C696" s="26" t="s">
        <v>31</v>
      </c>
      <c r="D696" s="26" t="s">
        <v>885</v>
      </c>
      <c r="E696" s="16" t="s">
        <v>886</v>
      </c>
      <c r="F696" s="16" t="s">
        <v>313</v>
      </c>
      <c r="G696" s="26" t="s">
        <v>31</v>
      </c>
      <c r="H696" s="16" t="s">
        <v>31</v>
      </c>
      <c r="I696" s="26">
        <v>2016</v>
      </c>
      <c r="J696" s="26" t="s">
        <v>32</v>
      </c>
      <c r="K696" s="26" t="s">
        <v>33</v>
      </c>
      <c r="L696" s="26" t="s">
        <v>34</v>
      </c>
      <c r="M696" s="16">
        <v>0</v>
      </c>
      <c r="N696" s="16">
        <v>0</v>
      </c>
      <c r="O696" s="26">
        <v>0</v>
      </c>
      <c r="P696" s="26">
        <v>0</v>
      </c>
      <c r="Q696" s="26">
        <v>0</v>
      </c>
      <c r="R696" s="26">
        <v>0</v>
      </c>
      <c r="S696" s="16">
        <v>0</v>
      </c>
      <c r="T696" s="16">
        <v>0</v>
      </c>
      <c r="U696" s="16">
        <v>0</v>
      </c>
      <c r="V696" s="16">
        <v>0</v>
      </c>
      <c r="W696" s="16">
        <v>0</v>
      </c>
      <c r="X696" s="16">
        <v>0</v>
      </c>
      <c r="Y696" s="16">
        <v>0</v>
      </c>
      <c r="Z696" s="16">
        <v>0</v>
      </c>
      <c r="AA696" s="16">
        <v>0</v>
      </c>
      <c r="AB696" s="26" t="s">
        <v>1777</v>
      </c>
      <c r="AC696" s="16" t="s">
        <v>1796</v>
      </c>
      <c r="AD696" s="16" t="s">
        <v>1789</v>
      </c>
      <c r="AE696" s="16" t="s">
        <v>35</v>
      </c>
      <c r="AF696" s="16" t="b">
        <v>0</v>
      </c>
      <c r="AG696" s="16" t="b">
        <v>0</v>
      </c>
      <c r="AH696" s="16">
        <v>0</v>
      </c>
      <c r="AI696" s="16" t="s">
        <v>2084</v>
      </c>
    </row>
    <row r="697" spans="1:35" x14ac:dyDescent="0.25">
      <c r="A697" s="16" t="s">
        <v>79</v>
      </c>
      <c r="B697" s="30" t="s">
        <v>5785</v>
      </c>
      <c r="C697" s="28"/>
      <c r="D697" s="28"/>
      <c r="E697" s="29"/>
      <c r="F697" s="29"/>
      <c r="G697" s="28"/>
      <c r="H697" s="29"/>
      <c r="I697" s="28"/>
      <c r="J697" s="28"/>
      <c r="K697" s="28"/>
      <c r="L697" s="28"/>
      <c r="M697" s="29"/>
      <c r="N697" s="29"/>
      <c r="O697" s="28"/>
      <c r="P697" s="28"/>
      <c r="Q697" s="28"/>
      <c r="R697" s="28"/>
      <c r="S697" s="29"/>
      <c r="T697" s="29"/>
      <c r="U697" s="29"/>
      <c r="V697" s="29"/>
      <c r="W697" s="29"/>
      <c r="X697" s="29"/>
      <c r="Y697" s="29"/>
      <c r="Z697" s="29"/>
      <c r="AA697" s="29"/>
      <c r="AB697" s="28"/>
      <c r="AC697" s="29"/>
      <c r="AD697" s="29"/>
      <c r="AE697" s="29"/>
      <c r="AF697" s="29"/>
      <c r="AG697" s="29"/>
      <c r="AH697" s="29"/>
      <c r="AI697" s="29"/>
    </row>
    <row r="698" spans="1:35" x14ac:dyDescent="0.25">
      <c r="A698" s="16" t="s">
        <v>79</v>
      </c>
      <c r="B698" s="28"/>
      <c r="C698" s="28"/>
      <c r="D698" s="28"/>
      <c r="E698" s="29"/>
      <c r="F698" s="29"/>
      <c r="G698" s="28"/>
      <c r="H698" s="29"/>
      <c r="I698" s="28"/>
      <c r="J698" s="28"/>
      <c r="K698" s="28"/>
      <c r="L698" s="28"/>
      <c r="M698" s="29"/>
      <c r="N698" s="29"/>
      <c r="O698" s="28"/>
      <c r="P698" s="28"/>
      <c r="Q698" s="28"/>
      <c r="R698" s="28"/>
      <c r="S698" s="29"/>
      <c r="T698" s="29"/>
      <c r="U698" s="29"/>
      <c r="V698" s="29"/>
      <c r="W698" s="29"/>
      <c r="X698" s="29"/>
      <c r="Y698" s="29"/>
      <c r="Z698" s="29"/>
      <c r="AA698" s="29"/>
      <c r="AB698" s="28"/>
      <c r="AC698" s="29"/>
      <c r="AD698" s="29"/>
      <c r="AE698" s="29"/>
      <c r="AF698" s="29"/>
      <c r="AG698" s="29"/>
      <c r="AH698" s="29"/>
      <c r="AI698" s="29"/>
    </row>
    <row r="699" spans="1:35" x14ac:dyDescent="0.25">
      <c r="A699" s="16" t="s">
        <v>31</v>
      </c>
      <c r="B699" s="26" t="s">
        <v>31</v>
      </c>
      <c r="C699" s="26" t="s">
        <v>31</v>
      </c>
      <c r="D699" s="26" t="s">
        <v>887</v>
      </c>
      <c r="E699" s="16" t="s">
        <v>888</v>
      </c>
      <c r="F699" s="16" t="s">
        <v>121</v>
      </c>
      <c r="G699" s="26" t="s">
        <v>31</v>
      </c>
      <c r="H699" s="16" t="s">
        <v>31</v>
      </c>
      <c r="I699" s="26">
        <v>2016</v>
      </c>
      <c r="J699" s="26" t="s">
        <v>32</v>
      </c>
      <c r="K699" s="26" t="s">
        <v>33</v>
      </c>
      <c r="L699" s="26" t="s">
        <v>34</v>
      </c>
      <c r="M699" s="16">
        <v>0</v>
      </c>
      <c r="N699" s="16">
        <v>0</v>
      </c>
      <c r="O699" s="26">
        <v>0</v>
      </c>
      <c r="P699" s="26">
        <v>0</v>
      </c>
      <c r="Q699" s="26">
        <v>0</v>
      </c>
      <c r="R699" s="26">
        <v>0</v>
      </c>
      <c r="S699" s="16">
        <v>0</v>
      </c>
      <c r="T699" s="16">
        <v>0</v>
      </c>
      <c r="U699" s="16">
        <v>0</v>
      </c>
      <c r="V699" s="16">
        <v>0</v>
      </c>
      <c r="W699" s="16">
        <v>0</v>
      </c>
      <c r="X699" s="16">
        <v>0</v>
      </c>
      <c r="Y699" s="16">
        <v>0</v>
      </c>
      <c r="Z699" s="16">
        <v>0</v>
      </c>
      <c r="AA699" s="16">
        <v>0</v>
      </c>
      <c r="AB699" s="26" t="s">
        <v>1777</v>
      </c>
      <c r="AC699" s="16" t="s">
        <v>2390</v>
      </c>
      <c r="AD699" s="16" t="s">
        <v>1789</v>
      </c>
      <c r="AE699" s="16" t="s">
        <v>35</v>
      </c>
      <c r="AF699" s="16" t="b">
        <v>0</v>
      </c>
      <c r="AG699" s="16" t="b">
        <v>0</v>
      </c>
      <c r="AH699" s="16" t="s">
        <v>1734</v>
      </c>
      <c r="AI699" s="16" t="s">
        <v>1772</v>
      </c>
    </row>
    <row r="700" spans="1:35" x14ac:dyDescent="0.25">
      <c r="A700" s="16" t="s">
        <v>335</v>
      </c>
      <c r="B700" s="26" t="s">
        <v>44</v>
      </c>
      <c r="C700" s="26" t="s">
        <v>44</v>
      </c>
      <c r="D700" s="26" t="s">
        <v>887</v>
      </c>
      <c r="E700" s="16" t="s">
        <v>888</v>
      </c>
      <c r="F700" s="16" t="s">
        <v>121</v>
      </c>
      <c r="G700" s="26">
        <v>68433</v>
      </c>
      <c r="H700" s="16" t="s">
        <v>889</v>
      </c>
      <c r="I700" s="26">
        <v>2016</v>
      </c>
      <c r="J700" s="26" t="s">
        <v>32</v>
      </c>
      <c r="K700" s="26" t="s">
        <v>33</v>
      </c>
      <c r="L700" s="26" t="s">
        <v>41</v>
      </c>
      <c r="M700" s="16">
        <v>85596.5</v>
      </c>
      <c r="N700" s="16">
        <v>85596.5</v>
      </c>
      <c r="O700" s="26">
        <v>0</v>
      </c>
      <c r="P700" s="26">
        <v>0</v>
      </c>
      <c r="Q700" s="26">
        <v>0</v>
      </c>
      <c r="R700" s="26">
        <v>0</v>
      </c>
      <c r="S700" s="16">
        <v>127117.5</v>
      </c>
      <c r="T700" s="16">
        <v>0</v>
      </c>
      <c r="U700" s="16">
        <v>0</v>
      </c>
      <c r="V700" s="16">
        <v>70826.449099999998</v>
      </c>
      <c r="W700" s="16">
        <v>6098.3743999999997</v>
      </c>
      <c r="X700" s="16">
        <v>0</v>
      </c>
      <c r="Y700" s="16">
        <v>0</v>
      </c>
      <c r="Z700" s="16">
        <v>1586.2822000000001</v>
      </c>
      <c r="AA700" s="16">
        <v>7085.3948</v>
      </c>
      <c r="AB700" s="26" t="s">
        <v>1777</v>
      </c>
      <c r="AC700" s="16" t="s">
        <v>2390</v>
      </c>
      <c r="AD700" s="16" t="s">
        <v>1789</v>
      </c>
      <c r="AE700" s="16" t="s">
        <v>35</v>
      </c>
      <c r="AF700" s="16" t="b">
        <v>0</v>
      </c>
      <c r="AG700" s="16" t="b">
        <v>0</v>
      </c>
      <c r="AH700" s="16" t="s">
        <v>1734</v>
      </c>
      <c r="AI700" s="16" t="s">
        <v>1772</v>
      </c>
    </row>
    <row r="701" spans="1:35" x14ac:dyDescent="0.25">
      <c r="A701" s="16" t="s">
        <v>335</v>
      </c>
      <c r="B701" s="26" t="s">
        <v>44</v>
      </c>
      <c r="C701" s="26" t="s">
        <v>44</v>
      </c>
      <c r="D701" s="26" t="s">
        <v>887</v>
      </c>
      <c r="E701" s="16" t="s">
        <v>888</v>
      </c>
      <c r="F701" s="16" t="s">
        <v>121</v>
      </c>
      <c r="G701" s="26">
        <v>71824</v>
      </c>
      <c r="H701" s="16" t="s">
        <v>890</v>
      </c>
      <c r="I701" s="26">
        <v>2016</v>
      </c>
      <c r="J701" s="26" t="s">
        <v>32</v>
      </c>
      <c r="K701" s="26" t="s">
        <v>33</v>
      </c>
      <c r="L701" s="26" t="s">
        <v>41</v>
      </c>
      <c r="M701" s="16">
        <v>148271.6</v>
      </c>
      <c r="N701" s="16">
        <v>148271.6</v>
      </c>
      <c r="O701" s="26">
        <v>0</v>
      </c>
      <c r="P701" s="26">
        <v>0</v>
      </c>
      <c r="Q701" s="26">
        <v>0</v>
      </c>
      <c r="R701" s="26">
        <v>0</v>
      </c>
      <c r="S701" s="16">
        <v>96227.6</v>
      </c>
      <c r="T701" s="16">
        <v>0</v>
      </c>
      <c r="U701" s="16">
        <v>0</v>
      </c>
      <c r="V701" s="16">
        <v>123548.0622</v>
      </c>
      <c r="W701" s="16">
        <v>10208.0478</v>
      </c>
      <c r="X701" s="16">
        <v>0</v>
      </c>
      <c r="Y701" s="16">
        <v>0</v>
      </c>
      <c r="Z701" s="16">
        <v>2655.2725</v>
      </c>
      <c r="AA701" s="16">
        <v>11860.217699999999</v>
      </c>
      <c r="AB701" s="26" t="s">
        <v>1777</v>
      </c>
      <c r="AC701" s="16" t="s">
        <v>2390</v>
      </c>
      <c r="AD701" s="16" t="s">
        <v>1789</v>
      </c>
      <c r="AE701" s="16" t="s">
        <v>35</v>
      </c>
      <c r="AF701" s="16" t="b">
        <v>0</v>
      </c>
      <c r="AG701" s="16" t="b">
        <v>0</v>
      </c>
      <c r="AH701" s="16" t="s">
        <v>1734</v>
      </c>
      <c r="AI701" s="16" t="s">
        <v>1772</v>
      </c>
    </row>
    <row r="702" spans="1:35" x14ac:dyDescent="0.25">
      <c r="A702" s="16" t="s">
        <v>31</v>
      </c>
      <c r="B702" s="26" t="s">
        <v>31</v>
      </c>
      <c r="C702" s="26" t="s">
        <v>31</v>
      </c>
      <c r="D702" s="26" t="s">
        <v>891</v>
      </c>
      <c r="E702" s="16" t="s">
        <v>892</v>
      </c>
      <c r="F702" s="16" t="s">
        <v>364</v>
      </c>
      <c r="G702" s="26" t="s">
        <v>31</v>
      </c>
      <c r="H702" s="16" t="s">
        <v>31</v>
      </c>
      <c r="I702" s="26">
        <v>2016</v>
      </c>
      <c r="J702" s="26" t="s">
        <v>32</v>
      </c>
      <c r="K702" s="26" t="s">
        <v>33</v>
      </c>
      <c r="L702" s="26" t="s">
        <v>34</v>
      </c>
      <c r="M702" s="16">
        <v>0</v>
      </c>
      <c r="N702" s="16">
        <v>0</v>
      </c>
      <c r="O702" s="26">
        <v>0</v>
      </c>
      <c r="P702" s="26">
        <v>0</v>
      </c>
      <c r="Q702" s="26">
        <v>0</v>
      </c>
      <c r="R702" s="26">
        <v>0</v>
      </c>
      <c r="S702" s="16">
        <v>0</v>
      </c>
      <c r="T702" s="16">
        <v>0</v>
      </c>
      <c r="U702" s="16">
        <v>0</v>
      </c>
      <c r="V702" s="16">
        <v>0</v>
      </c>
      <c r="W702" s="16">
        <v>0</v>
      </c>
      <c r="X702" s="16">
        <v>0</v>
      </c>
      <c r="Y702" s="16">
        <v>0</v>
      </c>
      <c r="Z702" s="16">
        <v>0</v>
      </c>
      <c r="AA702" s="16">
        <v>0</v>
      </c>
      <c r="AB702" s="26" t="s">
        <v>1777</v>
      </c>
      <c r="AC702" s="16" t="s">
        <v>2040</v>
      </c>
      <c r="AD702" s="16" t="s">
        <v>1789</v>
      </c>
      <c r="AE702" s="16" t="s">
        <v>82</v>
      </c>
      <c r="AF702" s="16" t="b">
        <v>0</v>
      </c>
      <c r="AG702" s="16" t="b">
        <v>0</v>
      </c>
      <c r="AH702" s="16" t="s">
        <v>1804</v>
      </c>
      <c r="AI702" s="16" t="s">
        <v>2243</v>
      </c>
    </row>
    <row r="703" spans="1:35" x14ac:dyDescent="0.25">
      <c r="A703" s="16" t="s">
        <v>243</v>
      </c>
      <c r="B703" s="30" t="s">
        <v>5785</v>
      </c>
      <c r="C703" s="28"/>
      <c r="D703" s="28"/>
      <c r="E703" s="29"/>
      <c r="F703" s="29"/>
      <c r="G703" s="28"/>
      <c r="H703" s="29"/>
      <c r="I703" s="28"/>
      <c r="J703" s="28"/>
      <c r="K703" s="28"/>
      <c r="L703" s="28"/>
      <c r="M703" s="29"/>
      <c r="N703" s="29"/>
      <c r="O703" s="28"/>
      <c r="P703" s="28"/>
      <c r="Q703" s="28"/>
      <c r="R703" s="28"/>
      <c r="S703" s="29"/>
      <c r="T703" s="29"/>
      <c r="U703" s="29"/>
      <c r="V703" s="29"/>
      <c r="W703" s="29"/>
      <c r="X703" s="29"/>
      <c r="Y703" s="29"/>
      <c r="Z703" s="29"/>
      <c r="AA703" s="29"/>
      <c r="AB703" s="28"/>
      <c r="AC703" s="29"/>
      <c r="AD703" s="29"/>
      <c r="AE703" s="29"/>
      <c r="AF703" s="29"/>
      <c r="AG703" s="29"/>
      <c r="AH703" s="29"/>
      <c r="AI703" s="29"/>
    </row>
    <row r="704" spans="1:35" x14ac:dyDescent="0.25">
      <c r="A704" s="16" t="s">
        <v>894</v>
      </c>
      <c r="B704" s="26" t="s">
        <v>375</v>
      </c>
      <c r="C704" s="26" t="s">
        <v>375</v>
      </c>
      <c r="D704" s="26" t="s">
        <v>891</v>
      </c>
      <c r="E704" s="16" t="s">
        <v>892</v>
      </c>
      <c r="F704" s="16" t="s">
        <v>364</v>
      </c>
      <c r="G704" s="26">
        <v>69333</v>
      </c>
      <c r="H704" s="16" t="s">
        <v>893</v>
      </c>
      <c r="I704" s="26">
        <v>2016</v>
      </c>
      <c r="J704" s="26" t="s">
        <v>32</v>
      </c>
      <c r="K704" s="26" t="s">
        <v>33</v>
      </c>
      <c r="L704" s="26" t="s">
        <v>41</v>
      </c>
      <c r="M704" s="16">
        <v>109909.41</v>
      </c>
      <c r="N704" s="16">
        <v>109909.41</v>
      </c>
      <c r="O704" s="26">
        <v>0</v>
      </c>
      <c r="P704" s="26">
        <v>0</v>
      </c>
      <c r="Q704" s="26">
        <v>0</v>
      </c>
      <c r="R704" s="26">
        <v>0</v>
      </c>
      <c r="S704" s="16">
        <v>132619.41</v>
      </c>
      <c r="T704" s="16">
        <v>61575.203000000001</v>
      </c>
      <c r="U704" s="16">
        <v>25856.886500000001</v>
      </c>
      <c r="V704" s="16">
        <v>0</v>
      </c>
      <c r="W704" s="16">
        <v>21111.472000000002</v>
      </c>
      <c r="X704" s="16">
        <v>0</v>
      </c>
      <c r="Y704" s="16">
        <v>0</v>
      </c>
      <c r="Z704" s="16">
        <v>0</v>
      </c>
      <c r="AA704" s="16">
        <v>1365.8489999999999</v>
      </c>
      <c r="AB704" s="26" t="s">
        <v>1777</v>
      </c>
      <c r="AC704" s="16" t="s">
        <v>2040</v>
      </c>
      <c r="AD704" s="16" t="s">
        <v>1789</v>
      </c>
      <c r="AE704" s="16" t="s">
        <v>82</v>
      </c>
      <c r="AF704" s="16" t="b">
        <v>0</v>
      </c>
      <c r="AG704" s="16" t="b">
        <v>0</v>
      </c>
      <c r="AH704" s="16" t="s">
        <v>1804</v>
      </c>
      <c r="AI704" s="16" t="s">
        <v>2243</v>
      </c>
    </row>
    <row r="705" spans="1:35" x14ac:dyDescent="0.25">
      <c r="A705" s="16" t="s">
        <v>243</v>
      </c>
      <c r="B705" s="30" t="s">
        <v>5785</v>
      </c>
      <c r="C705" s="28"/>
      <c r="D705" s="28"/>
      <c r="E705" s="29"/>
      <c r="F705" s="29"/>
      <c r="G705" s="28"/>
      <c r="H705" s="29"/>
      <c r="I705" s="28"/>
      <c r="J705" s="28"/>
      <c r="K705" s="28"/>
      <c r="L705" s="28"/>
      <c r="M705" s="29"/>
      <c r="N705" s="29"/>
      <c r="O705" s="28"/>
      <c r="P705" s="28"/>
      <c r="Q705" s="28"/>
      <c r="R705" s="28"/>
      <c r="S705" s="29"/>
      <c r="T705" s="29"/>
      <c r="U705" s="29"/>
      <c r="V705" s="29"/>
      <c r="W705" s="29"/>
      <c r="X705" s="29"/>
      <c r="Y705" s="29"/>
      <c r="Z705" s="29"/>
      <c r="AA705" s="29"/>
      <c r="AB705" s="28"/>
      <c r="AC705" s="29"/>
      <c r="AD705" s="29"/>
      <c r="AE705" s="29"/>
      <c r="AF705" s="29"/>
      <c r="AG705" s="29"/>
      <c r="AH705" s="29"/>
      <c r="AI705" s="29"/>
    </row>
    <row r="706" spans="1:35" x14ac:dyDescent="0.25">
      <c r="A706" s="16" t="s">
        <v>894</v>
      </c>
      <c r="B706" s="26" t="s">
        <v>375</v>
      </c>
      <c r="C706" s="26" t="s">
        <v>375</v>
      </c>
      <c r="D706" s="26" t="s">
        <v>891</v>
      </c>
      <c r="E706" s="16" t="s">
        <v>892</v>
      </c>
      <c r="F706" s="16" t="s">
        <v>364</v>
      </c>
      <c r="G706" s="26">
        <v>72585</v>
      </c>
      <c r="H706" s="16" t="s">
        <v>895</v>
      </c>
      <c r="I706" s="26">
        <v>2016</v>
      </c>
      <c r="J706" s="26" t="s">
        <v>32</v>
      </c>
      <c r="K706" s="26" t="s">
        <v>33</v>
      </c>
      <c r="L706" s="26" t="s">
        <v>41</v>
      </c>
      <c r="M706" s="16">
        <v>156632.47</v>
      </c>
      <c r="N706" s="16">
        <v>156632.47</v>
      </c>
      <c r="O706" s="26">
        <v>0</v>
      </c>
      <c r="P706" s="26">
        <v>0</v>
      </c>
      <c r="Q706" s="26">
        <v>0</v>
      </c>
      <c r="R706" s="26">
        <v>0</v>
      </c>
      <c r="S706" s="16">
        <v>68953.47</v>
      </c>
      <c r="T706" s="16">
        <v>57630.820699999997</v>
      </c>
      <c r="U706" s="16">
        <v>19667.9306</v>
      </c>
      <c r="V706" s="16">
        <v>0</v>
      </c>
      <c r="W706" s="16">
        <v>76963.803100000005</v>
      </c>
      <c r="X706" s="16">
        <v>0</v>
      </c>
      <c r="Y706" s="16">
        <v>0</v>
      </c>
      <c r="Z706" s="16">
        <v>0</v>
      </c>
      <c r="AA706" s="16">
        <v>2369.9157</v>
      </c>
      <c r="AB706" s="26" t="s">
        <v>1777</v>
      </c>
      <c r="AC706" s="16" t="s">
        <v>2040</v>
      </c>
      <c r="AD706" s="16" t="s">
        <v>1789</v>
      </c>
      <c r="AE706" s="16" t="s">
        <v>82</v>
      </c>
      <c r="AF706" s="16" t="b">
        <v>0</v>
      </c>
      <c r="AG706" s="16" t="b">
        <v>0</v>
      </c>
      <c r="AH706" s="16" t="s">
        <v>1804</v>
      </c>
      <c r="AI706" s="16" t="s">
        <v>2243</v>
      </c>
    </row>
    <row r="707" spans="1:35" x14ac:dyDescent="0.25">
      <c r="A707" s="16" t="s">
        <v>31</v>
      </c>
      <c r="B707" s="26" t="s">
        <v>31</v>
      </c>
      <c r="C707" s="26" t="s">
        <v>31</v>
      </c>
      <c r="D707" s="26" t="s">
        <v>896</v>
      </c>
      <c r="E707" s="16" t="s">
        <v>897</v>
      </c>
      <c r="F707" s="16" t="s">
        <v>30</v>
      </c>
      <c r="G707" s="26" t="s">
        <v>31</v>
      </c>
      <c r="H707" s="16" t="s">
        <v>31</v>
      </c>
      <c r="I707" s="26">
        <v>2016</v>
      </c>
      <c r="J707" s="26" t="s">
        <v>32</v>
      </c>
      <c r="K707" s="26" t="s">
        <v>33</v>
      </c>
      <c r="L707" s="26" t="s">
        <v>34</v>
      </c>
      <c r="M707" s="16">
        <v>0</v>
      </c>
      <c r="N707" s="16">
        <v>0</v>
      </c>
      <c r="O707" s="26">
        <v>0</v>
      </c>
      <c r="P707" s="26">
        <v>0</v>
      </c>
      <c r="Q707" s="26">
        <v>0</v>
      </c>
      <c r="R707" s="26">
        <v>0</v>
      </c>
      <c r="S707" s="16">
        <v>0</v>
      </c>
      <c r="T707" s="16">
        <v>0</v>
      </c>
      <c r="U707" s="16">
        <v>0</v>
      </c>
      <c r="V707" s="16">
        <v>0</v>
      </c>
      <c r="W707" s="16">
        <v>0</v>
      </c>
      <c r="X707" s="16">
        <v>0</v>
      </c>
      <c r="Y707" s="16">
        <v>0</v>
      </c>
      <c r="Z707" s="16">
        <v>0</v>
      </c>
      <c r="AA707" s="16">
        <v>0</v>
      </c>
      <c r="AB707" s="26" t="s">
        <v>1777</v>
      </c>
      <c r="AC707" s="16" t="s">
        <v>3500</v>
      </c>
      <c r="AD707" s="16" t="s">
        <v>3222</v>
      </c>
      <c r="AE707" s="16" t="s">
        <v>35</v>
      </c>
      <c r="AF707" s="16" t="b">
        <v>0</v>
      </c>
      <c r="AG707" s="16" t="b">
        <v>0</v>
      </c>
      <c r="AH707" s="16" t="s">
        <v>1734</v>
      </c>
      <c r="AI707" s="16" t="s">
        <v>1793</v>
      </c>
    </row>
    <row r="708" spans="1:35" x14ac:dyDescent="0.25">
      <c r="A708" s="16" t="s">
        <v>66</v>
      </c>
      <c r="B708" s="30" t="s">
        <v>5785</v>
      </c>
      <c r="C708" s="28"/>
      <c r="D708" s="28"/>
      <c r="E708" s="29"/>
      <c r="F708" s="29"/>
      <c r="G708" s="28"/>
      <c r="H708" s="29"/>
      <c r="I708" s="28"/>
      <c r="J708" s="28"/>
      <c r="K708" s="28"/>
      <c r="L708" s="28"/>
      <c r="M708" s="29"/>
      <c r="N708" s="29"/>
      <c r="O708" s="28"/>
      <c r="P708" s="28"/>
      <c r="Q708" s="28"/>
      <c r="R708" s="28"/>
      <c r="S708" s="29"/>
      <c r="T708" s="29"/>
      <c r="U708" s="29"/>
      <c r="V708" s="29"/>
      <c r="W708" s="29"/>
      <c r="X708" s="29"/>
      <c r="Y708" s="29"/>
      <c r="Z708" s="29"/>
      <c r="AA708" s="29"/>
      <c r="AB708" s="28"/>
      <c r="AC708" s="29"/>
      <c r="AD708" s="29"/>
      <c r="AE708" s="29"/>
      <c r="AF708" s="29"/>
      <c r="AG708" s="29"/>
      <c r="AH708" s="29"/>
      <c r="AI708" s="29"/>
    </row>
    <row r="709" spans="1:35" x14ac:dyDescent="0.25">
      <c r="A709" s="16" t="s">
        <v>66</v>
      </c>
      <c r="B709" s="28"/>
      <c r="C709" s="28"/>
      <c r="D709" s="28"/>
      <c r="E709" s="29"/>
      <c r="F709" s="29"/>
      <c r="G709" s="28"/>
      <c r="H709" s="29"/>
      <c r="I709" s="28"/>
      <c r="J709" s="28"/>
      <c r="K709" s="28"/>
      <c r="L709" s="28"/>
      <c r="M709" s="29"/>
      <c r="N709" s="29"/>
      <c r="O709" s="28"/>
      <c r="P709" s="28"/>
      <c r="Q709" s="28"/>
      <c r="R709" s="28"/>
      <c r="S709" s="29"/>
      <c r="T709" s="29"/>
      <c r="U709" s="29"/>
      <c r="V709" s="29"/>
      <c r="W709" s="29"/>
      <c r="X709" s="29"/>
      <c r="Y709" s="29"/>
      <c r="Z709" s="29"/>
      <c r="AA709" s="29"/>
      <c r="AB709" s="28"/>
      <c r="AC709" s="29"/>
      <c r="AD709" s="29"/>
      <c r="AE709" s="29"/>
      <c r="AF709" s="29"/>
      <c r="AG709" s="29"/>
      <c r="AH709" s="29"/>
      <c r="AI709" s="29"/>
    </row>
    <row r="710" spans="1:35" x14ac:dyDescent="0.25">
      <c r="A710" s="16" t="s">
        <v>31</v>
      </c>
      <c r="B710" s="26" t="s">
        <v>31</v>
      </c>
      <c r="C710" s="26" t="s">
        <v>31</v>
      </c>
      <c r="D710" s="26" t="s">
        <v>898</v>
      </c>
      <c r="E710" s="16" t="s">
        <v>899</v>
      </c>
      <c r="F710" s="16" t="s">
        <v>364</v>
      </c>
      <c r="G710" s="26" t="s">
        <v>31</v>
      </c>
      <c r="H710" s="16" t="s">
        <v>31</v>
      </c>
      <c r="I710" s="26">
        <v>2016</v>
      </c>
      <c r="J710" s="26" t="s">
        <v>32</v>
      </c>
      <c r="K710" s="26" t="s">
        <v>33</v>
      </c>
      <c r="L710" s="26" t="s">
        <v>34</v>
      </c>
      <c r="M710" s="16">
        <v>0</v>
      </c>
      <c r="N710" s="16">
        <v>0</v>
      </c>
      <c r="O710" s="26">
        <v>0</v>
      </c>
      <c r="P710" s="26">
        <v>0</v>
      </c>
      <c r="Q710" s="26">
        <v>0</v>
      </c>
      <c r="R710" s="26">
        <v>0</v>
      </c>
      <c r="S710" s="16">
        <v>0</v>
      </c>
      <c r="T710" s="16">
        <v>0</v>
      </c>
      <c r="U710" s="16">
        <v>0</v>
      </c>
      <c r="V710" s="16">
        <v>0</v>
      </c>
      <c r="W710" s="16">
        <v>0</v>
      </c>
      <c r="X710" s="16">
        <v>0</v>
      </c>
      <c r="Y710" s="16">
        <v>0</v>
      </c>
      <c r="Z710" s="16">
        <v>0</v>
      </c>
      <c r="AA710" s="16">
        <v>0</v>
      </c>
      <c r="AB710" s="26" t="s">
        <v>1777</v>
      </c>
      <c r="AC710" s="16" t="s">
        <v>1778</v>
      </c>
      <c r="AD710" s="16" t="s">
        <v>1789</v>
      </c>
      <c r="AE710" s="16" t="s">
        <v>82</v>
      </c>
      <c r="AF710" s="16" t="b">
        <v>0</v>
      </c>
      <c r="AG710" s="16" t="b">
        <v>0</v>
      </c>
      <c r="AH710" s="16" t="s">
        <v>1804</v>
      </c>
      <c r="AI710" s="16" t="s">
        <v>1793</v>
      </c>
    </row>
    <row r="711" spans="1:35" x14ac:dyDescent="0.25">
      <c r="A711" s="16" t="s">
        <v>902</v>
      </c>
      <c r="B711" s="26" t="s">
        <v>382</v>
      </c>
      <c r="C711" s="26" t="s">
        <v>382</v>
      </c>
      <c r="D711" s="26" t="s">
        <v>898</v>
      </c>
      <c r="E711" s="16" t="s">
        <v>899</v>
      </c>
      <c r="F711" s="16" t="s">
        <v>364</v>
      </c>
      <c r="G711" s="26">
        <v>66457</v>
      </c>
      <c r="H711" s="16" t="s">
        <v>901</v>
      </c>
      <c r="I711" s="26">
        <v>2016</v>
      </c>
      <c r="J711" s="26" t="s">
        <v>32</v>
      </c>
      <c r="K711" s="26" t="s">
        <v>33</v>
      </c>
      <c r="L711" s="26" t="s">
        <v>41</v>
      </c>
      <c r="M711" s="16">
        <v>0</v>
      </c>
      <c r="N711" s="16">
        <v>0</v>
      </c>
      <c r="O711" s="26">
        <v>0</v>
      </c>
      <c r="P711" s="26">
        <v>0</v>
      </c>
      <c r="Q711" s="26">
        <v>0</v>
      </c>
      <c r="R711" s="26">
        <v>0</v>
      </c>
      <c r="S711" s="16">
        <v>0</v>
      </c>
      <c r="T711" s="16">
        <v>0</v>
      </c>
      <c r="U711" s="16">
        <v>0</v>
      </c>
      <c r="V711" s="16">
        <v>0</v>
      </c>
      <c r="W711" s="16">
        <v>0</v>
      </c>
      <c r="X711" s="16">
        <v>0</v>
      </c>
      <c r="Y711" s="16">
        <v>0</v>
      </c>
      <c r="Z711" s="16">
        <v>0</v>
      </c>
      <c r="AA711" s="16">
        <v>0</v>
      </c>
      <c r="AB711" s="26" t="s">
        <v>1777</v>
      </c>
      <c r="AC711" s="16" t="s">
        <v>1778</v>
      </c>
      <c r="AD711" s="16" t="s">
        <v>1789</v>
      </c>
      <c r="AE711" s="16" t="s">
        <v>82</v>
      </c>
      <c r="AF711" s="16" t="b">
        <v>0</v>
      </c>
      <c r="AG711" s="16" t="b">
        <v>0</v>
      </c>
      <c r="AH711" s="16" t="s">
        <v>1804</v>
      </c>
      <c r="AI711" s="16" t="s">
        <v>1793</v>
      </c>
    </row>
    <row r="712" spans="1:35" x14ac:dyDescent="0.25">
      <c r="A712" s="16" t="s">
        <v>902</v>
      </c>
      <c r="B712" s="26" t="s">
        <v>382</v>
      </c>
      <c r="C712" s="26" t="s">
        <v>382</v>
      </c>
      <c r="D712" s="26" t="s">
        <v>898</v>
      </c>
      <c r="E712" s="16" t="s">
        <v>899</v>
      </c>
      <c r="F712" s="16" t="s">
        <v>364</v>
      </c>
      <c r="G712" s="26">
        <v>69993</v>
      </c>
      <c r="H712" s="16" t="s">
        <v>901</v>
      </c>
      <c r="I712" s="26">
        <v>2016</v>
      </c>
      <c r="J712" s="26" t="s">
        <v>32</v>
      </c>
      <c r="K712" s="26" t="s">
        <v>33</v>
      </c>
      <c r="L712" s="26" t="s">
        <v>41</v>
      </c>
      <c r="M712" s="16">
        <v>342444.06</v>
      </c>
      <c r="N712" s="16">
        <v>342444.06</v>
      </c>
      <c r="O712" s="26">
        <v>0</v>
      </c>
      <c r="P712" s="26">
        <v>0</v>
      </c>
      <c r="Q712" s="26">
        <v>0</v>
      </c>
      <c r="R712" s="26">
        <v>0</v>
      </c>
      <c r="S712" s="16">
        <v>369572.06</v>
      </c>
      <c r="T712" s="16">
        <v>130128.74280000001</v>
      </c>
      <c r="U712" s="16">
        <v>0</v>
      </c>
      <c r="V712" s="16">
        <v>47086.058400000002</v>
      </c>
      <c r="W712" s="16">
        <v>148107.05650000001</v>
      </c>
      <c r="X712" s="16">
        <v>0</v>
      </c>
      <c r="Y712" s="16">
        <v>0</v>
      </c>
      <c r="Z712" s="16">
        <v>12841.652400000001</v>
      </c>
      <c r="AA712" s="16">
        <v>4280.5510000000004</v>
      </c>
      <c r="AB712" s="26" t="s">
        <v>1777</v>
      </c>
      <c r="AC712" s="16" t="s">
        <v>1778</v>
      </c>
      <c r="AD712" s="16" t="s">
        <v>1789</v>
      </c>
      <c r="AE712" s="16" t="s">
        <v>82</v>
      </c>
      <c r="AF712" s="16" t="b">
        <v>0</v>
      </c>
      <c r="AG712" s="16" t="b">
        <v>0</v>
      </c>
      <c r="AH712" s="16" t="s">
        <v>1804</v>
      </c>
      <c r="AI712" s="16" t="s">
        <v>1793</v>
      </c>
    </row>
    <row r="713" spans="1:35" x14ac:dyDescent="0.25">
      <c r="A713" s="16" t="s">
        <v>902</v>
      </c>
      <c r="B713" s="26" t="s">
        <v>382</v>
      </c>
      <c r="C713" s="26" t="s">
        <v>382</v>
      </c>
      <c r="D713" s="26" t="s">
        <v>898</v>
      </c>
      <c r="E713" s="16" t="s">
        <v>899</v>
      </c>
      <c r="F713" s="16" t="s">
        <v>364</v>
      </c>
      <c r="G713" s="26">
        <v>73776</v>
      </c>
      <c r="H713" s="16" t="s">
        <v>903</v>
      </c>
      <c r="I713" s="26">
        <v>2016</v>
      </c>
      <c r="J713" s="26" t="s">
        <v>32</v>
      </c>
      <c r="K713" s="26" t="s">
        <v>33</v>
      </c>
      <c r="L713" s="26" t="s">
        <v>41</v>
      </c>
      <c r="M713" s="16">
        <v>30378</v>
      </c>
      <c r="N713" s="16">
        <v>30378</v>
      </c>
      <c r="O713" s="26">
        <v>0</v>
      </c>
      <c r="P713" s="26">
        <v>0</v>
      </c>
      <c r="Q713" s="26">
        <v>0</v>
      </c>
      <c r="R713" s="26">
        <v>0</v>
      </c>
      <c r="S713" s="16">
        <v>0</v>
      </c>
      <c r="T713" s="16">
        <v>12595.756100000001</v>
      </c>
      <c r="U713" s="16">
        <v>0</v>
      </c>
      <c r="V713" s="16">
        <v>4075.0976000000001</v>
      </c>
      <c r="W713" s="16">
        <v>11484.3658</v>
      </c>
      <c r="X713" s="16">
        <v>0</v>
      </c>
      <c r="Y713" s="16">
        <v>0</v>
      </c>
      <c r="Z713" s="16">
        <v>1481.8536999999999</v>
      </c>
      <c r="AA713" s="16">
        <v>740.92679999999996</v>
      </c>
      <c r="AB713" s="26" t="s">
        <v>1777</v>
      </c>
      <c r="AC713" s="16" t="s">
        <v>1778</v>
      </c>
      <c r="AD713" s="16" t="s">
        <v>1789</v>
      </c>
      <c r="AE713" s="16" t="s">
        <v>82</v>
      </c>
      <c r="AF713" s="16" t="b">
        <v>0</v>
      </c>
      <c r="AG713" s="16" t="b">
        <v>0</v>
      </c>
      <c r="AH713" s="16" t="s">
        <v>1804</v>
      </c>
      <c r="AI713" s="16" t="s">
        <v>1793</v>
      </c>
    </row>
    <row r="714" spans="1:35" x14ac:dyDescent="0.25">
      <c r="A714" s="16" t="s">
        <v>31</v>
      </c>
      <c r="B714" s="26" t="s">
        <v>31</v>
      </c>
      <c r="C714" s="26" t="s">
        <v>31</v>
      </c>
      <c r="D714" s="26" t="s">
        <v>904</v>
      </c>
      <c r="E714" s="16" t="s">
        <v>905</v>
      </c>
      <c r="F714" s="16" t="s">
        <v>618</v>
      </c>
      <c r="G714" s="26" t="s">
        <v>31</v>
      </c>
      <c r="H714" s="16" t="s">
        <v>31</v>
      </c>
      <c r="I714" s="26">
        <v>2016</v>
      </c>
      <c r="J714" s="26" t="s">
        <v>32</v>
      </c>
      <c r="K714" s="26" t="s">
        <v>33</v>
      </c>
      <c r="L714" s="26" t="s">
        <v>34</v>
      </c>
      <c r="M714" s="16">
        <v>0</v>
      </c>
      <c r="N714" s="16">
        <v>0</v>
      </c>
      <c r="O714" s="26">
        <v>0</v>
      </c>
      <c r="P714" s="26">
        <v>0</v>
      </c>
      <c r="Q714" s="26">
        <v>0</v>
      </c>
      <c r="R714" s="26">
        <v>0</v>
      </c>
      <c r="S714" s="16">
        <v>0</v>
      </c>
      <c r="T714" s="16">
        <v>0</v>
      </c>
      <c r="U714" s="16">
        <v>0</v>
      </c>
      <c r="V714" s="16">
        <v>0</v>
      </c>
      <c r="W714" s="16">
        <v>0</v>
      </c>
      <c r="X714" s="16">
        <v>0</v>
      </c>
      <c r="Y714" s="16">
        <v>0</v>
      </c>
      <c r="Z714" s="16">
        <v>0</v>
      </c>
      <c r="AA714" s="16">
        <v>0</v>
      </c>
      <c r="AB714" s="26" t="s">
        <v>1777</v>
      </c>
      <c r="AC714" s="16" t="s">
        <v>1778</v>
      </c>
      <c r="AD714" s="16" t="s">
        <v>1711</v>
      </c>
      <c r="AE714" s="16" t="s">
        <v>35</v>
      </c>
      <c r="AF714" s="16" t="b">
        <v>0</v>
      </c>
      <c r="AG714" s="16" t="b">
        <v>0</v>
      </c>
      <c r="AH714" s="16">
        <v>0</v>
      </c>
      <c r="AI714" s="16" t="s">
        <v>1793</v>
      </c>
    </row>
    <row r="715" spans="1:35" x14ac:dyDescent="0.25">
      <c r="A715" s="16" t="s">
        <v>66</v>
      </c>
      <c r="B715" s="30" t="s">
        <v>5785</v>
      </c>
      <c r="C715" s="28"/>
      <c r="D715" s="28"/>
      <c r="E715" s="29"/>
      <c r="F715" s="29"/>
      <c r="G715" s="28"/>
      <c r="H715" s="29"/>
      <c r="I715" s="28"/>
      <c r="J715" s="28"/>
      <c r="K715" s="28"/>
      <c r="L715" s="28"/>
      <c r="M715" s="29"/>
      <c r="N715" s="29"/>
      <c r="O715" s="28"/>
      <c r="P715" s="28"/>
      <c r="Q715" s="28"/>
      <c r="R715" s="28"/>
      <c r="S715" s="29"/>
      <c r="T715" s="29"/>
      <c r="U715" s="29"/>
      <c r="V715" s="29"/>
      <c r="W715" s="29"/>
      <c r="X715" s="29"/>
      <c r="Y715" s="29"/>
      <c r="Z715" s="29"/>
      <c r="AA715" s="29"/>
      <c r="AB715" s="28"/>
      <c r="AC715" s="29"/>
      <c r="AD715" s="29"/>
      <c r="AE715" s="29"/>
      <c r="AF715" s="29"/>
      <c r="AG715" s="29"/>
      <c r="AH715" s="29"/>
      <c r="AI715" s="29"/>
    </row>
    <row r="716" spans="1:35" x14ac:dyDescent="0.25">
      <c r="A716" s="16" t="s">
        <v>66</v>
      </c>
      <c r="B716" s="28"/>
      <c r="C716" s="28"/>
      <c r="D716" s="28"/>
      <c r="E716" s="29"/>
      <c r="F716" s="29"/>
      <c r="G716" s="28"/>
      <c r="H716" s="29"/>
      <c r="I716" s="28"/>
      <c r="J716" s="28"/>
      <c r="K716" s="28"/>
      <c r="L716" s="28"/>
      <c r="M716" s="29"/>
      <c r="N716" s="29"/>
      <c r="O716" s="28"/>
      <c r="P716" s="28"/>
      <c r="Q716" s="28"/>
      <c r="R716" s="28"/>
      <c r="S716" s="29"/>
      <c r="T716" s="29"/>
      <c r="U716" s="29"/>
      <c r="V716" s="29"/>
      <c r="W716" s="29"/>
      <c r="X716" s="29"/>
      <c r="Y716" s="29"/>
      <c r="Z716" s="29"/>
      <c r="AA716" s="29"/>
      <c r="AB716" s="28"/>
      <c r="AC716" s="29"/>
      <c r="AD716" s="29"/>
      <c r="AE716" s="29"/>
      <c r="AF716" s="29"/>
      <c r="AG716" s="29"/>
      <c r="AH716" s="29"/>
      <c r="AI716" s="29"/>
    </row>
    <row r="717" spans="1:35" x14ac:dyDescent="0.25">
      <c r="A717" s="16" t="s">
        <v>31</v>
      </c>
      <c r="B717" s="26" t="s">
        <v>31</v>
      </c>
      <c r="C717" s="26" t="s">
        <v>31</v>
      </c>
      <c r="D717" s="26" t="s">
        <v>906</v>
      </c>
      <c r="E717" s="16" t="s">
        <v>907</v>
      </c>
      <c r="F717" s="16" t="s">
        <v>364</v>
      </c>
      <c r="G717" s="26" t="s">
        <v>31</v>
      </c>
      <c r="H717" s="16" t="s">
        <v>31</v>
      </c>
      <c r="I717" s="26">
        <v>2016</v>
      </c>
      <c r="J717" s="26" t="s">
        <v>32</v>
      </c>
      <c r="K717" s="26" t="s">
        <v>33</v>
      </c>
      <c r="L717" s="26" t="s">
        <v>34</v>
      </c>
      <c r="M717" s="16">
        <v>0</v>
      </c>
      <c r="N717" s="16">
        <v>0</v>
      </c>
      <c r="O717" s="26">
        <v>0</v>
      </c>
      <c r="P717" s="26">
        <v>0</v>
      </c>
      <c r="Q717" s="26">
        <v>0</v>
      </c>
      <c r="R717" s="26">
        <v>0</v>
      </c>
      <c r="S717" s="16">
        <v>0</v>
      </c>
      <c r="T717" s="16">
        <v>0</v>
      </c>
      <c r="U717" s="16">
        <v>0</v>
      </c>
      <c r="V717" s="16">
        <v>0</v>
      </c>
      <c r="W717" s="16">
        <v>0</v>
      </c>
      <c r="X717" s="16">
        <v>0</v>
      </c>
      <c r="Y717" s="16">
        <v>0</v>
      </c>
      <c r="Z717" s="16">
        <v>0</v>
      </c>
      <c r="AA717" s="16">
        <v>0</v>
      </c>
      <c r="AB717" s="26" t="s">
        <v>1777</v>
      </c>
      <c r="AC717" s="16" t="s">
        <v>1778</v>
      </c>
      <c r="AD717" s="16" t="s">
        <v>1789</v>
      </c>
      <c r="AE717" s="16" t="s">
        <v>82</v>
      </c>
      <c r="AF717" s="16" t="b">
        <v>0</v>
      </c>
      <c r="AG717" s="16" t="b">
        <v>0</v>
      </c>
      <c r="AH717" s="16" t="s">
        <v>1804</v>
      </c>
      <c r="AI717" s="16" t="s">
        <v>1793</v>
      </c>
    </row>
    <row r="718" spans="1:35" x14ac:dyDescent="0.25">
      <c r="A718" s="16" t="s">
        <v>909</v>
      </c>
      <c r="B718" s="26" t="s">
        <v>382</v>
      </c>
      <c r="C718" s="26" t="s">
        <v>382</v>
      </c>
      <c r="D718" s="26" t="s">
        <v>906</v>
      </c>
      <c r="E718" s="16" t="s">
        <v>907</v>
      </c>
      <c r="F718" s="16" t="s">
        <v>364</v>
      </c>
      <c r="G718" s="26">
        <v>68701</v>
      </c>
      <c r="H718" s="16" t="s">
        <v>908</v>
      </c>
      <c r="I718" s="26">
        <v>2016</v>
      </c>
      <c r="J718" s="26" t="s">
        <v>32</v>
      </c>
      <c r="K718" s="26" t="s">
        <v>33</v>
      </c>
      <c r="L718" s="26" t="s">
        <v>41</v>
      </c>
      <c r="M718" s="16">
        <v>164897.49</v>
      </c>
      <c r="N718" s="16">
        <v>164897.49</v>
      </c>
      <c r="O718" s="26">
        <v>0</v>
      </c>
      <c r="P718" s="26">
        <v>0</v>
      </c>
      <c r="Q718" s="26">
        <v>0</v>
      </c>
      <c r="R718" s="26">
        <v>0</v>
      </c>
      <c r="S718" s="16">
        <v>199897.49</v>
      </c>
      <c r="T718" s="16">
        <v>64041.021800000002</v>
      </c>
      <c r="U718" s="16">
        <v>0</v>
      </c>
      <c r="V718" s="16">
        <v>8126.4736000000003</v>
      </c>
      <c r="W718" s="16">
        <v>78114.940499999997</v>
      </c>
      <c r="X718" s="16">
        <v>0</v>
      </c>
      <c r="Y718" s="16">
        <v>0</v>
      </c>
      <c r="Z718" s="16">
        <v>13229.143099999999</v>
      </c>
      <c r="AA718" s="16">
        <v>1385.9102</v>
      </c>
      <c r="AB718" s="26" t="s">
        <v>1777</v>
      </c>
      <c r="AC718" s="16" t="s">
        <v>1778</v>
      </c>
      <c r="AD718" s="16" t="s">
        <v>1789</v>
      </c>
      <c r="AE718" s="16" t="s">
        <v>82</v>
      </c>
      <c r="AF718" s="16" t="b">
        <v>0</v>
      </c>
      <c r="AG718" s="16" t="b">
        <v>0</v>
      </c>
      <c r="AH718" s="16" t="s">
        <v>1804</v>
      </c>
      <c r="AI718" s="16" t="s">
        <v>1793</v>
      </c>
    </row>
    <row r="719" spans="1:35" x14ac:dyDescent="0.25">
      <c r="A719" s="16" t="s">
        <v>909</v>
      </c>
      <c r="B719" s="26" t="s">
        <v>382</v>
      </c>
      <c r="C719" s="26" t="s">
        <v>382</v>
      </c>
      <c r="D719" s="26" t="s">
        <v>906</v>
      </c>
      <c r="E719" s="16" t="s">
        <v>907</v>
      </c>
      <c r="F719" s="16" t="s">
        <v>364</v>
      </c>
      <c r="G719" s="26">
        <v>72618</v>
      </c>
      <c r="H719" s="16" t="s">
        <v>910</v>
      </c>
      <c r="I719" s="26">
        <v>2016</v>
      </c>
      <c r="J719" s="26" t="s">
        <v>32</v>
      </c>
      <c r="K719" s="26" t="s">
        <v>33</v>
      </c>
      <c r="L719" s="26" t="s">
        <v>41</v>
      </c>
      <c r="M719" s="16">
        <v>95708.6</v>
      </c>
      <c r="N719" s="16">
        <v>95708.6</v>
      </c>
      <c r="O719" s="26">
        <v>0</v>
      </c>
      <c r="P719" s="26">
        <v>0</v>
      </c>
      <c r="Q719" s="26">
        <v>0</v>
      </c>
      <c r="R719" s="26">
        <v>0</v>
      </c>
      <c r="S719" s="16">
        <v>51450.6</v>
      </c>
      <c r="T719" s="16">
        <v>30513.4601</v>
      </c>
      <c r="U719" s="16">
        <v>0</v>
      </c>
      <c r="V719" s="16">
        <v>5531.2515000000003</v>
      </c>
      <c r="W719" s="16">
        <v>48801.389300000003</v>
      </c>
      <c r="X719" s="16">
        <v>0</v>
      </c>
      <c r="Y719" s="16">
        <v>0</v>
      </c>
      <c r="Z719" s="16">
        <v>9214.1126000000004</v>
      </c>
      <c r="AA719" s="16">
        <v>1648.3861999999999</v>
      </c>
      <c r="AB719" s="26" t="s">
        <v>1777</v>
      </c>
      <c r="AC719" s="16" t="s">
        <v>1778</v>
      </c>
      <c r="AD719" s="16" t="s">
        <v>1789</v>
      </c>
      <c r="AE719" s="16" t="s">
        <v>82</v>
      </c>
      <c r="AF719" s="16" t="b">
        <v>0</v>
      </c>
      <c r="AG719" s="16" t="b">
        <v>0</v>
      </c>
      <c r="AH719" s="16" t="s">
        <v>1804</v>
      </c>
      <c r="AI719" s="16" t="s">
        <v>1793</v>
      </c>
    </row>
    <row r="720" spans="1:35" x14ac:dyDescent="0.25">
      <c r="A720" s="16" t="s">
        <v>31</v>
      </c>
      <c r="B720" s="26" t="s">
        <v>31</v>
      </c>
      <c r="C720" s="26" t="s">
        <v>31</v>
      </c>
      <c r="D720" s="26" t="s">
        <v>911</v>
      </c>
      <c r="E720" s="16" t="s">
        <v>912</v>
      </c>
      <c r="F720" s="16" t="s">
        <v>208</v>
      </c>
      <c r="G720" s="26" t="s">
        <v>31</v>
      </c>
      <c r="H720" s="16" t="s">
        <v>31</v>
      </c>
      <c r="I720" s="26">
        <v>2016</v>
      </c>
      <c r="J720" s="26" t="s">
        <v>32</v>
      </c>
      <c r="K720" s="26" t="s">
        <v>33</v>
      </c>
      <c r="L720" s="26" t="s">
        <v>34</v>
      </c>
      <c r="M720" s="16">
        <v>0</v>
      </c>
      <c r="N720" s="16">
        <v>0</v>
      </c>
      <c r="O720" s="26">
        <v>0</v>
      </c>
      <c r="P720" s="26">
        <v>0</v>
      </c>
      <c r="Q720" s="26">
        <v>0</v>
      </c>
      <c r="R720" s="26">
        <v>0</v>
      </c>
      <c r="S720" s="16">
        <v>0</v>
      </c>
      <c r="T720" s="16">
        <v>0</v>
      </c>
      <c r="U720" s="16">
        <v>0</v>
      </c>
      <c r="V720" s="16">
        <v>0</v>
      </c>
      <c r="W720" s="16">
        <v>0</v>
      </c>
      <c r="X720" s="16">
        <v>0</v>
      </c>
      <c r="Y720" s="16">
        <v>0</v>
      </c>
      <c r="Z720" s="16">
        <v>0</v>
      </c>
      <c r="AA720" s="16">
        <v>0</v>
      </c>
      <c r="AB720" s="26" t="s">
        <v>1777</v>
      </c>
      <c r="AC720" s="16" t="s">
        <v>1778</v>
      </c>
      <c r="AD720" s="16" t="s">
        <v>1789</v>
      </c>
      <c r="AE720" s="16" t="s">
        <v>82</v>
      </c>
      <c r="AF720" s="16" t="b">
        <v>0</v>
      </c>
      <c r="AG720" s="16" t="b">
        <v>0</v>
      </c>
      <c r="AH720" s="16" t="s">
        <v>1804</v>
      </c>
      <c r="AI720" s="16" t="s">
        <v>1793</v>
      </c>
    </row>
    <row r="721" spans="1:35" x14ac:dyDescent="0.25">
      <c r="A721" s="16" t="s">
        <v>66</v>
      </c>
      <c r="B721" s="30" t="s">
        <v>5785</v>
      </c>
      <c r="C721" s="28"/>
      <c r="D721" s="28"/>
      <c r="E721" s="29"/>
      <c r="F721" s="29"/>
      <c r="G721" s="28"/>
      <c r="H721" s="29"/>
      <c r="I721" s="28"/>
      <c r="J721" s="28"/>
      <c r="K721" s="28"/>
      <c r="L721" s="28"/>
      <c r="M721" s="29"/>
      <c r="N721" s="29"/>
      <c r="O721" s="28"/>
      <c r="P721" s="28"/>
      <c r="Q721" s="28"/>
      <c r="R721" s="28"/>
      <c r="S721" s="29"/>
      <c r="T721" s="29"/>
      <c r="U721" s="29"/>
      <c r="V721" s="29"/>
      <c r="W721" s="29"/>
      <c r="X721" s="29"/>
      <c r="Y721" s="29"/>
      <c r="Z721" s="29"/>
      <c r="AA721" s="29"/>
      <c r="AB721" s="28"/>
      <c r="AC721" s="29"/>
      <c r="AD721" s="29"/>
      <c r="AE721" s="29"/>
      <c r="AF721" s="29"/>
      <c r="AG721" s="29"/>
      <c r="AH721" s="29"/>
      <c r="AI721" s="29"/>
    </row>
    <row r="722" spans="1:35" x14ac:dyDescent="0.25">
      <c r="A722" s="16" t="s">
        <v>66</v>
      </c>
      <c r="B722" s="28"/>
      <c r="C722" s="28"/>
      <c r="D722" s="28"/>
      <c r="E722" s="29"/>
      <c r="F722" s="29"/>
      <c r="G722" s="28"/>
      <c r="H722" s="29"/>
      <c r="I722" s="28"/>
      <c r="J722" s="28"/>
      <c r="K722" s="28"/>
      <c r="L722" s="28"/>
      <c r="M722" s="29"/>
      <c r="N722" s="29"/>
      <c r="O722" s="28"/>
      <c r="P722" s="28"/>
      <c r="Q722" s="28"/>
      <c r="R722" s="28"/>
      <c r="S722" s="29"/>
      <c r="T722" s="29"/>
      <c r="U722" s="29"/>
      <c r="V722" s="29"/>
      <c r="W722" s="29"/>
      <c r="X722" s="29"/>
      <c r="Y722" s="29"/>
      <c r="Z722" s="29"/>
      <c r="AA722" s="29"/>
      <c r="AB722" s="28"/>
      <c r="AC722" s="29"/>
      <c r="AD722" s="29"/>
      <c r="AE722" s="29"/>
      <c r="AF722" s="29"/>
      <c r="AG722" s="29"/>
      <c r="AH722" s="29"/>
      <c r="AI722" s="29"/>
    </row>
    <row r="723" spans="1:35" x14ac:dyDescent="0.25">
      <c r="A723" s="16" t="s">
        <v>31</v>
      </c>
      <c r="B723" s="26" t="s">
        <v>31</v>
      </c>
      <c r="C723" s="26" t="s">
        <v>31</v>
      </c>
      <c r="D723" s="26" t="s">
        <v>913</v>
      </c>
      <c r="E723" s="16" t="s">
        <v>914</v>
      </c>
      <c r="F723" s="16" t="s">
        <v>915</v>
      </c>
      <c r="G723" s="26" t="s">
        <v>31</v>
      </c>
      <c r="H723" s="16" t="s">
        <v>31</v>
      </c>
      <c r="I723" s="26">
        <v>2016</v>
      </c>
      <c r="J723" s="26" t="s">
        <v>32</v>
      </c>
      <c r="K723" s="26" t="s">
        <v>33</v>
      </c>
      <c r="L723" s="26" t="s">
        <v>34</v>
      </c>
      <c r="M723" s="16">
        <v>0</v>
      </c>
      <c r="N723" s="16">
        <v>0</v>
      </c>
      <c r="O723" s="26">
        <v>0</v>
      </c>
      <c r="P723" s="26">
        <v>0</v>
      </c>
      <c r="Q723" s="26">
        <v>0</v>
      </c>
      <c r="R723" s="26">
        <v>0</v>
      </c>
      <c r="S723" s="16">
        <v>0</v>
      </c>
      <c r="T723" s="16">
        <v>0</v>
      </c>
      <c r="U723" s="16">
        <v>0</v>
      </c>
      <c r="V723" s="16">
        <v>0</v>
      </c>
      <c r="W723" s="16">
        <v>0</v>
      </c>
      <c r="X723" s="16">
        <v>0</v>
      </c>
      <c r="Y723" s="16">
        <v>0</v>
      </c>
      <c r="Z723" s="16">
        <v>0</v>
      </c>
      <c r="AA723" s="16">
        <v>0</v>
      </c>
      <c r="AB723" s="26" t="s">
        <v>1777</v>
      </c>
      <c r="AC723" s="16" t="s">
        <v>3538</v>
      </c>
      <c r="AD723" s="16" t="s">
        <v>1789</v>
      </c>
      <c r="AE723" s="16" t="s">
        <v>35</v>
      </c>
      <c r="AF723" s="16" t="b">
        <v>0</v>
      </c>
      <c r="AG723" s="16" t="b">
        <v>1</v>
      </c>
      <c r="AH723" s="16">
        <v>0</v>
      </c>
      <c r="AI723" s="16" t="s">
        <v>3540</v>
      </c>
    </row>
    <row r="724" spans="1:35" x14ac:dyDescent="0.25">
      <c r="A724" s="16" t="s">
        <v>755</v>
      </c>
      <c r="B724" s="26" t="s">
        <v>40</v>
      </c>
      <c r="C724" s="26" t="s">
        <v>40</v>
      </c>
      <c r="D724" s="26" t="s">
        <v>913</v>
      </c>
      <c r="E724" s="16" t="s">
        <v>914</v>
      </c>
      <c r="F724" s="16" t="s">
        <v>915</v>
      </c>
      <c r="G724" s="26" t="s">
        <v>917</v>
      </c>
      <c r="H724" s="16" t="s">
        <v>918</v>
      </c>
      <c r="I724" s="26">
        <v>2016</v>
      </c>
      <c r="J724" s="26" t="s">
        <v>32</v>
      </c>
      <c r="K724" s="26" t="s">
        <v>33</v>
      </c>
      <c r="L724" s="26" t="s">
        <v>41</v>
      </c>
      <c r="M724" s="16">
        <v>111547.24</v>
      </c>
      <c r="N724" s="16">
        <v>111547.24</v>
      </c>
      <c r="O724" s="26">
        <v>0</v>
      </c>
      <c r="P724" s="26">
        <v>0</v>
      </c>
      <c r="Q724" s="26">
        <v>0</v>
      </c>
      <c r="R724" s="26">
        <v>0</v>
      </c>
      <c r="S724" s="16">
        <v>67385.240000000005</v>
      </c>
      <c r="T724" s="16">
        <v>0</v>
      </c>
      <c r="U724" s="16">
        <v>0</v>
      </c>
      <c r="V724" s="16">
        <v>0</v>
      </c>
      <c r="W724" s="16">
        <v>110320.22070000001</v>
      </c>
      <c r="X724" s="16">
        <v>0</v>
      </c>
      <c r="Y724" s="16">
        <v>0</v>
      </c>
      <c r="Z724" s="16">
        <v>0</v>
      </c>
      <c r="AA724" s="16">
        <v>1227.0197000000001</v>
      </c>
      <c r="AB724" s="26" t="s">
        <v>1777</v>
      </c>
      <c r="AC724" s="16" t="s">
        <v>3538</v>
      </c>
      <c r="AD724" s="16" t="s">
        <v>1789</v>
      </c>
      <c r="AE724" s="16" t="s">
        <v>35</v>
      </c>
      <c r="AF724" s="16" t="b">
        <v>0</v>
      </c>
      <c r="AG724" s="16" t="b">
        <v>1</v>
      </c>
      <c r="AH724" s="16">
        <v>0</v>
      </c>
      <c r="AI724" s="16" t="s">
        <v>3540</v>
      </c>
    </row>
    <row r="725" spans="1:35" x14ac:dyDescent="0.25">
      <c r="A725" s="16" t="s">
        <v>755</v>
      </c>
      <c r="B725" s="26" t="s">
        <v>40</v>
      </c>
      <c r="C725" s="26" t="s">
        <v>40</v>
      </c>
      <c r="D725" s="26" t="s">
        <v>913</v>
      </c>
      <c r="E725" s="16" t="s">
        <v>914</v>
      </c>
      <c r="F725" s="16" t="s">
        <v>915</v>
      </c>
      <c r="G725" s="26" t="s">
        <v>919</v>
      </c>
      <c r="H725" s="16" t="s">
        <v>920</v>
      </c>
      <c r="I725" s="26">
        <v>2016</v>
      </c>
      <c r="J725" s="26" t="s">
        <v>32</v>
      </c>
      <c r="K725" s="26" t="s">
        <v>33</v>
      </c>
      <c r="L725" s="26" t="s">
        <v>41</v>
      </c>
      <c r="M725" s="16">
        <v>495803.07</v>
      </c>
      <c r="N725" s="16">
        <v>495803.07</v>
      </c>
      <c r="O725" s="26">
        <v>0</v>
      </c>
      <c r="P725" s="26">
        <v>0</v>
      </c>
      <c r="Q725" s="26">
        <v>0</v>
      </c>
      <c r="R725" s="26">
        <v>0</v>
      </c>
      <c r="S725" s="16">
        <v>462966.07</v>
      </c>
      <c r="T725" s="16">
        <v>0</v>
      </c>
      <c r="U725" s="16">
        <v>0</v>
      </c>
      <c r="V725" s="16">
        <v>0</v>
      </c>
      <c r="W725" s="16">
        <v>323800.18060000002</v>
      </c>
      <c r="X725" s="16">
        <v>0</v>
      </c>
      <c r="Y725" s="16">
        <v>0</v>
      </c>
      <c r="Z725" s="16">
        <v>0</v>
      </c>
      <c r="AA725" s="16">
        <v>172002.89</v>
      </c>
      <c r="AB725" s="26" t="s">
        <v>1777</v>
      </c>
      <c r="AC725" s="16" t="s">
        <v>3538</v>
      </c>
      <c r="AD725" s="16" t="s">
        <v>1789</v>
      </c>
      <c r="AE725" s="16" t="s">
        <v>35</v>
      </c>
      <c r="AF725" s="16" t="b">
        <v>0</v>
      </c>
      <c r="AG725" s="16" t="b">
        <v>1</v>
      </c>
      <c r="AH725" s="16">
        <v>0</v>
      </c>
      <c r="AI725" s="16" t="s">
        <v>3540</v>
      </c>
    </row>
    <row r="726" spans="1:35" x14ac:dyDescent="0.25">
      <c r="A726" s="16" t="s">
        <v>755</v>
      </c>
      <c r="B726" s="26" t="s">
        <v>40</v>
      </c>
      <c r="C726" s="26" t="s">
        <v>40</v>
      </c>
      <c r="D726" s="26" t="s">
        <v>913</v>
      </c>
      <c r="E726" s="16" t="s">
        <v>914</v>
      </c>
      <c r="F726" s="16" t="s">
        <v>915</v>
      </c>
      <c r="G726" s="26" t="s">
        <v>921</v>
      </c>
      <c r="H726" s="16" t="s">
        <v>922</v>
      </c>
      <c r="I726" s="26">
        <v>2016</v>
      </c>
      <c r="J726" s="26" t="s">
        <v>32</v>
      </c>
      <c r="K726" s="26" t="s">
        <v>33</v>
      </c>
      <c r="L726" s="26" t="s">
        <v>41</v>
      </c>
      <c r="M726" s="16">
        <v>23684</v>
      </c>
      <c r="N726" s="16">
        <v>23684</v>
      </c>
      <c r="O726" s="26">
        <v>0</v>
      </c>
      <c r="P726" s="26">
        <v>0</v>
      </c>
      <c r="Q726" s="26">
        <v>0</v>
      </c>
      <c r="R726" s="26">
        <v>0</v>
      </c>
      <c r="S726" s="16">
        <v>0</v>
      </c>
      <c r="T726" s="16">
        <v>0</v>
      </c>
      <c r="U726" s="16">
        <v>0</v>
      </c>
      <c r="V726" s="16">
        <v>0</v>
      </c>
      <c r="W726" s="16">
        <v>10564.7246</v>
      </c>
      <c r="X726" s="16">
        <v>0</v>
      </c>
      <c r="Y726" s="16">
        <v>0</v>
      </c>
      <c r="Z726" s="16">
        <v>0</v>
      </c>
      <c r="AA726" s="16">
        <v>13119.2754</v>
      </c>
      <c r="AB726" s="26" t="s">
        <v>1777</v>
      </c>
      <c r="AC726" s="16" t="s">
        <v>3538</v>
      </c>
      <c r="AD726" s="16" t="s">
        <v>1789</v>
      </c>
      <c r="AE726" s="16" t="s">
        <v>35</v>
      </c>
      <c r="AF726" s="16" t="b">
        <v>0</v>
      </c>
      <c r="AG726" s="16" t="b">
        <v>1</v>
      </c>
      <c r="AH726" s="16">
        <v>0</v>
      </c>
      <c r="AI726" s="16" t="s">
        <v>3540</v>
      </c>
    </row>
    <row r="727" spans="1:35" x14ac:dyDescent="0.25">
      <c r="A727" s="16" t="s">
        <v>755</v>
      </c>
      <c r="B727" s="26" t="s">
        <v>40</v>
      </c>
      <c r="C727" s="26" t="s">
        <v>40</v>
      </c>
      <c r="D727" s="26" t="s">
        <v>913</v>
      </c>
      <c r="E727" s="16" t="s">
        <v>914</v>
      </c>
      <c r="F727" s="16" t="s">
        <v>915</v>
      </c>
      <c r="G727" s="26" t="s">
        <v>923</v>
      </c>
      <c r="H727" s="16" t="s">
        <v>924</v>
      </c>
      <c r="I727" s="26">
        <v>2016</v>
      </c>
      <c r="J727" s="26" t="s">
        <v>32</v>
      </c>
      <c r="K727" s="26" t="s">
        <v>33</v>
      </c>
      <c r="L727" s="26" t="s">
        <v>41</v>
      </c>
      <c r="M727" s="16">
        <v>24474.11</v>
      </c>
      <c r="N727" s="16">
        <v>24474.11</v>
      </c>
      <c r="O727" s="26">
        <v>0</v>
      </c>
      <c r="P727" s="26">
        <v>0</v>
      </c>
      <c r="Q727" s="26">
        <v>0</v>
      </c>
      <c r="R727" s="26">
        <v>0</v>
      </c>
      <c r="S727" s="16">
        <v>24474.11</v>
      </c>
      <c r="T727" s="16">
        <v>0</v>
      </c>
      <c r="U727" s="16">
        <v>0</v>
      </c>
      <c r="V727" s="16">
        <v>0</v>
      </c>
      <c r="W727" s="16">
        <v>17679.643599999999</v>
      </c>
      <c r="X727" s="16">
        <v>0</v>
      </c>
      <c r="Y727" s="16">
        <v>0</v>
      </c>
      <c r="Z727" s="16">
        <v>0</v>
      </c>
      <c r="AA727" s="16">
        <v>6794.4665000000005</v>
      </c>
      <c r="AB727" s="26" t="s">
        <v>1777</v>
      </c>
      <c r="AC727" s="16" t="s">
        <v>3538</v>
      </c>
      <c r="AD727" s="16" t="s">
        <v>1789</v>
      </c>
      <c r="AE727" s="16" t="s">
        <v>35</v>
      </c>
      <c r="AF727" s="16" t="b">
        <v>0</v>
      </c>
      <c r="AG727" s="16" t="b">
        <v>1</v>
      </c>
      <c r="AH727" s="16">
        <v>0</v>
      </c>
      <c r="AI727" s="16" t="s">
        <v>3540</v>
      </c>
    </row>
    <row r="728" spans="1:35" x14ac:dyDescent="0.25">
      <c r="A728" s="16" t="s">
        <v>31</v>
      </c>
      <c r="B728" s="26" t="s">
        <v>31</v>
      </c>
      <c r="C728" s="26" t="s">
        <v>31</v>
      </c>
      <c r="D728" s="26" t="s">
        <v>925</v>
      </c>
      <c r="E728" s="16" t="s">
        <v>926</v>
      </c>
      <c r="F728" s="16" t="s">
        <v>648</v>
      </c>
      <c r="G728" s="26" t="s">
        <v>31</v>
      </c>
      <c r="H728" s="16" t="s">
        <v>31</v>
      </c>
      <c r="I728" s="26">
        <v>2016</v>
      </c>
      <c r="J728" s="26" t="s">
        <v>32</v>
      </c>
      <c r="K728" s="26" t="s">
        <v>33</v>
      </c>
      <c r="L728" s="26" t="s">
        <v>34</v>
      </c>
      <c r="M728" s="16">
        <v>0</v>
      </c>
      <c r="N728" s="16">
        <v>0</v>
      </c>
      <c r="O728" s="26">
        <v>0</v>
      </c>
      <c r="P728" s="26">
        <v>0</v>
      </c>
      <c r="Q728" s="26">
        <v>0</v>
      </c>
      <c r="R728" s="26">
        <v>0</v>
      </c>
      <c r="S728" s="16">
        <v>0</v>
      </c>
      <c r="T728" s="16">
        <v>0</v>
      </c>
      <c r="U728" s="16">
        <v>0</v>
      </c>
      <c r="V728" s="16">
        <v>0</v>
      </c>
      <c r="W728" s="16">
        <v>0</v>
      </c>
      <c r="X728" s="16">
        <v>0</v>
      </c>
      <c r="Y728" s="16">
        <v>0</v>
      </c>
      <c r="Z728" s="16">
        <v>0</v>
      </c>
      <c r="AA728" s="16">
        <v>0</v>
      </c>
      <c r="AB728" s="26" t="s">
        <v>1777</v>
      </c>
      <c r="AC728" s="16" t="s">
        <v>3538</v>
      </c>
      <c r="AD728" s="16" t="s">
        <v>1789</v>
      </c>
      <c r="AE728" s="16" t="s">
        <v>35</v>
      </c>
      <c r="AF728" s="16" t="b">
        <v>0</v>
      </c>
      <c r="AG728" s="16" t="b">
        <v>0</v>
      </c>
      <c r="AH728" s="16" t="s">
        <v>3572</v>
      </c>
      <c r="AI728" s="16" t="s">
        <v>1772</v>
      </c>
    </row>
    <row r="729" spans="1:35" x14ac:dyDescent="0.25">
      <c r="A729" s="16" t="s">
        <v>325</v>
      </c>
      <c r="B729" s="26" t="s">
        <v>40</v>
      </c>
      <c r="C729" s="26" t="s">
        <v>40</v>
      </c>
      <c r="D729" s="26" t="s">
        <v>925</v>
      </c>
      <c r="E729" s="16" t="s">
        <v>926</v>
      </c>
      <c r="F729" s="16" t="s">
        <v>648</v>
      </c>
      <c r="G729" s="26">
        <v>66667</v>
      </c>
      <c r="H729" s="16" t="s">
        <v>927</v>
      </c>
      <c r="I729" s="26">
        <v>2016</v>
      </c>
      <c r="J729" s="26" t="s">
        <v>32</v>
      </c>
      <c r="K729" s="26" t="s">
        <v>33</v>
      </c>
      <c r="L729" s="26" t="s">
        <v>41</v>
      </c>
      <c r="M729" s="16">
        <v>360.14</v>
      </c>
      <c r="N729" s="16">
        <v>360.14</v>
      </c>
      <c r="O729" s="26">
        <v>0</v>
      </c>
      <c r="P729" s="26">
        <v>0</v>
      </c>
      <c r="Q729" s="26">
        <v>0</v>
      </c>
      <c r="R729" s="26">
        <v>0</v>
      </c>
      <c r="S729" s="16">
        <v>4021.14</v>
      </c>
      <c r="T729" s="16">
        <v>0</v>
      </c>
      <c r="U729" s="16">
        <v>0</v>
      </c>
      <c r="V729" s="16">
        <v>0</v>
      </c>
      <c r="W729" s="16">
        <v>18.459199999999999</v>
      </c>
      <c r="X729" s="16">
        <v>0</v>
      </c>
      <c r="Y729" s="16">
        <v>0</v>
      </c>
      <c r="Z729" s="16">
        <v>0</v>
      </c>
      <c r="AA729" s="16">
        <v>341.6807</v>
      </c>
      <c r="AB729" s="26" t="s">
        <v>1777</v>
      </c>
      <c r="AC729" s="16" t="s">
        <v>3538</v>
      </c>
      <c r="AD729" s="16" t="s">
        <v>1789</v>
      </c>
      <c r="AE729" s="16" t="s">
        <v>35</v>
      </c>
      <c r="AF729" s="16" t="b">
        <v>0</v>
      </c>
      <c r="AG729" s="16" t="b">
        <v>0</v>
      </c>
      <c r="AH729" s="16" t="s">
        <v>3572</v>
      </c>
      <c r="AI729" s="16" t="s">
        <v>1772</v>
      </c>
    </row>
    <row r="730" spans="1:35" x14ac:dyDescent="0.25">
      <c r="A730" s="16" t="s">
        <v>929</v>
      </c>
      <c r="B730" s="26" t="s">
        <v>375</v>
      </c>
      <c r="C730" s="26" t="s">
        <v>375</v>
      </c>
      <c r="D730" s="26" t="s">
        <v>925</v>
      </c>
      <c r="E730" s="16" t="s">
        <v>926</v>
      </c>
      <c r="F730" s="16" t="s">
        <v>648</v>
      </c>
      <c r="G730" s="26">
        <v>66764</v>
      </c>
      <c r="H730" s="16" t="s">
        <v>928</v>
      </c>
      <c r="I730" s="26">
        <v>2016</v>
      </c>
      <c r="J730" s="26" t="s">
        <v>32</v>
      </c>
      <c r="K730" s="26" t="s">
        <v>33</v>
      </c>
      <c r="L730" s="26" t="s">
        <v>41</v>
      </c>
      <c r="M730" s="16">
        <v>-30060.78</v>
      </c>
      <c r="N730" s="16">
        <v>-30060.78</v>
      </c>
      <c r="O730" s="26">
        <v>0</v>
      </c>
      <c r="P730" s="26">
        <v>0</v>
      </c>
      <c r="Q730" s="26">
        <v>0</v>
      </c>
      <c r="R730" s="26">
        <v>0</v>
      </c>
      <c r="S730" s="16">
        <v>225986.22</v>
      </c>
      <c r="T730" s="16">
        <v>0</v>
      </c>
      <c r="U730" s="16">
        <v>0</v>
      </c>
      <c r="V730" s="16">
        <v>-25095.589599999999</v>
      </c>
      <c r="W730" s="16">
        <v>-3512.1179000000002</v>
      </c>
      <c r="X730" s="16">
        <v>0</v>
      </c>
      <c r="Y730" s="16">
        <v>0</v>
      </c>
      <c r="Z730" s="16">
        <v>-337.84230000000002</v>
      </c>
      <c r="AA730" s="16">
        <v>-1115.2302999999999</v>
      </c>
      <c r="AB730" s="26" t="s">
        <v>1777</v>
      </c>
      <c r="AC730" s="16" t="s">
        <v>3538</v>
      </c>
      <c r="AD730" s="16" t="s">
        <v>1789</v>
      </c>
      <c r="AE730" s="16" t="s">
        <v>35</v>
      </c>
      <c r="AF730" s="16" t="b">
        <v>0</v>
      </c>
      <c r="AG730" s="16" t="b">
        <v>0</v>
      </c>
      <c r="AH730" s="16" t="s">
        <v>3572</v>
      </c>
      <c r="AI730" s="16" t="s">
        <v>1772</v>
      </c>
    </row>
    <row r="731" spans="1:35" x14ac:dyDescent="0.25">
      <c r="A731" s="16" t="s">
        <v>929</v>
      </c>
      <c r="B731" s="26" t="s">
        <v>375</v>
      </c>
      <c r="C731" s="26" t="s">
        <v>375</v>
      </c>
      <c r="D731" s="26" t="s">
        <v>925</v>
      </c>
      <c r="E731" s="16" t="s">
        <v>926</v>
      </c>
      <c r="F731" s="16" t="s">
        <v>648</v>
      </c>
      <c r="G731" s="26">
        <v>70380</v>
      </c>
      <c r="H731" s="16" t="s">
        <v>930</v>
      </c>
      <c r="I731" s="26">
        <v>2016</v>
      </c>
      <c r="J731" s="26" t="s">
        <v>32</v>
      </c>
      <c r="K731" s="26" t="s">
        <v>33</v>
      </c>
      <c r="L731" s="26" t="s">
        <v>41</v>
      </c>
      <c r="M731" s="16">
        <v>1017048.97</v>
      </c>
      <c r="N731" s="16">
        <v>1017048.97</v>
      </c>
      <c r="O731" s="26">
        <v>0</v>
      </c>
      <c r="P731" s="26">
        <v>0</v>
      </c>
      <c r="Q731" s="26">
        <v>0</v>
      </c>
      <c r="R731" s="26">
        <v>0</v>
      </c>
      <c r="S731" s="16">
        <v>831037.97</v>
      </c>
      <c r="T731" s="16">
        <v>0</v>
      </c>
      <c r="U731" s="16">
        <v>0</v>
      </c>
      <c r="V731" s="16">
        <v>807074.58559999999</v>
      </c>
      <c r="W731" s="16">
        <v>156861.29209999999</v>
      </c>
      <c r="X731" s="16">
        <v>0</v>
      </c>
      <c r="Y731" s="16">
        <v>0</v>
      </c>
      <c r="Z731" s="16">
        <v>13160.766100000001</v>
      </c>
      <c r="AA731" s="16">
        <v>39952.325799999999</v>
      </c>
      <c r="AB731" s="26" t="s">
        <v>1777</v>
      </c>
      <c r="AC731" s="16" t="s">
        <v>3538</v>
      </c>
      <c r="AD731" s="16" t="s">
        <v>1789</v>
      </c>
      <c r="AE731" s="16" t="s">
        <v>35</v>
      </c>
      <c r="AF731" s="16" t="b">
        <v>0</v>
      </c>
      <c r="AG731" s="16" t="b">
        <v>0</v>
      </c>
      <c r="AH731" s="16" t="s">
        <v>3572</v>
      </c>
      <c r="AI731" s="16" t="s">
        <v>1772</v>
      </c>
    </row>
    <row r="732" spans="1:35" x14ac:dyDescent="0.25">
      <c r="A732" s="16" t="s">
        <v>934</v>
      </c>
      <c r="B732" s="26" t="s">
        <v>40</v>
      </c>
      <c r="C732" s="26" t="s">
        <v>40</v>
      </c>
      <c r="D732" s="26" t="s">
        <v>931</v>
      </c>
      <c r="E732" s="16" t="s">
        <v>932</v>
      </c>
      <c r="F732" s="16" t="s">
        <v>707</v>
      </c>
      <c r="G732" s="26">
        <v>59076</v>
      </c>
      <c r="H732" s="16" t="s">
        <v>933</v>
      </c>
      <c r="I732" s="26">
        <v>2016</v>
      </c>
      <c r="J732" s="26" t="s">
        <v>32</v>
      </c>
      <c r="K732" s="26" t="s">
        <v>33</v>
      </c>
      <c r="L732" s="26" t="s">
        <v>41</v>
      </c>
      <c r="M732" s="16">
        <v>0</v>
      </c>
      <c r="N732" s="16">
        <v>0</v>
      </c>
      <c r="O732" s="26">
        <v>0</v>
      </c>
      <c r="P732" s="26">
        <v>0</v>
      </c>
      <c r="Q732" s="26">
        <v>0</v>
      </c>
      <c r="R732" s="26">
        <v>0</v>
      </c>
      <c r="S732" s="16">
        <v>0</v>
      </c>
      <c r="T732" s="16">
        <v>0</v>
      </c>
      <c r="U732" s="16">
        <v>0</v>
      </c>
      <c r="V732" s="16">
        <v>0</v>
      </c>
      <c r="W732" s="16">
        <v>0</v>
      </c>
      <c r="X732" s="16">
        <v>0</v>
      </c>
      <c r="Y732" s="16">
        <v>0</v>
      </c>
      <c r="Z732" s="16">
        <v>0</v>
      </c>
      <c r="AA732" s="16">
        <v>0</v>
      </c>
      <c r="AB732" s="26" t="s">
        <v>2788</v>
      </c>
      <c r="AC732" s="16">
        <v>0</v>
      </c>
      <c r="AD732" s="16" t="s">
        <v>1711</v>
      </c>
      <c r="AE732" s="16" t="s">
        <v>35</v>
      </c>
      <c r="AF732" s="16" t="b">
        <v>0</v>
      </c>
      <c r="AG732" s="16" t="b">
        <v>0</v>
      </c>
      <c r="AH732" s="16" t="s">
        <v>2790</v>
      </c>
      <c r="AI732" s="16" t="s">
        <v>1793</v>
      </c>
    </row>
    <row r="733" spans="1:35" x14ac:dyDescent="0.25">
      <c r="A733" s="16" t="s">
        <v>75</v>
      </c>
      <c r="B733" s="26" t="s">
        <v>40</v>
      </c>
      <c r="C733" s="26" t="s">
        <v>40</v>
      </c>
      <c r="D733" s="26" t="s">
        <v>935</v>
      </c>
      <c r="E733" s="16" t="s">
        <v>936</v>
      </c>
      <c r="F733" s="16" t="s">
        <v>707</v>
      </c>
      <c r="G733" s="26" t="s">
        <v>31</v>
      </c>
      <c r="H733" s="16" t="s">
        <v>31</v>
      </c>
      <c r="I733" s="26">
        <v>2016</v>
      </c>
      <c r="J733" s="26" t="s">
        <v>32</v>
      </c>
      <c r="K733" s="26" t="s">
        <v>33</v>
      </c>
      <c r="L733" s="26" t="s">
        <v>34</v>
      </c>
      <c r="M733" s="16">
        <v>1817.65</v>
      </c>
      <c r="N733" s="16">
        <v>1817.65</v>
      </c>
      <c r="O733" s="26">
        <v>0</v>
      </c>
      <c r="P733" s="26">
        <v>0</v>
      </c>
      <c r="Q733" s="26">
        <v>0</v>
      </c>
      <c r="R733" s="26">
        <v>0</v>
      </c>
      <c r="S733" s="16">
        <v>1817.65</v>
      </c>
      <c r="T733" s="16">
        <v>0</v>
      </c>
      <c r="U733" s="16">
        <v>0</v>
      </c>
      <c r="V733" s="16">
        <v>0</v>
      </c>
      <c r="W733" s="16">
        <v>0</v>
      </c>
      <c r="X733" s="16">
        <v>0</v>
      </c>
      <c r="Y733" s="16">
        <v>0</v>
      </c>
      <c r="Z733" s="16">
        <v>0</v>
      </c>
      <c r="AA733" s="16">
        <v>0</v>
      </c>
      <c r="AB733" s="26" t="s">
        <v>1777</v>
      </c>
      <c r="AC733" s="16" t="s">
        <v>3538</v>
      </c>
      <c r="AD733" s="16" t="s">
        <v>1789</v>
      </c>
      <c r="AE733" s="16" t="s">
        <v>82</v>
      </c>
      <c r="AF733" s="16" t="b">
        <v>0</v>
      </c>
      <c r="AG733" s="16" t="b">
        <v>0</v>
      </c>
      <c r="AH733" s="16" t="s">
        <v>3598</v>
      </c>
      <c r="AI733" s="16" t="s">
        <v>1793</v>
      </c>
    </row>
    <row r="734" spans="1:35" x14ac:dyDescent="0.25">
      <c r="A734" s="16" t="s">
        <v>830</v>
      </c>
      <c r="B734" s="26" t="s">
        <v>40</v>
      </c>
      <c r="C734" s="26" t="s">
        <v>40</v>
      </c>
      <c r="D734" s="26" t="s">
        <v>935</v>
      </c>
      <c r="E734" s="16" t="s">
        <v>936</v>
      </c>
      <c r="F734" s="16" t="s">
        <v>707</v>
      </c>
      <c r="G734" s="26" t="s">
        <v>939</v>
      </c>
      <c r="H734" s="16" t="s">
        <v>940</v>
      </c>
      <c r="I734" s="26">
        <v>2016</v>
      </c>
      <c r="J734" s="26" t="s">
        <v>32</v>
      </c>
      <c r="K734" s="26" t="s">
        <v>33</v>
      </c>
      <c r="L734" s="26" t="s">
        <v>41</v>
      </c>
      <c r="M734" s="16">
        <v>10100.629999999999</v>
      </c>
      <c r="N734" s="16">
        <v>10100.629999999999</v>
      </c>
      <c r="O734" s="26">
        <v>0</v>
      </c>
      <c r="P734" s="26">
        <v>0</v>
      </c>
      <c r="Q734" s="26">
        <v>0</v>
      </c>
      <c r="R734" s="26">
        <v>0</v>
      </c>
      <c r="S734" s="16">
        <v>10812.63</v>
      </c>
      <c r="T734" s="16">
        <v>0</v>
      </c>
      <c r="U734" s="16">
        <v>0</v>
      </c>
      <c r="V734" s="16">
        <v>0</v>
      </c>
      <c r="W734" s="16">
        <v>0</v>
      </c>
      <c r="X734" s="16">
        <v>0</v>
      </c>
      <c r="Y734" s="16">
        <v>0</v>
      </c>
      <c r="Z734" s="16">
        <v>0</v>
      </c>
      <c r="AA734" s="16">
        <v>0</v>
      </c>
      <c r="AB734" s="26" t="s">
        <v>1777</v>
      </c>
      <c r="AC734" s="16" t="s">
        <v>3538</v>
      </c>
      <c r="AD734" s="16" t="s">
        <v>1789</v>
      </c>
      <c r="AE734" s="16" t="s">
        <v>82</v>
      </c>
      <c r="AF734" s="16" t="b">
        <v>0</v>
      </c>
      <c r="AG734" s="16" t="b">
        <v>0</v>
      </c>
      <c r="AH734" s="16" t="s">
        <v>3598</v>
      </c>
      <c r="AI734" s="16" t="s">
        <v>1793</v>
      </c>
    </row>
    <row r="735" spans="1:35" x14ac:dyDescent="0.25">
      <c r="A735" s="16" t="s">
        <v>929</v>
      </c>
      <c r="B735" s="26" t="s">
        <v>375</v>
      </c>
      <c r="C735" s="26" t="s">
        <v>375</v>
      </c>
      <c r="D735" s="26" t="s">
        <v>935</v>
      </c>
      <c r="E735" s="16" t="s">
        <v>936</v>
      </c>
      <c r="F735" s="16" t="s">
        <v>707</v>
      </c>
      <c r="G735" s="26">
        <v>62794</v>
      </c>
      <c r="H735" s="16" t="s">
        <v>941</v>
      </c>
      <c r="I735" s="26">
        <v>2016</v>
      </c>
      <c r="J735" s="26" t="s">
        <v>32</v>
      </c>
      <c r="K735" s="26" t="s">
        <v>33</v>
      </c>
      <c r="L735" s="26" t="s">
        <v>41</v>
      </c>
      <c r="M735" s="16">
        <v>85175.41</v>
      </c>
      <c r="N735" s="16">
        <v>85175.41</v>
      </c>
      <c r="O735" s="26">
        <v>0</v>
      </c>
      <c r="P735" s="26">
        <v>0</v>
      </c>
      <c r="Q735" s="26">
        <v>0</v>
      </c>
      <c r="R735" s="26">
        <v>0</v>
      </c>
      <c r="S735" s="16">
        <v>1749849.41</v>
      </c>
      <c r="T735" s="16">
        <v>31013.677899999999</v>
      </c>
      <c r="U735" s="16">
        <v>0</v>
      </c>
      <c r="V735" s="16">
        <v>907.66020000000003</v>
      </c>
      <c r="W735" s="16">
        <v>50991.654699999999</v>
      </c>
      <c r="X735" s="16">
        <v>0</v>
      </c>
      <c r="Y735" s="16">
        <v>0</v>
      </c>
      <c r="Z735" s="16">
        <v>908.56880000000001</v>
      </c>
      <c r="AA735" s="16">
        <v>1353.8486</v>
      </c>
      <c r="AB735" s="26" t="s">
        <v>1777</v>
      </c>
      <c r="AC735" s="16" t="s">
        <v>3538</v>
      </c>
      <c r="AD735" s="16" t="s">
        <v>1789</v>
      </c>
      <c r="AE735" s="16" t="s">
        <v>82</v>
      </c>
      <c r="AF735" s="16" t="b">
        <v>0</v>
      </c>
      <c r="AG735" s="16" t="b">
        <v>0</v>
      </c>
      <c r="AH735" s="16" t="s">
        <v>3598</v>
      </c>
      <c r="AI735" s="16" t="s">
        <v>1793</v>
      </c>
    </row>
    <row r="736" spans="1:35" x14ac:dyDescent="0.25">
      <c r="A736" s="16" t="s">
        <v>929</v>
      </c>
      <c r="B736" s="26" t="s">
        <v>375</v>
      </c>
      <c r="C736" s="26" t="s">
        <v>375</v>
      </c>
      <c r="D736" s="26" t="s">
        <v>935</v>
      </c>
      <c r="E736" s="16" t="s">
        <v>936</v>
      </c>
      <c r="F736" s="16" t="s">
        <v>707</v>
      </c>
      <c r="G736" s="26">
        <v>70379</v>
      </c>
      <c r="H736" s="16" t="s">
        <v>942</v>
      </c>
      <c r="I736" s="26">
        <v>2016</v>
      </c>
      <c r="J736" s="26" t="s">
        <v>32</v>
      </c>
      <c r="K736" s="26" t="s">
        <v>33</v>
      </c>
      <c r="L736" s="26" t="s">
        <v>41</v>
      </c>
      <c r="M736" s="16">
        <v>2592738.41</v>
      </c>
      <c r="N736" s="16">
        <v>2592738.41</v>
      </c>
      <c r="O736" s="26">
        <v>0</v>
      </c>
      <c r="P736" s="26">
        <v>0</v>
      </c>
      <c r="Q736" s="26">
        <v>0</v>
      </c>
      <c r="R736" s="26">
        <v>0</v>
      </c>
      <c r="S736" s="16">
        <v>2377738.41</v>
      </c>
      <c r="T736" s="16">
        <v>550851.34730000002</v>
      </c>
      <c r="U736" s="16">
        <v>0</v>
      </c>
      <c r="V736" s="16">
        <v>6979.5788000000002</v>
      </c>
      <c r="W736" s="16">
        <v>1983544.1302</v>
      </c>
      <c r="X736" s="16">
        <v>0</v>
      </c>
      <c r="Y736" s="16">
        <v>0</v>
      </c>
      <c r="Z736" s="16">
        <v>30401.9568</v>
      </c>
      <c r="AA736" s="16">
        <v>20961.397099999998</v>
      </c>
      <c r="AB736" s="26" t="s">
        <v>1777</v>
      </c>
      <c r="AC736" s="16" t="s">
        <v>3538</v>
      </c>
      <c r="AD736" s="16" t="s">
        <v>1789</v>
      </c>
      <c r="AE736" s="16" t="s">
        <v>82</v>
      </c>
      <c r="AF736" s="16" t="b">
        <v>0</v>
      </c>
      <c r="AG736" s="16" t="b">
        <v>0</v>
      </c>
      <c r="AH736" s="16" t="s">
        <v>3598</v>
      </c>
      <c r="AI736" s="16" t="s">
        <v>1793</v>
      </c>
    </row>
    <row r="737" spans="1:35" x14ac:dyDescent="0.25">
      <c r="A737" s="16" t="s">
        <v>944</v>
      </c>
      <c r="B737" s="26" t="s">
        <v>137</v>
      </c>
      <c r="C737" s="26" t="s">
        <v>137</v>
      </c>
      <c r="D737" s="26" t="s">
        <v>935</v>
      </c>
      <c r="E737" s="16" t="s">
        <v>936</v>
      </c>
      <c r="F737" s="16" t="s">
        <v>707</v>
      </c>
      <c r="G737" s="26">
        <v>71597</v>
      </c>
      <c r="H737" s="16" t="s">
        <v>943</v>
      </c>
      <c r="I737" s="26">
        <v>2016</v>
      </c>
      <c r="J737" s="26" t="s">
        <v>32</v>
      </c>
      <c r="K737" s="26" t="s">
        <v>33</v>
      </c>
      <c r="L737" s="26" t="s">
        <v>41</v>
      </c>
      <c r="M737" s="16">
        <v>125099.4</v>
      </c>
      <c r="N737" s="16">
        <v>125099.4</v>
      </c>
      <c r="O737" s="26">
        <v>0</v>
      </c>
      <c r="P737" s="26">
        <v>0</v>
      </c>
      <c r="Q737" s="26">
        <v>0</v>
      </c>
      <c r="R737" s="26">
        <v>0</v>
      </c>
      <c r="S737" s="16">
        <v>121320.4</v>
      </c>
      <c r="T737" s="16">
        <v>0</v>
      </c>
      <c r="U737" s="16">
        <v>0</v>
      </c>
      <c r="V737" s="16">
        <v>0</v>
      </c>
      <c r="W737" s="16">
        <v>0</v>
      </c>
      <c r="X737" s="16">
        <v>0</v>
      </c>
      <c r="Y737" s="16">
        <v>0</v>
      </c>
      <c r="Z737" s="16">
        <v>0</v>
      </c>
      <c r="AA737" s="16">
        <v>0</v>
      </c>
      <c r="AB737" s="26" t="s">
        <v>1777</v>
      </c>
      <c r="AC737" s="16" t="s">
        <v>3538</v>
      </c>
      <c r="AD737" s="16" t="s">
        <v>1789</v>
      </c>
      <c r="AE737" s="16" t="s">
        <v>82</v>
      </c>
      <c r="AF737" s="16" t="b">
        <v>0</v>
      </c>
      <c r="AG737" s="16" t="b">
        <v>0</v>
      </c>
      <c r="AH737" s="16" t="s">
        <v>3598</v>
      </c>
      <c r="AI737" s="16" t="s">
        <v>1793</v>
      </c>
    </row>
    <row r="738" spans="1:35" x14ac:dyDescent="0.25">
      <c r="A738" s="16" t="s">
        <v>75</v>
      </c>
      <c r="B738" s="26" t="s">
        <v>40</v>
      </c>
      <c r="C738" s="26" t="s">
        <v>40</v>
      </c>
      <c r="D738" s="26" t="s">
        <v>935</v>
      </c>
      <c r="E738" s="16" t="s">
        <v>936</v>
      </c>
      <c r="F738" s="16" t="s">
        <v>707</v>
      </c>
      <c r="G738" s="26" t="s">
        <v>945</v>
      </c>
      <c r="H738" s="16" t="s">
        <v>946</v>
      </c>
      <c r="I738" s="26">
        <v>2016</v>
      </c>
      <c r="J738" s="26" t="s">
        <v>32</v>
      </c>
      <c r="K738" s="26" t="s">
        <v>33</v>
      </c>
      <c r="L738" s="26" t="s">
        <v>41</v>
      </c>
      <c r="M738" s="16">
        <v>2877.4</v>
      </c>
      <c r="N738" s="16">
        <v>2877.4</v>
      </c>
      <c r="O738" s="26">
        <v>0</v>
      </c>
      <c r="P738" s="26">
        <v>0</v>
      </c>
      <c r="Q738" s="26">
        <v>2518.5700000000002</v>
      </c>
      <c r="R738" s="26">
        <v>0</v>
      </c>
      <c r="S738" s="16">
        <v>0</v>
      </c>
      <c r="T738" s="16">
        <v>2877.4</v>
      </c>
      <c r="U738" s="16">
        <v>0</v>
      </c>
      <c r="V738" s="16">
        <v>0</v>
      </c>
      <c r="W738" s="16">
        <v>0</v>
      </c>
      <c r="X738" s="16">
        <v>0</v>
      </c>
      <c r="Y738" s="16">
        <v>0</v>
      </c>
      <c r="Z738" s="16">
        <v>0</v>
      </c>
      <c r="AA738" s="16">
        <v>0</v>
      </c>
      <c r="AB738" s="26" t="s">
        <v>1777</v>
      </c>
      <c r="AC738" s="16" t="s">
        <v>3538</v>
      </c>
      <c r="AD738" s="16" t="s">
        <v>1789</v>
      </c>
      <c r="AE738" s="16" t="s">
        <v>82</v>
      </c>
      <c r="AF738" s="16" t="b">
        <v>0</v>
      </c>
      <c r="AG738" s="16" t="b">
        <v>0</v>
      </c>
      <c r="AH738" s="16" t="s">
        <v>3598</v>
      </c>
      <c r="AI738" s="16" t="s">
        <v>1793</v>
      </c>
    </row>
    <row r="739" spans="1:35" x14ac:dyDescent="0.25">
      <c r="A739" s="16" t="s">
        <v>31</v>
      </c>
      <c r="B739" s="26" t="s">
        <v>31</v>
      </c>
      <c r="C739" s="26" t="s">
        <v>31</v>
      </c>
      <c r="D739" s="26" t="s">
        <v>947</v>
      </c>
      <c r="E739" s="16" t="s">
        <v>948</v>
      </c>
      <c r="F739" s="16" t="s">
        <v>949</v>
      </c>
      <c r="G739" s="26" t="s">
        <v>31</v>
      </c>
      <c r="H739" s="16" t="s">
        <v>31</v>
      </c>
      <c r="I739" s="26">
        <v>2016</v>
      </c>
      <c r="J739" s="26" t="s">
        <v>32</v>
      </c>
      <c r="K739" s="26" t="s">
        <v>33</v>
      </c>
      <c r="L739" s="26" t="s">
        <v>34</v>
      </c>
      <c r="M739" s="16">
        <v>0</v>
      </c>
      <c r="N739" s="16">
        <v>0</v>
      </c>
      <c r="O739" s="26">
        <v>0</v>
      </c>
      <c r="P739" s="26">
        <v>0</v>
      </c>
      <c r="Q739" s="26">
        <v>0</v>
      </c>
      <c r="R739" s="26">
        <v>0</v>
      </c>
      <c r="S739" s="16">
        <v>0</v>
      </c>
      <c r="T739" s="16">
        <v>0</v>
      </c>
      <c r="U739" s="16">
        <v>0</v>
      </c>
      <c r="V739" s="16">
        <v>0</v>
      </c>
      <c r="W739" s="16">
        <v>0</v>
      </c>
      <c r="X739" s="16">
        <v>0</v>
      </c>
      <c r="Y739" s="16">
        <v>0</v>
      </c>
      <c r="Z739" s="16">
        <v>0</v>
      </c>
      <c r="AA739" s="16">
        <v>0</v>
      </c>
      <c r="AB739" s="26" t="s">
        <v>1777</v>
      </c>
      <c r="AC739" s="16" t="s">
        <v>3004</v>
      </c>
      <c r="AD739" s="16" t="s">
        <v>1789</v>
      </c>
      <c r="AE739" s="16" t="s">
        <v>82</v>
      </c>
      <c r="AF739" s="16" t="b">
        <v>0</v>
      </c>
      <c r="AG739" s="16" t="b">
        <v>0</v>
      </c>
      <c r="AH739" s="16">
        <v>0</v>
      </c>
      <c r="AI739" s="16" t="s">
        <v>1712</v>
      </c>
    </row>
    <row r="740" spans="1:35" x14ac:dyDescent="0.25">
      <c r="A740" s="16" t="s">
        <v>335</v>
      </c>
      <c r="B740" s="26" t="s">
        <v>44</v>
      </c>
      <c r="C740" s="26" t="s">
        <v>44</v>
      </c>
      <c r="D740" s="26" t="s">
        <v>947</v>
      </c>
      <c r="E740" s="16" t="s">
        <v>948</v>
      </c>
      <c r="F740" s="16" t="s">
        <v>949</v>
      </c>
      <c r="G740" s="26">
        <v>66062</v>
      </c>
      <c r="H740" s="16" t="s">
        <v>951</v>
      </c>
      <c r="I740" s="26">
        <v>2016</v>
      </c>
      <c r="J740" s="26" t="s">
        <v>32</v>
      </c>
      <c r="K740" s="26" t="s">
        <v>33</v>
      </c>
      <c r="L740" s="26" t="s">
        <v>41</v>
      </c>
      <c r="M740" s="16">
        <v>19104.330000000002</v>
      </c>
      <c r="N740" s="16">
        <v>19104.330000000002</v>
      </c>
      <c r="O740" s="26">
        <v>0</v>
      </c>
      <c r="P740" s="26">
        <v>0</v>
      </c>
      <c r="Q740" s="26">
        <v>0</v>
      </c>
      <c r="R740" s="26">
        <v>0</v>
      </c>
      <c r="S740" s="16">
        <v>99648.33</v>
      </c>
      <c r="T740" s="16">
        <v>14858.853800000001</v>
      </c>
      <c r="U740" s="16">
        <v>0</v>
      </c>
      <c r="V740" s="16">
        <v>830.62909999999999</v>
      </c>
      <c r="W740" s="16">
        <v>2491.8874000000001</v>
      </c>
      <c r="X740" s="16">
        <v>0</v>
      </c>
      <c r="Y740" s="16">
        <v>0</v>
      </c>
      <c r="Z740" s="16">
        <v>553.77610000000004</v>
      </c>
      <c r="AA740" s="16">
        <v>369.18400000000003</v>
      </c>
      <c r="AB740" s="26" t="s">
        <v>1777</v>
      </c>
      <c r="AC740" s="16" t="s">
        <v>3004</v>
      </c>
      <c r="AD740" s="16" t="s">
        <v>1789</v>
      </c>
      <c r="AE740" s="16" t="s">
        <v>82</v>
      </c>
      <c r="AF740" s="16" t="b">
        <v>0</v>
      </c>
      <c r="AG740" s="16" t="b">
        <v>0</v>
      </c>
      <c r="AH740" s="16">
        <v>0</v>
      </c>
      <c r="AI740" s="16" t="s">
        <v>1712</v>
      </c>
    </row>
    <row r="741" spans="1:35" x14ac:dyDescent="0.25">
      <c r="A741" s="16" t="s">
        <v>335</v>
      </c>
      <c r="B741" s="26" t="s">
        <v>44</v>
      </c>
      <c r="C741" s="26" t="s">
        <v>44</v>
      </c>
      <c r="D741" s="26" t="s">
        <v>947</v>
      </c>
      <c r="E741" s="16" t="s">
        <v>948</v>
      </c>
      <c r="F741" s="16" t="s">
        <v>949</v>
      </c>
      <c r="G741" s="26">
        <v>69914</v>
      </c>
      <c r="H741" s="16" t="s">
        <v>951</v>
      </c>
      <c r="I741" s="26">
        <v>2016</v>
      </c>
      <c r="J741" s="26" t="s">
        <v>32</v>
      </c>
      <c r="K741" s="26" t="s">
        <v>33</v>
      </c>
      <c r="L741" s="26" t="s">
        <v>41</v>
      </c>
      <c r="M741" s="16">
        <v>260157.25</v>
      </c>
      <c r="N741" s="16">
        <v>260157.25</v>
      </c>
      <c r="O741" s="26">
        <v>0</v>
      </c>
      <c r="P741" s="26">
        <v>0</v>
      </c>
      <c r="Q741" s="26">
        <v>0</v>
      </c>
      <c r="R741" s="26">
        <v>0</v>
      </c>
      <c r="S741" s="16">
        <v>208907.25</v>
      </c>
      <c r="T741" s="16">
        <v>211840.99170000001</v>
      </c>
      <c r="U741" s="16">
        <v>0</v>
      </c>
      <c r="V741" s="16">
        <v>0</v>
      </c>
      <c r="W741" s="16">
        <v>37527.190900000001</v>
      </c>
      <c r="X741" s="16">
        <v>0</v>
      </c>
      <c r="Y741" s="16">
        <v>0</v>
      </c>
      <c r="Z741" s="16">
        <v>6567.2583999999997</v>
      </c>
      <c r="AA741" s="16">
        <v>4221.8090000000002</v>
      </c>
      <c r="AB741" s="26" t="s">
        <v>1777</v>
      </c>
      <c r="AC741" s="16" t="s">
        <v>3004</v>
      </c>
      <c r="AD741" s="16" t="s">
        <v>1789</v>
      </c>
      <c r="AE741" s="16" t="s">
        <v>82</v>
      </c>
      <c r="AF741" s="16" t="b">
        <v>0</v>
      </c>
      <c r="AG741" s="16" t="b">
        <v>0</v>
      </c>
      <c r="AH741" s="16">
        <v>0</v>
      </c>
      <c r="AI741" s="16" t="s">
        <v>1712</v>
      </c>
    </row>
    <row r="742" spans="1:35" x14ac:dyDescent="0.25">
      <c r="A742" s="16" t="s">
        <v>51</v>
      </c>
      <c r="B742" s="26" t="s">
        <v>40</v>
      </c>
      <c r="C742" s="26" t="s">
        <v>40</v>
      </c>
      <c r="D742" s="26" t="s">
        <v>952</v>
      </c>
      <c r="E742" s="16" t="s">
        <v>953</v>
      </c>
      <c r="F742" s="16" t="s">
        <v>47</v>
      </c>
      <c r="G742" s="26" t="s">
        <v>31</v>
      </c>
      <c r="H742" s="16" t="s">
        <v>31</v>
      </c>
      <c r="I742" s="26">
        <v>2016</v>
      </c>
      <c r="J742" s="26" t="s">
        <v>32</v>
      </c>
      <c r="K742" s="26" t="s">
        <v>33</v>
      </c>
      <c r="L742" s="26" t="s">
        <v>34</v>
      </c>
      <c r="M742" s="16">
        <v>-340.04</v>
      </c>
      <c r="N742" s="16">
        <v>-340.04</v>
      </c>
      <c r="O742" s="26">
        <v>0</v>
      </c>
      <c r="P742" s="26">
        <v>0</v>
      </c>
      <c r="Q742" s="26">
        <v>0</v>
      </c>
      <c r="R742" s="26">
        <v>0</v>
      </c>
      <c r="S742" s="16">
        <v>-340.04</v>
      </c>
      <c r="T742" s="16">
        <v>0</v>
      </c>
      <c r="U742" s="16">
        <v>0</v>
      </c>
      <c r="V742" s="16">
        <v>0</v>
      </c>
      <c r="W742" s="16">
        <v>0</v>
      </c>
      <c r="X742" s="16">
        <v>0</v>
      </c>
      <c r="Y742" s="16">
        <v>0</v>
      </c>
      <c r="Z742" s="16">
        <v>0</v>
      </c>
      <c r="AA742" s="16">
        <v>0</v>
      </c>
      <c r="AB742" s="26" t="s">
        <v>1710</v>
      </c>
      <c r="AC742" s="16">
        <v>0</v>
      </c>
      <c r="AD742" s="16" t="s">
        <v>1711</v>
      </c>
      <c r="AE742" s="16" t="s">
        <v>35</v>
      </c>
      <c r="AF742" s="16" t="b">
        <v>0</v>
      </c>
      <c r="AG742" s="16" t="b">
        <v>0</v>
      </c>
      <c r="AH742" s="16" t="s">
        <v>3907</v>
      </c>
      <c r="AI742" s="16" t="s">
        <v>1772</v>
      </c>
    </row>
    <row r="743" spans="1:35" x14ac:dyDescent="0.25">
      <c r="A743" s="16" t="s">
        <v>58</v>
      </c>
      <c r="B743" s="26" t="s">
        <v>40</v>
      </c>
      <c r="C743" s="26" t="s">
        <v>40</v>
      </c>
      <c r="D743" s="26" t="s">
        <v>952</v>
      </c>
      <c r="E743" s="16" t="s">
        <v>953</v>
      </c>
      <c r="F743" s="16" t="s">
        <v>47</v>
      </c>
      <c r="G743" s="26" t="s">
        <v>954</v>
      </c>
      <c r="H743" s="16" t="s">
        <v>955</v>
      </c>
      <c r="I743" s="26">
        <v>2016</v>
      </c>
      <c r="J743" s="26" t="s">
        <v>32</v>
      </c>
      <c r="K743" s="26" t="s">
        <v>33</v>
      </c>
      <c r="L743" s="26" t="s">
        <v>41</v>
      </c>
      <c r="M743" s="16">
        <v>189488</v>
      </c>
      <c r="N743" s="16">
        <v>189488</v>
      </c>
      <c r="O743" s="26">
        <v>0</v>
      </c>
      <c r="P743" s="26">
        <v>0</v>
      </c>
      <c r="Q743" s="26">
        <v>0</v>
      </c>
      <c r="R743" s="26">
        <v>0</v>
      </c>
      <c r="S743" s="16">
        <v>246685</v>
      </c>
      <c r="T743" s="16">
        <v>1920.3439000000001</v>
      </c>
      <c r="U743" s="16">
        <v>0</v>
      </c>
      <c r="V743" s="16">
        <v>163889.0496</v>
      </c>
      <c r="W743" s="16">
        <v>17819.253799999999</v>
      </c>
      <c r="X743" s="16">
        <v>0</v>
      </c>
      <c r="Y743" s="16">
        <v>0</v>
      </c>
      <c r="Z743" s="16">
        <v>1464.8381999999999</v>
      </c>
      <c r="AA743" s="16">
        <v>4394.5146000000004</v>
      </c>
      <c r="AB743" s="26" t="s">
        <v>1710</v>
      </c>
      <c r="AC743" s="16">
        <v>0</v>
      </c>
      <c r="AD743" s="16" t="s">
        <v>1711</v>
      </c>
      <c r="AE743" s="16" t="s">
        <v>35</v>
      </c>
      <c r="AF743" s="16" t="b">
        <v>0</v>
      </c>
      <c r="AG743" s="16" t="b">
        <v>0</v>
      </c>
      <c r="AH743" s="16" t="s">
        <v>3907</v>
      </c>
      <c r="AI743" s="16" t="s">
        <v>1772</v>
      </c>
    </row>
    <row r="744" spans="1:35" x14ac:dyDescent="0.25">
      <c r="A744" s="16" t="s">
        <v>58</v>
      </c>
      <c r="B744" s="26" t="s">
        <v>40</v>
      </c>
      <c r="C744" s="26" t="s">
        <v>40</v>
      </c>
      <c r="D744" s="26" t="s">
        <v>952</v>
      </c>
      <c r="E744" s="16" t="s">
        <v>953</v>
      </c>
      <c r="F744" s="16" t="s">
        <v>47</v>
      </c>
      <c r="G744" s="26" t="s">
        <v>956</v>
      </c>
      <c r="H744" s="16" t="s">
        <v>955</v>
      </c>
      <c r="I744" s="26">
        <v>2016</v>
      </c>
      <c r="J744" s="26" t="s">
        <v>32</v>
      </c>
      <c r="K744" s="26" t="s">
        <v>33</v>
      </c>
      <c r="L744" s="26" t="s">
        <v>41</v>
      </c>
      <c r="M744" s="16">
        <v>44425</v>
      </c>
      <c r="N744" s="16">
        <v>44425</v>
      </c>
      <c r="O744" s="26">
        <v>0</v>
      </c>
      <c r="P744" s="26">
        <v>0</v>
      </c>
      <c r="Q744" s="26">
        <v>0</v>
      </c>
      <c r="R744" s="26">
        <v>0</v>
      </c>
      <c r="S744" s="16">
        <v>0</v>
      </c>
      <c r="T744" s="16">
        <v>2010.4612</v>
      </c>
      <c r="U744" s="16">
        <v>0</v>
      </c>
      <c r="V744" s="16">
        <v>36246.455800000003</v>
      </c>
      <c r="W744" s="16">
        <v>4228.6147000000001</v>
      </c>
      <c r="X744" s="16">
        <v>0</v>
      </c>
      <c r="Y744" s="16">
        <v>0</v>
      </c>
      <c r="Z744" s="16">
        <v>484.86709999999999</v>
      </c>
      <c r="AA744" s="16">
        <v>1454.6013</v>
      </c>
      <c r="AB744" s="26" t="s">
        <v>1710</v>
      </c>
      <c r="AC744" s="16">
        <v>0</v>
      </c>
      <c r="AD744" s="16" t="s">
        <v>1711</v>
      </c>
      <c r="AE744" s="16" t="s">
        <v>35</v>
      </c>
      <c r="AF744" s="16" t="b">
        <v>0</v>
      </c>
      <c r="AG744" s="16" t="b">
        <v>0</v>
      </c>
      <c r="AH744" s="16" t="s">
        <v>3907</v>
      </c>
      <c r="AI744" s="16" t="s">
        <v>1772</v>
      </c>
    </row>
    <row r="745" spans="1:35" x14ac:dyDescent="0.25">
      <c r="A745" s="16" t="s">
        <v>58</v>
      </c>
      <c r="B745" s="26" t="s">
        <v>40</v>
      </c>
      <c r="C745" s="26" t="s">
        <v>40</v>
      </c>
      <c r="D745" s="26" t="s">
        <v>952</v>
      </c>
      <c r="E745" s="16" t="s">
        <v>953</v>
      </c>
      <c r="F745" s="16" t="s">
        <v>47</v>
      </c>
      <c r="G745" s="26" t="s">
        <v>957</v>
      </c>
      <c r="H745" s="16" t="s">
        <v>955</v>
      </c>
      <c r="I745" s="26">
        <v>2016</v>
      </c>
      <c r="J745" s="26" t="s">
        <v>32</v>
      </c>
      <c r="K745" s="26" t="s">
        <v>33</v>
      </c>
      <c r="L745" s="26" t="s">
        <v>41</v>
      </c>
      <c r="M745" s="16">
        <v>6656.72</v>
      </c>
      <c r="N745" s="16">
        <v>6656.72</v>
      </c>
      <c r="O745" s="26">
        <v>0</v>
      </c>
      <c r="P745" s="26">
        <v>0</v>
      </c>
      <c r="Q745" s="26">
        <v>0</v>
      </c>
      <c r="R745" s="26">
        <v>0</v>
      </c>
      <c r="S745" s="16">
        <v>6656.72</v>
      </c>
      <c r="T745" s="16">
        <v>97.516400000000004</v>
      </c>
      <c r="U745" s="16">
        <v>0</v>
      </c>
      <c r="V745" s="16">
        <v>4959.3829999999998</v>
      </c>
      <c r="W745" s="16">
        <v>806.88679999999999</v>
      </c>
      <c r="X745" s="16">
        <v>0</v>
      </c>
      <c r="Y745" s="16">
        <v>0</v>
      </c>
      <c r="Z745" s="16">
        <v>72.1023</v>
      </c>
      <c r="AA745" s="16">
        <v>720.83190000000002</v>
      </c>
      <c r="AB745" s="26" t="s">
        <v>1710</v>
      </c>
      <c r="AC745" s="16">
        <v>0</v>
      </c>
      <c r="AD745" s="16" t="s">
        <v>1711</v>
      </c>
      <c r="AE745" s="16" t="s">
        <v>35</v>
      </c>
      <c r="AF745" s="16" t="b">
        <v>0</v>
      </c>
      <c r="AG745" s="16" t="b">
        <v>0</v>
      </c>
      <c r="AH745" s="16" t="s">
        <v>3907</v>
      </c>
      <c r="AI745" s="16" t="s">
        <v>1772</v>
      </c>
    </row>
    <row r="746" spans="1:35" x14ac:dyDescent="0.25">
      <c r="A746" s="16" t="s">
        <v>959</v>
      </c>
      <c r="B746" s="26" t="s">
        <v>137</v>
      </c>
      <c r="C746" s="26" t="s">
        <v>137</v>
      </c>
      <c r="D746" s="26" t="s">
        <v>952</v>
      </c>
      <c r="E746" s="16" t="s">
        <v>953</v>
      </c>
      <c r="F746" s="16" t="s">
        <v>47</v>
      </c>
      <c r="G746" s="26">
        <v>67442</v>
      </c>
      <c r="H746" s="16" t="s">
        <v>958</v>
      </c>
      <c r="I746" s="26">
        <v>2016</v>
      </c>
      <c r="J746" s="26" t="s">
        <v>32</v>
      </c>
      <c r="K746" s="26" t="s">
        <v>33</v>
      </c>
      <c r="L746" s="26" t="s">
        <v>41</v>
      </c>
      <c r="M746" s="16">
        <v>388690</v>
      </c>
      <c r="N746" s="16">
        <v>388690</v>
      </c>
      <c r="O746" s="26">
        <v>0</v>
      </c>
      <c r="P746" s="26">
        <v>0</v>
      </c>
      <c r="Q746" s="26">
        <v>0</v>
      </c>
      <c r="R746" s="26">
        <v>0</v>
      </c>
      <c r="S746" s="16">
        <v>527384</v>
      </c>
      <c r="T746" s="16">
        <v>0</v>
      </c>
      <c r="U746" s="16">
        <v>0</v>
      </c>
      <c r="V746" s="16">
        <v>334047.1764</v>
      </c>
      <c r="W746" s="16">
        <v>28640.831999999999</v>
      </c>
      <c r="X746" s="16">
        <v>0</v>
      </c>
      <c r="Y746" s="16">
        <v>0</v>
      </c>
      <c r="Z746" s="16">
        <v>537.57449999999994</v>
      </c>
      <c r="AA746" s="16">
        <v>25464.4169</v>
      </c>
      <c r="AB746" s="26" t="s">
        <v>1710</v>
      </c>
      <c r="AC746" s="16">
        <v>0</v>
      </c>
      <c r="AD746" s="16" t="s">
        <v>1711</v>
      </c>
      <c r="AE746" s="16" t="s">
        <v>35</v>
      </c>
      <c r="AF746" s="16" t="b">
        <v>0</v>
      </c>
      <c r="AG746" s="16" t="b">
        <v>0</v>
      </c>
      <c r="AH746" s="16" t="s">
        <v>3907</v>
      </c>
      <c r="AI746" s="16" t="s">
        <v>1772</v>
      </c>
    </row>
    <row r="747" spans="1:35" x14ac:dyDescent="0.25">
      <c r="A747" s="16" t="s">
        <v>961</v>
      </c>
      <c r="B747" s="26" t="s">
        <v>137</v>
      </c>
      <c r="C747" s="26" t="s">
        <v>137</v>
      </c>
      <c r="D747" s="26" t="s">
        <v>952</v>
      </c>
      <c r="E747" s="16" t="s">
        <v>953</v>
      </c>
      <c r="F747" s="16" t="s">
        <v>47</v>
      </c>
      <c r="G747" s="26">
        <v>67443</v>
      </c>
      <c r="H747" s="16" t="s">
        <v>960</v>
      </c>
      <c r="I747" s="26">
        <v>2016</v>
      </c>
      <c r="J747" s="26" t="s">
        <v>32</v>
      </c>
      <c r="K747" s="26" t="s">
        <v>33</v>
      </c>
      <c r="L747" s="26" t="s">
        <v>41</v>
      </c>
      <c r="M747" s="16">
        <v>86131.98</v>
      </c>
      <c r="N747" s="16">
        <v>86131.98</v>
      </c>
      <c r="O747" s="26">
        <v>0</v>
      </c>
      <c r="P747" s="26">
        <v>0</v>
      </c>
      <c r="Q747" s="26">
        <v>0</v>
      </c>
      <c r="R747" s="26">
        <v>0</v>
      </c>
      <c r="S747" s="16">
        <v>137131.98000000001</v>
      </c>
      <c r="T747" s="16">
        <v>852.79190000000006</v>
      </c>
      <c r="U747" s="16">
        <v>0</v>
      </c>
      <c r="V747" s="16">
        <v>74661.417499999996</v>
      </c>
      <c r="W747" s="16">
        <v>6310.6598999999997</v>
      </c>
      <c r="X747" s="16">
        <v>0</v>
      </c>
      <c r="Y747" s="16">
        <v>0</v>
      </c>
      <c r="Z747" s="16">
        <v>3496.4467</v>
      </c>
      <c r="AA747" s="16">
        <v>810.66399999999999</v>
      </c>
      <c r="AB747" s="26" t="s">
        <v>1710</v>
      </c>
      <c r="AC747" s="16">
        <v>0</v>
      </c>
      <c r="AD747" s="16" t="s">
        <v>1711</v>
      </c>
      <c r="AE747" s="16" t="s">
        <v>35</v>
      </c>
      <c r="AF747" s="16" t="b">
        <v>0</v>
      </c>
      <c r="AG747" s="16" t="b">
        <v>0</v>
      </c>
      <c r="AH747" s="16" t="s">
        <v>3907</v>
      </c>
      <c r="AI747" s="16" t="s">
        <v>1772</v>
      </c>
    </row>
    <row r="748" spans="1:35" x14ac:dyDescent="0.25">
      <c r="A748" s="16" t="s">
        <v>963</v>
      </c>
      <c r="B748" s="26" t="s">
        <v>137</v>
      </c>
      <c r="C748" s="26" t="s">
        <v>137</v>
      </c>
      <c r="D748" s="26" t="s">
        <v>952</v>
      </c>
      <c r="E748" s="16" t="s">
        <v>953</v>
      </c>
      <c r="F748" s="16" t="s">
        <v>47</v>
      </c>
      <c r="G748" s="26">
        <v>67511</v>
      </c>
      <c r="H748" s="16" t="s">
        <v>962</v>
      </c>
      <c r="I748" s="26">
        <v>2016</v>
      </c>
      <c r="J748" s="26" t="s">
        <v>32</v>
      </c>
      <c r="K748" s="26" t="s">
        <v>33</v>
      </c>
      <c r="L748" s="26" t="s">
        <v>41</v>
      </c>
      <c r="M748" s="16">
        <v>250559.23</v>
      </c>
      <c r="N748" s="16">
        <v>250559.23</v>
      </c>
      <c r="O748" s="26">
        <v>0</v>
      </c>
      <c r="P748" s="26">
        <v>0</v>
      </c>
      <c r="Q748" s="26">
        <v>0</v>
      </c>
      <c r="R748" s="26">
        <v>0</v>
      </c>
      <c r="S748" s="16">
        <v>337981.23</v>
      </c>
      <c r="T748" s="16">
        <v>3095.8519999999999</v>
      </c>
      <c r="U748" s="16">
        <v>0</v>
      </c>
      <c r="V748" s="16">
        <v>190412.4871</v>
      </c>
      <c r="W748" s="16">
        <v>42669.514300000003</v>
      </c>
      <c r="X748" s="16">
        <v>0</v>
      </c>
      <c r="Y748" s="16">
        <v>0</v>
      </c>
      <c r="Z748" s="16">
        <v>0</v>
      </c>
      <c r="AA748" s="16">
        <v>14381.377200000001</v>
      </c>
      <c r="AB748" s="26" t="s">
        <v>1710</v>
      </c>
      <c r="AC748" s="16">
        <v>0</v>
      </c>
      <c r="AD748" s="16" t="s">
        <v>1711</v>
      </c>
      <c r="AE748" s="16" t="s">
        <v>35</v>
      </c>
      <c r="AF748" s="16" t="b">
        <v>0</v>
      </c>
      <c r="AG748" s="16" t="b">
        <v>0</v>
      </c>
      <c r="AH748" s="16" t="s">
        <v>3907</v>
      </c>
      <c r="AI748" s="16" t="s">
        <v>1772</v>
      </c>
    </row>
    <row r="749" spans="1:35" x14ac:dyDescent="0.25">
      <c r="A749" s="16" t="s">
        <v>51</v>
      </c>
      <c r="B749" s="26" t="s">
        <v>40</v>
      </c>
      <c r="C749" s="26" t="s">
        <v>40</v>
      </c>
      <c r="D749" s="26" t="s">
        <v>952</v>
      </c>
      <c r="E749" s="16" t="s">
        <v>953</v>
      </c>
      <c r="F749" s="16" t="s">
        <v>47</v>
      </c>
      <c r="G749" s="26">
        <v>67971</v>
      </c>
      <c r="H749" s="16" t="s">
        <v>964</v>
      </c>
      <c r="I749" s="26">
        <v>2016</v>
      </c>
      <c r="J749" s="26" t="s">
        <v>32</v>
      </c>
      <c r="K749" s="26" t="s">
        <v>33</v>
      </c>
      <c r="L749" s="26" t="s">
        <v>41</v>
      </c>
      <c r="M749" s="16">
        <v>179360.58</v>
      </c>
      <c r="N749" s="16">
        <v>179360.58</v>
      </c>
      <c r="O749" s="26">
        <v>0</v>
      </c>
      <c r="P749" s="26">
        <v>0</v>
      </c>
      <c r="Q749" s="26">
        <v>0</v>
      </c>
      <c r="R749" s="26">
        <v>0</v>
      </c>
      <c r="S749" s="16">
        <v>216147.58</v>
      </c>
      <c r="T749" s="16">
        <v>0</v>
      </c>
      <c r="U749" s="16">
        <v>0</v>
      </c>
      <c r="V749" s="16">
        <v>123061.8024</v>
      </c>
      <c r="W749" s="16">
        <v>55346.457499999997</v>
      </c>
      <c r="X749" s="16">
        <v>0</v>
      </c>
      <c r="Y749" s="16">
        <v>0</v>
      </c>
      <c r="Z749" s="16">
        <v>416.31470000000002</v>
      </c>
      <c r="AA749" s="16">
        <v>536.00540000000001</v>
      </c>
      <c r="AB749" s="26" t="s">
        <v>1710</v>
      </c>
      <c r="AC749" s="16">
        <v>0</v>
      </c>
      <c r="AD749" s="16" t="s">
        <v>1711</v>
      </c>
      <c r="AE749" s="16" t="s">
        <v>35</v>
      </c>
      <c r="AF749" s="16" t="b">
        <v>0</v>
      </c>
      <c r="AG749" s="16" t="b">
        <v>0</v>
      </c>
      <c r="AH749" s="16" t="s">
        <v>3907</v>
      </c>
      <c r="AI749" s="16" t="s">
        <v>1772</v>
      </c>
    </row>
    <row r="750" spans="1:35" x14ac:dyDescent="0.25">
      <c r="A750" s="16" t="s">
        <v>966</v>
      </c>
      <c r="B750" s="26" t="s">
        <v>382</v>
      </c>
      <c r="C750" s="26" t="s">
        <v>382</v>
      </c>
      <c r="D750" s="26" t="s">
        <v>952</v>
      </c>
      <c r="E750" s="16" t="s">
        <v>953</v>
      </c>
      <c r="F750" s="16" t="s">
        <v>47</v>
      </c>
      <c r="G750" s="26">
        <v>68300</v>
      </c>
      <c r="H750" s="16" t="s">
        <v>965</v>
      </c>
      <c r="I750" s="26">
        <v>2016</v>
      </c>
      <c r="J750" s="26" t="s">
        <v>32</v>
      </c>
      <c r="K750" s="26" t="s">
        <v>33</v>
      </c>
      <c r="L750" s="26" t="s">
        <v>41</v>
      </c>
      <c r="M750" s="16">
        <v>22484.21</v>
      </c>
      <c r="N750" s="16">
        <v>22484.21</v>
      </c>
      <c r="O750" s="26">
        <v>0</v>
      </c>
      <c r="P750" s="26">
        <v>0</v>
      </c>
      <c r="Q750" s="26">
        <v>0</v>
      </c>
      <c r="R750" s="26">
        <v>0</v>
      </c>
      <c r="S750" s="16">
        <v>26369.21</v>
      </c>
      <c r="T750" s="16">
        <v>0</v>
      </c>
      <c r="U750" s="16">
        <v>0</v>
      </c>
      <c r="V750" s="16">
        <v>0</v>
      </c>
      <c r="W750" s="16">
        <v>22484.209900000002</v>
      </c>
      <c r="X750" s="16">
        <v>0</v>
      </c>
      <c r="Y750" s="16">
        <v>0</v>
      </c>
      <c r="Z750" s="16">
        <v>0</v>
      </c>
      <c r="AA750" s="16">
        <v>0</v>
      </c>
      <c r="AB750" s="26" t="s">
        <v>1710</v>
      </c>
      <c r="AC750" s="16">
        <v>0</v>
      </c>
      <c r="AD750" s="16" t="s">
        <v>1711</v>
      </c>
      <c r="AE750" s="16" t="s">
        <v>35</v>
      </c>
      <c r="AF750" s="16" t="b">
        <v>0</v>
      </c>
      <c r="AG750" s="16" t="b">
        <v>0</v>
      </c>
      <c r="AH750" s="16" t="s">
        <v>3907</v>
      </c>
      <c r="AI750" s="16" t="s">
        <v>1772</v>
      </c>
    </row>
    <row r="751" spans="1:35" x14ac:dyDescent="0.25">
      <c r="A751" s="16" t="s">
        <v>335</v>
      </c>
      <c r="B751" s="26" t="s">
        <v>44</v>
      </c>
      <c r="C751" s="26" t="s">
        <v>44</v>
      </c>
      <c r="D751" s="26" t="s">
        <v>952</v>
      </c>
      <c r="E751" s="16" t="s">
        <v>953</v>
      </c>
      <c r="F751" s="16" t="s">
        <v>47</v>
      </c>
      <c r="G751" s="26">
        <v>68619</v>
      </c>
      <c r="H751" s="16" t="s">
        <v>967</v>
      </c>
      <c r="I751" s="26">
        <v>2016</v>
      </c>
      <c r="J751" s="26" t="s">
        <v>32</v>
      </c>
      <c r="K751" s="26" t="s">
        <v>33</v>
      </c>
      <c r="L751" s="26" t="s">
        <v>41</v>
      </c>
      <c r="M751" s="16">
        <v>12635.53</v>
      </c>
      <c r="N751" s="16">
        <v>12635.53</v>
      </c>
      <c r="O751" s="26">
        <v>0</v>
      </c>
      <c r="P751" s="26">
        <v>0</v>
      </c>
      <c r="Q751" s="26">
        <v>0</v>
      </c>
      <c r="R751" s="26">
        <v>0</v>
      </c>
      <c r="S751" s="16">
        <v>19231.53</v>
      </c>
      <c r="T751" s="16">
        <v>0</v>
      </c>
      <c r="U751" s="16">
        <v>0</v>
      </c>
      <c r="V751" s="16">
        <v>12635.53</v>
      </c>
      <c r="W751" s="16">
        <v>0</v>
      </c>
      <c r="X751" s="16">
        <v>0</v>
      </c>
      <c r="Y751" s="16">
        <v>0</v>
      </c>
      <c r="Z751" s="16">
        <v>0</v>
      </c>
      <c r="AA751" s="16">
        <v>0</v>
      </c>
      <c r="AB751" s="26" t="s">
        <v>1710</v>
      </c>
      <c r="AC751" s="16">
        <v>0</v>
      </c>
      <c r="AD751" s="16" t="s">
        <v>1711</v>
      </c>
      <c r="AE751" s="16" t="s">
        <v>35</v>
      </c>
      <c r="AF751" s="16" t="b">
        <v>0</v>
      </c>
      <c r="AG751" s="16" t="b">
        <v>0</v>
      </c>
      <c r="AH751" s="16" t="s">
        <v>3907</v>
      </c>
      <c r="AI751" s="16" t="s">
        <v>1772</v>
      </c>
    </row>
    <row r="752" spans="1:35" x14ac:dyDescent="0.25">
      <c r="A752" s="16" t="s">
        <v>969</v>
      </c>
      <c r="B752" s="26" t="s">
        <v>137</v>
      </c>
      <c r="C752" s="26" t="s">
        <v>137</v>
      </c>
      <c r="D752" s="26" t="s">
        <v>952</v>
      </c>
      <c r="E752" s="16" t="s">
        <v>953</v>
      </c>
      <c r="F752" s="16" t="s">
        <v>47</v>
      </c>
      <c r="G752" s="26">
        <v>69146</v>
      </c>
      <c r="H752" s="16" t="s">
        <v>968</v>
      </c>
      <c r="I752" s="26">
        <v>2016</v>
      </c>
      <c r="J752" s="26" t="s">
        <v>32</v>
      </c>
      <c r="K752" s="26" t="s">
        <v>33</v>
      </c>
      <c r="L752" s="26" t="s">
        <v>41</v>
      </c>
      <c r="M752" s="16">
        <v>41800.32</v>
      </c>
      <c r="N752" s="16">
        <v>41800.32</v>
      </c>
      <c r="O752" s="26">
        <v>0</v>
      </c>
      <c r="P752" s="26">
        <v>0</v>
      </c>
      <c r="Q752" s="26">
        <v>0</v>
      </c>
      <c r="R752" s="26">
        <v>0</v>
      </c>
      <c r="S752" s="16">
        <v>32319.32</v>
      </c>
      <c r="T752" s="16">
        <v>0</v>
      </c>
      <c r="U752" s="16">
        <v>0</v>
      </c>
      <c r="V752" s="16">
        <v>40960.9908</v>
      </c>
      <c r="W752" s="16">
        <v>839.32920000000001</v>
      </c>
      <c r="X752" s="16">
        <v>0</v>
      </c>
      <c r="Y752" s="16">
        <v>0</v>
      </c>
      <c r="Z752" s="16">
        <v>0</v>
      </c>
      <c r="AA752" s="16">
        <v>0</v>
      </c>
      <c r="AB752" s="26" t="s">
        <v>1710</v>
      </c>
      <c r="AC752" s="16">
        <v>0</v>
      </c>
      <c r="AD752" s="16" t="s">
        <v>1711</v>
      </c>
      <c r="AE752" s="16" t="s">
        <v>35</v>
      </c>
      <c r="AF752" s="16" t="b">
        <v>0</v>
      </c>
      <c r="AG752" s="16" t="b">
        <v>0</v>
      </c>
      <c r="AH752" s="16" t="s">
        <v>3907</v>
      </c>
      <c r="AI752" s="16" t="s">
        <v>1772</v>
      </c>
    </row>
    <row r="753" spans="1:35" x14ac:dyDescent="0.25">
      <c r="A753" s="16" t="s">
        <v>969</v>
      </c>
      <c r="B753" s="26" t="s">
        <v>137</v>
      </c>
      <c r="C753" s="26" t="s">
        <v>137</v>
      </c>
      <c r="D753" s="26" t="s">
        <v>952</v>
      </c>
      <c r="E753" s="16" t="s">
        <v>953</v>
      </c>
      <c r="F753" s="16" t="s">
        <v>47</v>
      </c>
      <c r="G753" s="26">
        <v>69875</v>
      </c>
      <c r="H753" s="16" t="s">
        <v>970</v>
      </c>
      <c r="I753" s="26">
        <v>2016</v>
      </c>
      <c r="J753" s="26" t="s">
        <v>32</v>
      </c>
      <c r="K753" s="26" t="s">
        <v>33</v>
      </c>
      <c r="L753" s="26" t="s">
        <v>41</v>
      </c>
      <c r="M753" s="16">
        <v>586089.93000000005</v>
      </c>
      <c r="N753" s="16">
        <v>586089.93000000005</v>
      </c>
      <c r="O753" s="26">
        <v>0</v>
      </c>
      <c r="P753" s="26">
        <v>0</v>
      </c>
      <c r="Q753" s="26">
        <v>0</v>
      </c>
      <c r="R753" s="26">
        <v>0</v>
      </c>
      <c r="S753" s="16">
        <v>642959.93000000005</v>
      </c>
      <c r="T753" s="16">
        <v>0</v>
      </c>
      <c r="U753" s="16">
        <v>0</v>
      </c>
      <c r="V753" s="16">
        <v>520550.81679999997</v>
      </c>
      <c r="W753" s="16">
        <v>59548.684999999998</v>
      </c>
      <c r="X753" s="16">
        <v>0</v>
      </c>
      <c r="Y753" s="16">
        <v>0</v>
      </c>
      <c r="Z753" s="16">
        <v>0</v>
      </c>
      <c r="AA753" s="16">
        <v>5990.4283999999998</v>
      </c>
      <c r="AB753" s="26" t="s">
        <v>1710</v>
      </c>
      <c r="AC753" s="16">
        <v>0</v>
      </c>
      <c r="AD753" s="16" t="s">
        <v>1711</v>
      </c>
      <c r="AE753" s="16" t="s">
        <v>35</v>
      </c>
      <c r="AF753" s="16" t="b">
        <v>0</v>
      </c>
      <c r="AG753" s="16" t="b">
        <v>0</v>
      </c>
      <c r="AH753" s="16" t="s">
        <v>3907</v>
      </c>
      <c r="AI753" s="16" t="s">
        <v>1772</v>
      </c>
    </row>
    <row r="754" spans="1:35" x14ac:dyDescent="0.25">
      <c r="A754" s="16" t="s">
        <v>959</v>
      </c>
      <c r="B754" s="26" t="s">
        <v>137</v>
      </c>
      <c r="C754" s="26" t="s">
        <v>137</v>
      </c>
      <c r="D754" s="26" t="s">
        <v>952</v>
      </c>
      <c r="E754" s="16" t="s">
        <v>953</v>
      </c>
      <c r="F754" s="16" t="s">
        <v>47</v>
      </c>
      <c r="G754" s="26">
        <v>71131</v>
      </c>
      <c r="H754" s="16" t="s">
        <v>958</v>
      </c>
      <c r="I754" s="26">
        <v>2016</v>
      </c>
      <c r="J754" s="26" t="s">
        <v>32</v>
      </c>
      <c r="K754" s="26" t="s">
        <v>33</v>
      </c>
      <c r="L754" s="26" t="s">
        <v>41</v>
      </c>
      <c r="M754" s="16">
        <v>1076325</v>
      </c>
      <c r="N754" s="16">
        <v>1076325</v>
      </c>
      <c r="O754" s="26">
        <v>0</v>
      </c>
      <c r="P754" s="26">
        <v>0</v>
      </c>
      <c r="Q754" s="26">
        <v>0</v>
      </c>
      <c r="R754" s="26">
        <v>0</v>
      </c>
      <c r="S754" s="16">
        <v>905896</v>
      </c>
      <c r="T754" s="16">
        <v>0</v>
      </c>
      <c r="U754" s="16">
        <v>0</v>
      </c>
      <c r="V754" s="16">
        <v>993768.06469999999</v>
      </c>
      <c r="W754" s="16">
        <v>79317.325700000001</v>
      </c>
      <c r="X754" s="16">
        <v>0</v>
      </c>
      <c r="Y754" s="16">
        <v>0</v>
      </c>
      <c r="Z754" s="16">
        <v>0</v>
      </c>
      <c r="AA754" s="16">
        <v>3239.6098000000002</v>
      </c>
      <c r="AB754" s="26" t="s">
        <v>1710</v>
      </c>
      <c r="AC754" s="16">
        <v>0</v>
      </c>
      <c r="AD754" s="16" t="s">
        <v>1711</v>
      </c>
      <c r="AE754" s="16" t="s">
        <v>35</v>
      </c>
      <c r="AF754" s="16" t="b">
        <v>0</v>
      </c>
      <c r="AG754" s="16" t="b">
        <v>0</v>
      </c>
      <c r="AH754" s="16" t="s">
        <v>3907</v>
      </c>
      <c r="AI754" s="16" t="s">
        <v>1772</v>
      </c>
    </row>
    <row r="755" spans="1:35" x14ac:dyDescent="0.25">
      <c r="A755" s="16" t="s">
        <v>961</v>
      </c>
      <c r="B755" s="26" t="s">
        <v>137</v>
      </c>
      <c r="C755" s="26" t="s">
        <v>137</v>
      </c>
      <c r="D755" s="26" t="s">
        <v>952</v>
      </c>
      <c r="E755" s="16" t="s">
        <v>953</v>
      </c>
      <c r="F755" s="16" t="s">
        <v>47</v>
      </c>
      <c r="G755" s="26">
        <v>71132</v>
      </c>
      <c r="H755" s="16" t="s">
        <v>960</v>
      </c>
      <c r="I755" s="26">
        <v>2016</v>
      </c>
      <c r="J755" s="26" t="s">
        <v>32</v>
      </c>
      <c r="K755" s="26" t="s">
        <v>33</v>
      </c>
      <c r="L755" s="26" t="s">
        <v>41</v>
      </c>
      <c r="M755" s="16">
        <v>328508.05</v>
      </c>
      <c r="N755" s="16">
        <v>328508.05</v>
      </c>
      <c r="O755" s="26">
        <v>0</v>
      </c>
      <c r="P755" s="26">
        <v>0</v>
      </c>
      <c r="Q755" s="26">
        <v>0</v>
      </c>
      <c r="R755" s="26">
        <v>0</v>
      </c>
      <c r="S755" s="16">
        <v>222073.05</v>
      </c>
      <c r="T755" s="16">
        <v>0</v>
      </c>
      <c r="U755" s="16">
        <v>0</v>
      </c>
      <c r="V755" s="16">
        <v>301511.84389999998</v>
      </c>
      <c r="W755" s="16">
        <v>22767.884600000001</v>
      </c>
      <c r="X755" s="16">
        <v>0</v>
      </c>
      <c r="Y755" s="16">
        <v>0</v>
      </c>
      <c r="Z755" s="16">
        <v>85.216899999999995</v>
      </c>
      <c r="AA755" s="16">
        <v>4143.1045999999997</v>
      </c>
      <c r="AB755" s="26" t="s">
        <v>1710</v>
      </c>
      <c r="AC755" s="16">
        <v>0</v>
      </c>
      <c r="AD755" s="16" t="s">
        <v>1711</v>
      </c>
      <c r="AE755" s="16" t="s">
        <v>35</v>
      </c>
      <c r="AF755" s="16" t="b">
        <v>0</v>
      </c>
      <c r="AG755" s="16" t="b">
        <v>0</v>
      </c>
      <c r="AH755" s="16" t="s">
        <v>3907</v>
      </c>
      <c r="AI755" s="16" t="s">
        <v>1772</v>
      </c>
    </row>
    <row r="756" spans="1:35" x14ac:dyDescent="0.25">
      <c r="A756" s="16" t="s">
        <v>963</v>
      </c>
      <c r="B756" s="26" t="s">
        <v>137</v>
      </c>
      <c r="C756" s="26" t="s">
        <v>137</v>
      </c>
      <c r="D756" s="26" t="s">
        <v>952</v>
      </c>
      <c r="E756" s="16" t="s">
        <v>953</v>
      </c>
      <c r="F756" s="16" t="s">
        <v>47</v>
      </c>
      <c r="G756" s="26">
        <v>71203</v>
      </c>
      <c r="H756" s="16" t="s">
        <v>962</v>
      </c>
      <c r="I756" s="26">
        <v>2016</v>
      </c>
      <c r="J756" s="26" t="s">
        <v>32</v>
      </c>
      <c r="K756" s="26" t="s">
        <v>33</v>
      </c>
      <c r="L756" s="26" t="s">
        <v>41</v>
      </c>
      <c r="M756" s="16">
        <v>870454.49</v>
      </c>
      <c r="N756" s="16">
        <v>870454.49</v>
      </c>
      <c r="O756" s="26">
        <v>0</v>
      </c>
      <c r="P756" s="26">
        <v>0</v>
      </c>
      <c r="Q756" s="26">
        <v>0</v>
      </c>
      <c r="R756" s="26">
        <v>0</v>
      </c>
      <c r="S756" s="16">
        <v>759155.49</v>
      </c>
      <c r="T756" s="16">
        <v>22659.388999999999</v>
      </c>
      <c r="U756" s="16">
        <v>0</v>
      </c>
      <c r="V756" s="16">
        <v>648067.49129999999</v>
      </c>
      <c r="W756" s="16">
        <v>166180.80650000001</v>
      </c>
      <c r="X756" s="16">
        <v>0</v>
      </c>
      <c r="Y756" s="16">
        <v>0</v>
      </c>
      <c r="Z756" s="16">
        <v>0</v>
      </c>
      <c r="AA756" s="16">
        <v>33546.803399999997</v>
      </c>
      <c r="AB756" s="26" t="s">
        <v>1710</v>
      </c>
      <c r="AC756" s="16">
        <v>0</v>
      </c>
      <c r="AD756" s="16" t="s">
        <v>1711</v>
      </c>
      <c r="AE756" s="16" t="s">
        <v>35</v>
      </c>
      <c r="AF756" s="16" t="b">
        <v>0</v>
      </c>
      <c r="AG756" s="16" t="b">
        <v>0</v>
      </c>
      <c r="AH756" s="16" t="s">
        <v>3907</v>
      </c>
      <c r="AI756" s="16" t="s">
        <v>1772</v>
      </c>
    </row>
    <row r="757" spans="1:35" x14ac:dyDescent="0.25">
      <c r="A757" s="16" t="s">
        <v>51</v>
      </c>
      <c r="B757" s="26" t="s">
        <v>40</v>
      </c>
      <c r="C757" s="26" t="s">
        <v>40</v>
      </c>
      <c r="D757" s="26" t="s">
        <v>952</v>
      </c>
      <c r="E757" s="16" t="s">
        <v>953</v>
      </c>
      <c r="F757" s="16" t="s">
        <v>47</v>
      </c>
      <c r="G757" s="26">
        <v>71541</v>
      </c>
      <c r="H757" s="16" t="s">
        <v>971</v>
      </c>
      <c r="I757" s="26">
        <v>2016</v>
      </c>
      <c r="J757" s="26" t="s">
        <v>32</v>
      </c>
      <c r="K757" s="26" t="s">
        <v>33</v>
      </c>
      <c r="L757" s="26" t="s">
        <v>41</v>
      </c>
      <c r="M757" s="16">
        <v>269781.89</v>
      </c>
      <c r="N757" s="16">
        <v>269781.89</v>
      </c>
      <c r="O757" s="26">
        <v>0</v>
      </c>
      <c r="P757" s="26">
        <v>0</v>
      </c>
      <c r="Q757" s="26">
        <v>0</v>
      </c>
      <c r="R757" s="26">
        <v>0</v>
      </c>
      <c r="S757" s="16">
        <v>239616.89</v>
      </c>
      <c r="T757" s="16">
        <v>0</v>
      </c>
      <c r="U757" s="16">
        <v>0</v>
      </c>
      <c r="V757" s="16">
        <v>187123.95939999999</v>
      </c>
      <c r="W757" s="16">
        <v>62374.653100000003</v>
      </c>
      <c r="X757" s="16">
        <v>0</v>
      </c>
      <c r="Y757" s="16">
        <v>0</v>
      </c>
      <c r="Z757" s="16">
        <v>1091.0764999999999</v>
      </c>
      <c r="AA757" s="16">
        <v>19192.2009</v>
      </c>
      <c r="AB757" s="26" t="s">
        <v>1710</v>
      </c>
      <c r="AC757" s="16">
        <v>0</v>
      </c>
      <c r="AD757" s="16" t="s">
        <v>1711</v>
      </c>
      <c r="AE757" s="16" t="s">
        <v>35</v>
      </c>
      <c r="AF757" s="16" t="b">
        <v>0</v>
      </c>
      <c r="AG757" s="16" t="b">
        <v>0</v>
      </c>
      <c r="AH757" s="16" t="s">
        <v>3907</v>
      </c>
      <c r="AI757" s="16" t="s">
        <v>1772</v>
      </c>
    </row>
    <row r="758" spans="1:35" x14ac:dyDescent="0.25">
      <c r="A758" s="16" t="s">
        <v>966</v>
      </c>
      <c r="B758" s="26" t="s">
        <v>382</v>
      </c>
      <c r="C758" s="26" t="s">
        <v>382</v>
      </c>
      <c r="D758" s="26" t="s">
        <v>952</v>
      </c>
      <c r="E758" s="16" t="s">
        <v>953</v>
      </c>
      <c r="F758" s="16" t="s">
        <v>47</v>
      </c>
      <c r="G758" s="26">
        <v>71785</v>
      </c>
      <c r="H758" s="16" t="s">
        <v>972</v>
      </c>
      <c r="I758" s="26">
        <v>2016</v>
      </c>
      <c r="J758" s="26" t="s">
        <v>32</v>
      </c>
      <c r="K758" s="26" t="s">
        <v>33</v>
      </c>
      <c r="L758" s="26" t="s">
        <v>41</v>
      </c>
      <c r="M758" s="16">
        <v>17689.919999999998</v>
      </c>
      <c r="N758" s="16">
        <v>17689.919999999998</v>
      </c>
      <c r="O758" s="26">
        <v>0</v>
      </c>
      <c r="P758" s="26">
        <v>0</v>
      </c>
      <c r="Q758" s="26">
        <v>0</v>
      </c>
      <c r="R758" s="26">
        <v>0</v>
      </c>
      <c r="S758" s="16">
        <v>13813.92</v>
      </c>
      <c r="T758" s="16">
        <v>0</v>
      </c>
      <c r="U758" s="16">
        <v>0</v>
      </c>
      <c r="V758" s="16">
        <v>0</v>
      </c>
      <c r="W758" s="16">
        <v>17689.919900000001</v>
      </c>
      <c r="X758" s="16">
        <v>0</v>
      </c>
      <c r="Y758" s="16">
        <v>0</v>
      </c>
      <c r="Z758" s="16">
        <v>0</v>
      </c>
      <c r="AA758" s="16">
        <v>0</v>
      </c>
      <c r="AB758" s="26" t="s">
        <v>1710</v>
      </c>
      <c r="AC758" s="16">
        <v>0</v>
      </c>
      <c r="AD758" s="16" t="s">
        <v>1711</v>
      </c>
      <c r="AE758" s="16" t="s">
        <v>35</v>
      </c>
      <c r="AF758" s="16" t="b">
        <v>0</v>
      </c>
      <c r="AG758" s="16" t="b">
        <v>0</v>
      </c>
      <c r="AH758" s="16" t="s">
        <v>3907</v>
      </c>
      <c r="AI758" s="16" t="s">
        <v>1772</v>
      </c>
    </row>
    <row r="759" spans="1:35" x14ac:dyDescent="0.25">
      <c r="A759" s="16" t="s">
        <v>335</v>
      </c>
      <c r="B759" s="26" t="s">
        <v>44</v>
      </c>
      <c r="C759" s="26" t="s">
        <v>44</v>
      </c>
      <c r="D759" s="26" t="s">
        <v>952</v>
      </c>
      <c r="E759" s="16" t="s">
        <v>953</v>
      </c>
      <c r="F759" s="16" t="s">
        <v>47</v>
      </c>
      <c r="G759" s="26">
        <v>71851</v>
      </c>
      <c r="H759" s="16" t="s">
        <v>967</v>
      </c>
      <c r="I759" s="26">
        <v>2016</v>
      </c>
      <c r="J759" s="26" t="s">
        <v>32</v>
      </c>
      <c r="K759" s="26" t="s">
        <v>33</v>
      </c>
      <c r="L759" s="26" t="s">
        <v>41</v>
      </c>
      <c r="M759" s="16">
        <v>26619.34</v>
      </c>
      <c r="N759" s="16">
        <v>26619.34</v>
      </c>
      <c r="O759" s="26">
        <v>0</v>
      </c>
      <c r="P759" s="26">
        <v>0</v>
      </c>
      <c r="Q759" s="26">
        <v>0</v>
      </c>
      <c r="R759" s="26">
        <v>0</v>
      </c>
      <c r="S759" s="16">
        <v>26619.34</v>
      </c>
      <c r="T759" s="16">
        <v>0</v>
      </c>
      <c r="U759" s="16">
        <v>0</v>
      </c>
      <c r="V759" s="16">
        <v>0</v>
      </c>
      <c r="W759" s="16">
        <v>0</v>
      </c>
      <c r="X759" s="16">
        <v>0</v>
      </c>
      <c r="Y759" s="16">
        <v>0</v>
      </c>
      <c r="Z759" s="16">
        <v>0</v>
      </c>
      <c r="AA759" s="16">
        <v>26619.34</v>
      </c>
      <c r="AB759" s="26" t="s">
        <v>1710</v>
      </c>
      <c r="AC759" s="16">
        <v>0</v>
      </c>
      <c r="AD759" s="16" t="s">
        <v>1711</v>
      </c>
      <c r="AE759" s="16" t="s">
        <v>35</v>
      </c>
      <c r="AF759" s="16" t="b">
        <v>0</v>
      </c>
      <c r="AG759" s="16" t="b">
        <v>0</v>
      </c>
      <c r="AH759" s="16" t="s">
        <v>3907</v>
      </c>
      <c r="AI759" s="16" t="s">
        <v>1772</v>
      </c>
    </row>
    <row r="760" spans="1:35" x14ac:dyDescent="0.25">
      <c r="A760" s="16" t="s">
        <v>969</v>
      </c>
      <c r="B760" s="26" t="s">
        <v>137</v>
      </c>
      <c r="C760" s="26" t="s">
        <v>137</v>
      </c>
      <c r="D760" s="26" t="s">
        <v>952</v>
      </c>
      <c r="E760" s="16" t="s">
        <v>953</v>
      </c>
      <c r="F760" s="16" t="s">
        <v>47</v>
      </c>
      <c r="G760" s="26">
        <v>73971</v>
      </c>
      <c r="H760" s="16" t="s">
        <v>973</v>
      </c>
      <c r="I760" s="26">
        <v>2016</v>
      </c>
      <c r="J760" s="26" t="s">
        <v>32</v>
      </c>
      <c r="K760" s="26" t="s">
        <v>33</v>
      </c>
      <c r="L760" s="26" t="s">
        <v>41</v>
      </c>
      <c r="M760" s="16">
        <v>419589.74</v>
      </c>
      <c r="N760" s="16">
        <v>419589.74</v>
      </c>
      <c r="O760" s="26">
        <v>0</v>
      </c>
      <c r="P760" s="26">
        <v>0</v>
      </c>
      <c r="Q760" s="26">
        <v>0</v>
      </c>
      <c r="R760" s="26">
        <v>0</v>
      </c>
      <c r="S760" s="16">
        <v>362652.74</v>
      </c>
      <c r="T760" s="16">
        <v>0</v>
      </c>
      <c r="U760" s="16">
        <v>0</v>
      </c>
      <c r="V760" s="16">
        <v>355978.74810000003</v>
      </c>
      <c r="W760" s="16">
        <v>52781.961300000003</v>
      </c>
      <c r="X760" s="16">
        <v>0</v>
      </c>
      <c r="Y760" s="16">
        <v>0</v>
      </c>
      <c r="Z760" s="16">
        <v>0</v>
      </c>
      <c r="AA760" s="16">
        <v>10829.0301</v>
      </c>
      <c r="AB760" s="26" t="s">
        <v>1710</v>
      </c>
      <c r="AC760" s="16">
        <v>0</v>
      </c>
      <c r="AD760" s="16" t="s">
        <v>1711</v>
      </c>
      <c r="AE760" s="16" t="s">
        <v>35</v>
      </c>
      <c r="AF760" s="16" t="b">
        <v>0</v>
      </c>
      <c r="AG760" s="16" t="b">
        <v>0</v>
      </c>
      <c r="AH760" s="16" t="s">
        <v>3907</v>
      </c>
      <c r="AI760" s="16" t="s">
        <v>1772</v>
      </c>
    </row>
    <row r="761" spans="1:35" x14ac:dyDescent="0.25">
      <c r="A761" s="16" t="s">
        <v>75</v>
      </c>
      <c r="B761" s="26" t="s">
        <v>40</v>
      </c>
      <c r="C761" s="26" t="s">
        <v>40</v>
      </c>
      <c r="D761" s="26" t="s">
        <v>952</v>
      </c>
      <c r="E761" s="16" t="s">
        <v>953</v>
      </c>
      <c r="F761" s="16" t="s">
        <v>47</v>
      </c>
      <c r="G761" s="26" t="s">
        <v>974</v>
      </c>
      <c r="H761" s="16" t="s">
        <v>975</v>
      </c>
      <c r="I761" s="26">
        <v>2016</v>
      </c>
      <c r="J761" s="26" t="s">
        <v>32</v>
      </c>
      <c r="K761" s="26" t="s">
        <v>33</v>
      </c>
      <c r="L761" s="26" t="s">
        <v>41</v>
      </c>
      <c r="M761" s="16">
        <v>93391.23</v>
      </c>
      <c r="N761" s="16">
        <v>93391.23</v>
      </c>
      <c r="O761" s="26">
        <v>0</v>
      </c>
      <c r="P761" s="26">
        <v>93391.23</v>
      </c>
      <c r="Q761" s="26">
        <v>0</v>
      </c>
      <c r="R761" s="26">
        <v>0</v>
      </c>
      <c r="S761" s="16">
        <v>0</v>
      </c>
      <c r="T761" s="16">
        <v>0</v>
      </c>
      <c r="U761" s="16">
        <v>0</v>
      </c>
      <c r="V761" s="16">
        <v>93391.23</v>
      </c>
      <c r="W761" s="16">
        <v>0</v>
      </c>
      <c r="X761" s="16">
        <v>0</v>
      </c>
      <c r="Y761" s="16">
        <v>0</v>
      </c>
      <c r="Z761" s="16">
        <v>0</v>
      </c>
      <c r="AA761" s="16">
        <v>0</v>
      </c>
      <c r="AB761" s="26" t="s">
        <v>1710</v>
      </c>
      <c r="AC761" s="16">
        <v>0</v>
      </c>
      <c r="AD761" s="16" t="s">
        <v>1711</v>
      </c>
      <c r="AE761" s="16" t="s">
        <v>35</v>
      </c>
      <c r="AF761" s="16" t="b">
        <v>0</v>
      </c>
      <c r="AG761" s="16" t="b">
        <v>0</v>
      </c>
      <c r="AH761" s="16" t="s">
        <v>3907</v>
      </c>
      <c r="AI761" s="16" t="s">
        <v>1772</v>
      </c>
    </row>
    <row r="762" spans="1:35" x14ac:dyDescent="0.25">
      <c r="A762" s="16" t="s">
        <v>31</v>
      </c>
      <c r="B762" s="26" t="s">
        <v>31</v>
      </c>
      <c r="C762" s="26" t="s">
        <v>31</v>
      </c>
      <c r="D762" s="26" t="s">
        <v>976</v>
      </c>
      <c r="E762" s="16" t="s">
        <v>977</v>
      </c>
      <c r="F762" s="16" t="s">
        <v>686</v>
      </c>
      <c r="G762" s="26" t="s">
        <v>31</v>
      </c>
      <c r="H762" s="16" t="s">
        <v>31</v>
      </c>
      <c r="I762" s="26">
        <v>2016</v>
      </c>
      <c r="J762" s="26" t="s">
        <v>32</v>
      </c>
      <c r="K762" s="26" t="s">
        <v>33</v>
      </c>
      <c r="L762" s="26" t="s">
        <v>34</v>
      </c>
      <c r="M762" s="16">
        <v>0</v>
      </c>
      <c r="N762" s="16">
        <v>0</v>
      </c>
      <c r="O762" s="26">
        <v>0</v>
      </c>
      <c r="P762" s="26">
        <v>0</v>
      </c>
      <c r="Q762" s="26">
        <v>0</v>
      </c>
      <c r="R762" s="26">
        <v>0</v>
      </c>
      <c r="S762" s="16">
        <v>0</v>
      </c>
      <c r="T762" s="16">
        <v>0</v>
      </c>
      <c r="U762" s="16">
        <v>0</v>
      </c>
      <c r="V762" s="16">
        <v>0</v>
      </c>
      <c r="W762" s="16">
        <v>0</v>
      </c>
      <c r="X762" s="16">
        <v>0</v>
      </c>
      <c r="Y762" s="16">
        <v>0</v>
      </c>
      <c r="Z762" s="16">
        <v>0</v>
      </c>
      <c r="AA762" s="16">
        <v>0</v>
      </c>
      <c r="AB762" s="26" t="s">
        <v>1777</v>
      </c>
      <c r="AC762" s="16" t="s">
        <v>2599</v>
      </c>
      <c r="AD762" s="16" t="s">
        <v>1711</v>
      </c>
      <c r="AE762" s="16" t="s">
        <v>35</v>
      </c>
      <c r="AF762" s="16" t="b">
        <v>0</v>
      </c>
      <c r="AG762" s="16" t="b">
        <v>0</v>
      </c>
      <c r="AH762" s="16" t="s">
        <v>3634</v>
      </c>
      <c r="AI762" s="16" t="s">
        <v>3635</v>
      </c>
    </row>
    <row r="763" spans="1:35" x14ac:dyDescent="0.25">
      <c r="A763" s="16" t="s">
        <v>106</v>
      </c>
      <c r="B763" s="30" t="s">
        <v>5785</v>
      </c>
      <c r="C763" s="28"/>
      <c r="D763" s="28"/>
      <c r="E763" s="29"/>
      <c r="F763" s="29"/>
      <c r="G763" s="28"/>
      <c r="H763" s="29"/>
      <c r="I763" s="28"/>
      <c r="J763" s="28"/>
      <c r="K763" s="28"/>
      <c r="L763" s="28"/>
      <c r="M763" s="29"/>
      <c r="N763" s="29"/>
      <c r="O763" s="28"/>
      <c r="P763" s="28"/>
      <c r="Q763" s="28"/>
      <c r="R763" s="28"/>
      <c r="S763" s="29"/>
      <c r="T763" s="29"/>
      <c r="U763" s="29"/>
      <c r="V763" s="29"/>
      <c r="W763" s="29"/>
      <c r="X763" s="29"/>
      <c r="Y763" s="29"/>
      <c r="Z763" s="29"/>
      <c r="AA763" s="29"/>
      <c r="AB763" s="28"/>
      <c r="AC763" s="29"/>
      <c r="AD763" s="29"/>
      <c r="AE763" s="29"/>
      <c r="AF763" s="29"/>
      <c r="AG763" s="29"/>
      <c r="AH763" s="29"/>
      <c r="AI763" s="29"/>
    </row>
    <row r="764" spans="1:35" x14ac:dyDescent="0.25">
      <c r="A764" s="16" t="s">
        <v>106</v>
      </c>
      <c r="B764" s="28"/>
      <c r="C764" s="28"/>
      <c r="D764" s="28"/>
      <c r="E764" s="29"/>
      <c r="F764" s="29"/>
      <c r="G764" s="28"/>
      <c r="H764" s="29"/>
      <c r="I764" s="28"/>
      <c r="J764" s="28"/>
      <c r="K764" s="28"/>
      <c r="L764" s="28"/>
      <c r="M764" s="29"/>
      <c r="N764" s="29"/>
      <c r="O764" s="28"/>
      <c r="P764" s="28"/>
      <c r="Q764" s="28"/>
      <c r="R764" s="28"/>
      <c r="S764" s="29"/>
      <c r="T764" s="29"/>
      <c r="U764" s="29"/>
      <c r="V764" s="29"/>
      <c r="W764" s="29"/>
      <c r="X764" s="29"/>
      <c r="Y764" s="29"/>
      <c r="Z764" s="29"/>
      <c r="AA764" s="29"/>
      <c r="AB764" s="28"/>
      <c r="AC764" s="29"/>
      <c r="AD764" s="29"/>
      <c r="AE764" s="29"/>
      <c r="AF764" s="29"/>
      <c r="AG764" s="29"/>
      <c r="AH764" s="29"/>
      <c r="AI764" s="29"/>
    </row>
    <row r="765" spans="1:35" ht="15.75" x14ac:dyDescent="0.3">
      <c r="A765" s="18" t="s">
        <v>5749</v>
      </c>
      <c r="B765" s="26" t="s">
        <v>165</v>
      </c>
      <c r="C765" s="27" t="s">
        <v>5784</v>
      </c>
      <c r="D765" s="26" t="s">
        <v>979</v>
      </c>
      <c r="E765" s="16" t="s">
        <v>980</v>
      </c>
      <c r="F765" s="16" t="s">
        <v>686</v>
      </c>
      <c r="G765" s="26" t="s">
        <v>31</v>
      </c>
      <c r="H765" s="16" t="s">
        <v>31</v>
      </c>
      <c r="I765" s="26">
        <v>2016</v>
      </c>
      <c r="J765" s="26" t="s">
        <v>32</v>
      </c>
      <c r="K765" s="26" t="s">
        <v>33</v>
      </c>
      <c r="L765" s="26" t="s">
        <v>34</v>
      </c>
      <c r="M765" s="16">
        <v>-774836.48</v>
      </c>
      <c r="N765" s="16">
        <v>-774836.48</v>
      </c>
      <c r="O765" s="26">
        <v>0</v>
      </c>
      <c r="P765" s="26">
        <v>0</v>
      </c>
      <c r="Q765" s="26">
        <v>0</v>
      </c>
      <c r="R765" s="26">
        <v>0</v>
      </c>
      <c r="S765" s="16">
        <v>-774836.48</v>
      </c>
      <c r="T765" s="16">
        <v>0</v>
      </c>
      <c r="U765" s="16">
        <v>0</v>
      </c>
      <c r="V765" s="16">
        <v>0</v>
      </c>
      <c r="W765" s="16">
        <v>0</v>
      </c>
      <c r="X765" s="16">
        <v>0</v>
      </c>
      <c r="Y765" s="16">
        <v>0</v>
      </c>
      <c r="Z765" s="16">
        <v>0</v>
      </c>
      <c r="AA765" s="16">
        <v>0</v>
      </c>
      <c r="AB765" s="26" t="s">
        <v>1777</v>
      </c>
      <c r="AC765" s="16" t="s">
        <v>2599</v>
      </c>
      <c r="AD765" s="16" t="s">
        <v>1779</v>
      </c>
      <c r="AE765" s="16" t="s">
        <v>65</v>
      </c>
      <c r="AF765" s="16" t="b">
        <v>0</v>
      </c>
      <c r="AG765" s="16" t="b">
        <v>0</v>
      </c>
      <c r="AH765" s="16" t="s">
        <v>1901</v>
      </c>
      <c r="AI765" s="16" t="s">
        <v>3638</v>
      </c>
    </row>
    <row r="766" spans="1:35" x14ac:dyDescent="0.25">
      <c r="A766" s="16" t="s">
        <v>106</v>
      </c>
      <c r="B766" s="30" t="s">
        <v>5785</v>
      </c>
      <c r="C766" s="28"/>
      <c r="D766" s="28"/>
      <c r="E766" s="29"/>
      <c r="F766" s="29"/>
      <c r="G766" s="28"/>
      <c r="H766" s="29"/>
      <c r="I766" s="28"/>
      <c r="J766" s="28"/>
      <c r="K766" s="28"/>
      <c r="L766" s="28"/>
      <c r="M766" s="29"/>
      <c r="N766" s="29"/>
      <c r="O766" s="28"/>
      <c r="P766" s="28"/>
      <c r="Q766" s="28"/>
      <c r="R766" s="28"/>
      <c r="S766" s="29"/>
      <c r="T766" s="29"/>
      <c r="U766" s="29"/>
      <c r="V766" s="29"/>
      <c r="W766" s="29"/>
      <c r="X766" s="29"/>
      <c r="Y766" s="29"/>
      <c r="Z766" s="29"/>
      <c r="AA766" s="29"/>
      <c r="AB766" s="28"/>
      <c r="AC766" s="29"/>
      <c r="AD766" s="29"/>
      <c r="AE766" s="29"/>
      <c r="AF766" s="29"/>
      <c r="AG766" s="29"/>
      <c r="AH766" s="29"/>
      <c r="AI766" s="29"/>
    </row>
    <row r="767" spans="1:35" x14ac:dyDescent="0.25">
      <c r="A767" s="16" t="s">
        <v>106</v>
      </c>
      <c r="B767" s="28"/>
      <c r="C767" s="28"/>
      <c r="D767" s="28"/>
      <c r="E767" s="29"/>
      <c r="F767" s="29"/>
      <c r="G767" s="28"/>
      <c r="H767" s="29"/>
      <c r="I767" s="28"/>
      <c r="J767" s="28"/>
      <c r="K767" s="28"/>
      <c r="L767" s="28"/>
      <c r="M767" s="29"/>
      <c r="N767" s="29"/>
      <c r="O767" s="28"/>
      <c r="P767" s="28"/>
      <c r="Q767" s="28"/>
      <c r="R767" s="28"/>
      <c r="S767" s="29"/>
      <c r="T767" s="29"/>
      <c r="U767" s="29"/>
      <c r="V767" s="29"/>
      <c r="W767" s="29"/>
      <c r="X767" s="29"/>
      <c r="Y767" s="29"/>
      <c r="Z767" s="29"/>
      <c r="AA767" s="29"/>
      <c r="AB767" s="28"/>
      <c r="AC767" s="29"/>
      <c r="AD767" s="29"/>
      <c r="AE767" s="29"/>
      <c r="AF767" s="29"/>
      <c r="AG767" s="29"/>
      <c r="AH767" s="29"/>
      <c r="AI767" s="29"/>
    </row>
    <row r="768" spans="1:35" x14ac:dyDescent="0.25">
      <c r="A768" s="16" t="s">
        <v>106</v>
      </c>
      <c r="B768" s="28"/>
      <c r="C768" s="28"/>
      <c r="D768" s="28"/>
      <c r="E768" s="29"/>
      <c r="F768" s="29"/>
      <c r="G768" s="28"/>
      <c r="H768" s="29"/>
      <c r="I768" s="28"/>
      <c r="J768" s="28"/>
      <c r="K768" s="28"/>
      <c r="L768" s="28"/>
      <c r="M768" s="29"/>
      <c r="N768" s="29"/>
      <c r="O768" s="28"/>
      <c r="P768" s="28"/>
      <c r="Q768" s="28"/>
      <c r="R768" s="28"/>
      <c r="S768" s="29"/>
      <c r="T768" s="29"/>
      <c r="U768" s="29"/>
      <c r="V768" s="29"/>
      <c r="W768" s="29"/>
      <c r="X768" s="29"/>
      <c r="Y768" s="29"/>
      <c r="Z768" s="29"/>
      <c r="AA768" s="29"/>
      <c r="AB768" s="28"/>
      <c r="AC768" s="29"/>
      <c r="AD768" s="29"/>
      <c r="AE768" s="29"/>
      <c r="AF768" s="29"/>
      <c r="AG768" s="29"/>
      <c r="AH768" s="29"/>
      <c r="AI768" s="29"/>
    </row>
    <row r="769" spans="1:35" x14ac:dyDescent="0.25">
      <c r="A769" s="16" t="s">
        <v>106</v>
      </c>
      <c r="B769" s="28"/>
      <c r="C769" s="28"/>
      <c r="D769" s="28"/>
      <c r="E769" s="29"/>
      <c r="F769" s="29"/>
      <c r="G769" s="28"/>
      <c r="H769" s="29"/>
      <c r="I769" s="28"/>
      <c r="J769" s="28"/>
      <c r="K769" s="28"/>
      <c r="L769" s="28"/>
      <c r="M769" s="29"/>
      <c r="N769" s="29"/>
      <c r="O769" s="28"/>
      <c r="P769" s="28"/>
      <c r="Q769" s="28"/>
      <c r="R769" s="28"/>
      <c r="S769" s="29"/>
      <c r="T769" s="29"/>
      <c r="U769" s="29"/>
      <c r="V769" s="29"/>
      <c r="W769" s="29"/>
      <c r="X769" s="29"/>
      <c r="Y769" s="29"/>
      <c r="Z769" s="29"/>
      <c r="AA769" s="29"/>
      <c r="AB769" s="28"/>
      <c r="AC769" s="29"/>
      <c r="AD769" s="29"/>
      <c r="AE769" s="29"/>
      <c r="AF769" s="29"/>
      <c r="AG769" s="29"/>
      <c r="AH769" s="29"/>
      <c r="AI769" s="29"/>
    </row>
    <row r="770" spans="1:35" x14ac:dyDescent="0.25">
      <c r="A770" s="16" t="s">
        <v>106</v>
      </c>
      <c r="B770" s="28"/>
      <c r="C770" s="28"/>
      <c r="D770" s="28"/>
      <c r="E770" s="29"/>
      <c r="F770" s="29"/>
      <c r="G770" s="28"/>
      <c r="H770" s="29"/>
      <c r="I770" s="28"/>
      <c r="J770" s="28"/>
      <c r="K770" s="28"/>
      <c r="L770" s="28"/>
      <c r="M770" s="29"/>
      <c r="N770" s="29"/>
      <c r="O770" s="28"/>
      <c r="P770" s="28"/>
      <c r="Q770" s="28"/>
      <c r="R770" s="28"/>
      <c r="S770" s="29"/>
      <c r="T770" s="29"/>
      <c r="U770" s="29"/>
      <c r="V770" s="29"/>
      <c r="W770" s="29"/>
      <c r="X770" s="29"/>
      <c r="Y770" s="29"/>
      <c r="Z770" s="29"/>
      <c r="AA770" s="29"/>
      <c r="AB770" s="28"/>
      <c r="AC770" s="29"/>
      <c r="AD770" s="29"/>
      <c r="AE770" s="29"/>
      <c r="AF770" s="29"/>
      <c r="AG770" s="29"/>
      <c r="AH770" s="29"/>
      <c r="AI770" s="29"/>
    </row>
    <row r="771" spans="1:35" x14ac:dyDescent="0.25">
      <c r="A771" s="16" t="s">
        <v>106</v>
      </c>
      <c r="B771" s="28"/>
      <c r="C771" s="28"/>
      <c r="D771" s="28"/>
      <c r="E771" s="29"/>
      <c r="F771" s="29"/>
      <c r="G771" s="28"/>
      <c r="H771" s="29"/>
      <c r="I771" s="28"/>
      <c r="J771" s="28"/>
      <c r="K771" s="28"/>
      <c r="L771" s="28"/>
      <c r="M771" s="29"/>
      <c r="N771" s="29"/>
      <c r="O771" s="28"/>
      <c r="P771" s="28"/>
      <c r="Q771" s="28"/>
      <c r="R771" s="28"/>
      <c r="S771" s="29"/>
      <c r="T771" s="29"/>
      <c r="U771" s="29"/>
      <c r="V771" s="29"/>
      <c r="W771" s="29"/>
      <c r="X771" s="29"/>
      <c r="Y771" s="29"/>
      <c r="Z771" s="29"/>
      <c r="AA771" s="29"/>
      <c r="AB771" s="28"/>
      <c r="AC771" s="29"/>
      <c r="AD771" s="29"/>
      <c r="AE771" s="29"/>
      <c r="AF771" s="29"/>
      <c r="AG771" s="29"/>
      <c r="AH771" s="29"/>
      <c r="AI771" s="29"/>
    </row>
    <row r="772" spans="1:35" x14ac:dyDescent="0.25">
      <c r="A772" s="16" t="s">
        <v>106</v>
      </c>
      <c r="B772" s="28"/>
      <c r="C772" s="28"/>
      <c r="D772" s="28"/>
      <c r="E772" s="29"/>
      <c r="F772" s="29"/>
      <c r="G772" s="28"/>
      <c r="H772" s="29"/>
      <c r="I772" s="28"/>
      <c r="J772" s="28"/>
      <c r="K772" s="28"/>
      <c r="L772" s="28"/>
      <c r="M772" s="29"/>
      <c r="N772" s="29"/>
      <c r="O772" s="28"/>
      <c r="P772" s="28"/>
      <c r="Q772" s="28"/>
      <c r="R772" s="28"/>
      <c r="S772" s="29"/>
      <c r="T772" s="29"/>
      <c r="U772" s="29"/>
      <c r="V772" s="29"/>
      <c r="W772" s="29"/>
      <c r="X772" s="29"/>
      <c r="Y772" s="29"/>
      <c r="Z772" s="29"/>
      <c r="AA772" s="29"/>
      <c r="AB772" s="28"/>
      <c r="AC772" s="29"/>
      <c r="AD772" s="29"/>
      <c r="AE772" s="29"/>
      <c r="AF772" s="29"/>
      <c r="AG772" s="29"/>
      <c r="AH772" s="29"/>
      <c r="AI772" s="29"/>
    </row>
    <row r="773" spans="1:35" x14ac:dyDescent="0.25">
      <c r="A773" s="16" t="s">
        <v>106</v>
      </c>
      <c r="B773" s="28"/>
      <c r="C773" s="28"/>
      <c r="D773" s="28"/>
      <c r="E773" s="29"/>
      <c r="F773" s="29"/>
      <c r="G773" s="28"/>
      <c r="H773" s="29"/>
      <c r="I773" s="28"/>
      <c r="J773" s="28"/>
      <c r="K773" s="28"/>
      <c r="L773" s="28"/>
      <c r="M773" s="29"/>
      <c r="N773" s="29"/>
      <c r="O773" s="28"/>
      <c r="P773" s="28"/>
      <c r="Q773" s="28"/>
      <c r="R773" s="28"/>
      <c r="S773" s="29"/>
      <c r="T773" s="29"/>
      <c r="U773" s="29"/>
      <c r="V773" s="29"/>
      <c r="W773" s="29"/>
      <c r="X773" s="29"/>
      <c r="Y773" s="29"/>
      <c r="Z773" s="29"/>
      <c r="AA773" s="29"/>
      <c r="AB773" s="28"/>
      <c r="AC773" s="29"/>
      <c r="AD773" s="29"/>
      <c r="AE773" s="29"/>
      <c r="AF773" s="29"/>
      <c r="AG773" s="29"/>
      <c r="AH773" s="29"/>
      <c r="AI773" s="29"/>
    </row>
    <row r="774" spans="1:35" x14ac:dyDescent="0.25">
      <c r="A774" s="16" t="s">
        <v>75</v>
      </c>
      <c r="B774" s="26" t="s">
        <v>40</v>
      </c>
      <c r="C774" s="26" t="s">
        <v>40</v>
      </c>
      <c r="D774" s="26" t="s">
        <v>979</v>
      </c>
      <c r="E774" s="16" t="s">
        <v>980</v>
      </c>
      <c r="F774" s="16" t="s">
        <v>686</v>
      </c>
      <c r="G774" s="26" t="s">
        <v>981</v>
      </c>
      <c r="H774" s="16" t="s">
        <v>982</v>
      </c>
      <c r="I774" s="26">
        <v>2016</v>
      </c>
      <c r="J774" s="26" t="s">
        <v>32</v>
      </c>
      <c r="K774" s="26" t="s">
        <v>33</v>
      </c>
      <c r="L774" s="26" t="s">
        <v>41</v>
      </c>
      <c r="M774" s="16">
        <v>94194.01</v>
      </c>
      <c r="N774" s="16">
        <f>M774-R774</f>
        <v>94089.01</v>
      </c>
      <c r="O774" s="26">
        <v>0</v>
      </c>
      <c r="P774" s="26">
        <v>94089.01</v>
      </c>
      <c r="Q774" s="26">
        <v>0</v>
      </c>
      <c r="R774" s="26">
        <v>105</v>
      </c>
      <c r="S774" s="16">
        <v>0</v>
      </c>
      <c r="T774" s="16">
        <v>0</v>
      </c>
      <c r="U774" s="16">
        <v>0</v>
      </c>
      <c r="V774" s="16">
        <v>94089.010599999994</v>
      </c>
      <c r="W774" s="16">
        <v>0</v>
      </c>
      <c r="X774" s="16">
        <v>0</v>
      </c>
      <c r="Y774" s="16">
        <v>104.9988</v>
      </c>
      <c r="Z774" s="16">
        <v>0</v>
      </c>
      <c r="AA774" s="16">
        <v>0</v>
      </c>
      <c r="AB774" s="26" t="s">
        <v>1777</v>
      </c>
      <c r="AC774" s="16" t="s">
        <v>2599</v>
      </c>
      <c r="AD774" s="16" t="s">
        <v>1779</v>
      </c>
      <c r="AE774" s="16" t="s">
        <v>65</v>
      </c>
      <c r="AF774" s="16" t="b">
        <v>0</v>
      </c>
      <c r="AG774" s="16" t="b">
        <v>0</v>
      </c>
      <c r="AH774" s="16" t="s">
        <v>1901</v>
      </c>
      <c r="AI774" s="16" t="s">
        <v>3638</v>
      </c>
    </row>
    <row r="775" spans="1:35" x14ac:dyDescent="0.25">
      <c r="A775" s="16" t="s">
        <v>830</v>
      </c>
      <c r="B775" s="26" t="s">
        <v>40</v>
      </c>
      <c r="C775" s="26" t="s">
        <v>40</v>
      </c>
      <c r="D775" s="26" t="s">
        <v>979</v>
      </c>
      <c r="E775" s="16" t="s">
        <v>980</v>
      </c>
      <c r="F775" s="16" t="s">
        <v>686</v>
      </c>
      <c r="G775" s="26" t="s">
        <v>983</v>
      </c>
      <c r="H775" s="16" t="s">
        <v>984</v>
      </c>
      <c r="I775" s="26">
        <v>2016</v>
      </c>
      <c r="J775" s="26" t="s">
        <v>170</v>
      </c>
      <c r="K775" s="26" t="s">
        <v>33</v>
      </c>
      <c r="L775" s="26" t="s">
        <v>41</v>
      </c>
      <c r="M775" s="16">
        <v>0</v>
      </c>
      <c r="N775" s="16">
        <v>0</v>
      </c>
      <c r="O775" s="26">
        <v>0</v>
      </c>
      <c r="P775" s="26">
        <v>0</v>
      </c>
      <c r="Q775" s="26">
        <v>0</v>
      </c>
      <c r="R775" s="26">
        <v>0</v>
      </c>
      <c r="S775" s="16">
        <v>0</v>
      </c>
      <c r="T775" s="16">
        <v>0</v>
      </c>
      <c r="U775" s="16">
        <v>0</v>
      </c>
      <c r="V775" s="16">
        <v>0</v>
      </c>
      <c r="W775" s="16">
        <v>0</v>
      </c>
      <c r="X775" s="16">
        <v>0</v>
      </c>
      <c r="Y775" s="16">
        <v>0</v>
      </c>
      <c r="Z775" s="16">
        <v>0</v>
      </c>
      <c r="AA775" s="16">
        <v>0</v>
      </c>
      <c r="AB775" s="26" t="s">
        <v>1777</v>
      </c>
      <c r="AC775" s="16" t="s">
        <v>2599</v>
      </c>
      <c r="AD775" s="16" t="s">
        <v>1779</v>
      </c>
      <c r="AE775" s="16" t="s">
        <v>65</v>
      </c>
      <c r="AF775" s="16" t="b">
        <v>0</v>
      </c>
      <c r="AG775" s="16" t="b">
        <v>0</v>
      </c>
      <c r="AH775" s="16" t="s">
        <v>1901</v>
      </c>
      <c r="AI775" s="16" t="s">
        <v>3638</v>
      </c>
    </row>
    <row r="776" spans="1:35" x14ac:dyDescent="0.25">
      <c r="A776" s="16" t="s">
        <v>31</v>
      </c>
      <c r="B776" s="26" t="s">
        <v>31</v>
      </c>
      <c r="C776" s="26" t="s">
        <v>31</v>
      </c>
      <c r="D776" s="26" t="s">
        <v>985</v>
      </c>
      <c r="E776" s="16" t="s">
        <v>986</v>
      </c>
      <c r="F776" s="16" t="s">
        <v>686</v>
      </c>
      <c r="G776" s="26" t="s">
        <v>31</v>
      </c>
      <c r="H776" s="16" t="s">
        <v>31</v>
      </c>
      <c r="I776" s="26">
        <v>2016</v>
      </c>
      <c r="J776" s="26" t="s">
        <v>32</v>
      </c>
      <c r="K776" s="26" t="s">
        <v>33</v>
      </c>
      <c r="L776" s="26" t="s">
        <v>34</v>
      </c>
      <c r="M776" s="16">
        <v>0</v>
      </c>
      <c r="N776" s="16">
        <v>0</v>
      </c>
      <c r="O776" s="26">
        <v>0</v>
      </c>
      <c r="P776" s="26">
        <v>0</v>
      </c>
      <c r="Q776" s="26">
        <v>0</v>
      </c>
      <c r="R776" s="26">
        <v>0</v>
      </c>
      <c r="S776" s="16">
        <v>0</v>
      </c>
      <c r="T776" s="16">
        <v>0</v>
      </c>
      <c r="U776" s="16">
        <v>0</v>
      </c>
      <c r="V776" s="16">
        <v>0</v>
      </c>
      <c r="W776" s="16">
        <v>0</v>
      </c>
      <c r="X776" s="16">
        <v>0</v>
      </c>
      <c r="Y776" s="16">
        <v>0</v>
      </c>
      <c r="Z776" s="16">
        <v>0</v>
      </c>
      <c r="AA776" s="16">
        <v>0</v>
      </c>
      <c r="AB776" s="26" t="s">
        <v>1777</v>
      </c>
      <c r="AC776" s="16" t="s">
        <v>2598</v>
      </c>
      <c r="AD776" s="16" t="s">
        <v>1779</v>
      </c>
      <c r="AE776" s="16" t="s">
        <v>35</v>
      </c>
      <c r="AF776" s="16" t="b">
        <v>0</v>
      </c>
      <c r="AG776" s="16" t="b">
        <v>0</v>
      </c>
      <c r="AH776" s="16" t="s">
        <v>2032</v>
      </c>
      <c r="AI776" s="16" t="s">
        <v>1793</v>
      </c>
    </row>
    <row r="777" spans="1:35" x14ac:dyDescent="0.25">
      <c r="A777" s="16" t="s">
        <v>58</v>
      </c>
      <c r="B777" s="26" t="s">
        <v>40</v>
      </c>
      <c r="C777" s="26" t="s">
        <v>40</v>
      </c>
      <c r="D777" s="26" t="s">
        <v>985</v>
      </c>
      <c r="E777" s="16" t="s">
        <v>986</v>
      </c>
      <c r="F777" s="16" t="s">
        <v>686</v>
      </c>
      <c r="G777" s="26" t="s">
        <v>987</v>
      </c>
      <c r="H777" s="16" t="s">
        <v>988</v>
      </c>
      <c r="I777" s="26">
        <v>2016</v>
      </c>
      <c r="J777" s="26" t="s">
        <v>32</v>
      </c>
      <c r="K777" s="26" t="s">
        <v>33</v>
      </c>
      <c r="L777" s="26" t="s">
        <v>41</v>
      </c>
      <c r="M777" s="16">
        <v>85199.59</v>
      </c>
      <c r="N777" s="16">
        <v>85199.59</v>
      </c>
      <c r="O777" s="26">
        <v>0</v>
      </c>
      <c r="P777" s="26">
        <v>0</v>
      </c>
      <c r="Q777" s="26">
        <v>0</v>
      </c>
      <c r="R777" s="26">
        <v>0</v>
      </c>
      <c r="S777" s="16">
        <v>30199.59</v>
      </c>
      <c r="T777" s="16">
        <v>0</v>
      </c>
      <c r="U777" s="16">
        <v>0</v>
      </c>
      <c r="V777" s="16">
        <v>77031.081000000006</v>
      </c>
      <c r="W777" s="16">
        <v>4084.2543999999998</v>
      </c>
      <c r="X777" s="16">
        <v>0</v>
      </c>
      <c r="Y777" s="16">
        <v>0</v>
      </c>
      <c r="Z777" s="16">
        <v>0</v>
      </c>
      <c r="AA777" s="16">
        <v>4084.2545</v>
      </c>
      <c r="AB777" s="26" t="s">
        <v>1777</v>
      </c>
      <c r="AC777" s="16" t="s">
        <v>2598</v>
      </c>
      <c r="AD777" s="16" t="s">
        <v>1779</v>
      </c>
      <c r="AE777" s="16" t="s">
        <v>35</v>
      </c>
      <c r="AF777" s="16" t="b">
        <v>0</v>
      </c>
      <c r="AG777" s="16" t="b">
        <v>0</v>
      </c>
      <c r="AH777" s="16" t="s">
        <v>2032</v>
      </c>
      <c r="AI777" s="16" t="s">
        <v>1793</v>
      </c>
    </row>
    <row r="778" spans="1:35" x14ac:dyDescent="0.25">
      <c r="A778" s="16" t="s">
        <v>58</v>
      </c>
      <c r="B778" s="26" t="s">
        <v>40</v>
      </c>
      <c r="C778" s="26" t="s">
        <v>40</v>
      </c>
      <c r="D778" s="26" t="s">
        <v>985</v>
      </c>
      <c r="E778" s="16" t="s">
        <v>986</v>
      </c>
      <c r="F778" s="16" t="s">
        <v>686</v>
      </c>
      <c r="G778" s="26" t="s">
        <v>989</v>
      </c>
      <c r="H778" s="16" t="s">
        <v>988</v>
      </c>
      <c r="I778" s="26">
        <v>2016</v>
      </c>
      <c r="J778" s="26" t="s">
        <v>32</v>
      </c>
      <c r="K778" s="26" t="s">
        <v>33</v>
      </c>
      <c r="L778" s="26" t="s">
        <v>41</v>
      </c>
      <c r="M778" s="16">
        <v>121965.69</v>
      </c>
      <c r="N778" s="16">
        <v>121965.69</v>
      </c>
      <c r="O778" s="26">
        <v>0</v>
      </c>
      <c r="P778" s="26">
        <v>0</v>
      </c>
      <c r="Q778" s="26">
        <v>0</v>
      </c>
      <c r="R778" s="26">
        <v>0</v>
      </c>
      <c r="S778" s="16">
        <v>176829.69</v>
      </c>
      <c r="T778" s="16">
        <v>0</v>
      </c>
      <c r="U778" s="16">
        <v>0</v>
      </c>
      <c r="V778" s="16">
        <v>110575.8979</v>
      </c>
      <c r="W778" s="16">
        <v>5423.7105000000001</v>
      </c>
      <c r="X778" s="16">
        <v>0</v>
      </c>
      <c r="Y778" s="16">
        <v>0</v>
      </c>
      <c r="Z778" s="16">
        <v>0</v>
      </c>
      <c r="AA778" s="16">
        <v>5966.0816999999997</v>
      </c>
      <c r="AB778" s="26" t="s">
        <v>1777</v>
      </c>
      <c r="AC778" s="16" t="s">
        <v>2598</v>
      </c>
      <c r="AD778" s="16" t="s">
        <v>1779</v>
      </c>
      <c r="AE778" s="16" t="s">
        <v>35</v>
      </c>
      <c r="AF778" s="16" t="b">
        <v>0</v>
      </c>
      <c r="AG778" s="16" t="b">
        <v>0</v>
      </c>
      <c r="AH778" s="16" t="s">
        <v>2032</v>
      </c>
      <c r="AI778" s="16" t="s">
        <v>1793</v>
      </c>
    </row>
    <row r="779" spans="1:35" x14ac:dyDescent="0.25">
      <c r="A779" s="16" t="s">
        <v>335</v>
      </c>
      <c r="B779" s="26" t="s">
        <v>44</v>
      </c>
      <c r="C779" s="26" t="s">
        <v>44</v>
      </c>
      <c r="D779" s="26" t="s">
        <v>985</v>
      </c>
      <c r="E779" s="16" t="s">
        <v>986</v>
      </c>
      <c r="F779" s="16" t="s">
        <v>686</v>
      </c>
      <c r="G779" s="26">
        <v>68529</v>
      </c>
      <c r="H779" s="16" t="s">
        <v>990</v>
      </c>
      <c r="I779" s="26">
        <v>2016</v>
      </c>
      <c r="J779" s="26" t="s">
        <v>32</v>
      </c>
      <c r="K779" s="26" t="s">
        <v>33</v>
      </c>
      <c r="L779" s="26" t="s">
        <v>41</v>
      </c>
      <c r="M779" s="16">
        <v>107657.41</v>
      </c>
      <c r="N779" s="16">
        <v>107657.41</v>
      </c>
      <c r="O779" s="26">
        <v>0</v>
      </c>
      <c r="P779" s="26">
        <v>0</v>
      </c>
      <c r="Q779" s="26">
        <v>0</v>
      </c>
      <c r="R779" s="26">
        <v>0</v>
      </c>
      <c r="S779" s="16">
        <v>161459.41</v>
      </c>
      <c r="T779" s="16">
        <v>0</v>
      </c>
      <c r="U779" s="16">
        <v>0</v>
      </c>
      <c r="V779" s="16">
        <v>97960.099700000006</v>
      </c>
      <c r="W779" s="16">
        <v>2611.6482999999998</v>
      </c>
      <c r="X779" s="16">
        <v>0</v>
      </c>
      <c r="Y779" s="16">
        <v>0</v>
      </c>
      <c r="Z779" s="16">
        <v>0</v>
      </c>
      <c r="AA779" s="16">
        <v>7085.6620000000003</v>
      </c>
      <c r="AB779" s="26" t="s">
        <v>1777</v>
      </c>
      <c r="AC779" s="16" t="s">
        <v>2598</v>
      </c>
      <c r="AD779" s="16" t="s">
        <v>1779</v>
      </c>
      <c r="AE779" s="16" t="s">
        <v>35</v>
      </c>
      <c r="AF779" s="16" t="b">
        <v>0</v>
      </c>
      <c r="AG779" s="16" t="b">
        <v>0</v>
      </c>
      <c r="AH779" s="16" t="s">
        <v>2032</v>
      </c>
      <c r="AI779" s="16" t="s">
        <v>1793</v>
      </c>
    </row>
    <row r="780" spans="1:35" x14ac:dyDescent="0.25">
      <c r="A780" s="16" t="s">
        <v>335</v>
      </c>
      <c r="B780" s="26" t="s">
        <v>44</v>
      </c>
      <c r="C780" s="26" t="s">
        <v>44</v>
      </c>
      <c r="D780" s="26" t="s">
        <v>985</v>
      </c>
      <c r="E780" s="16" t="s">
        <v>986</v>
      </c>
      <c r="F780" s="16" t="s">
        <v>686</v>
      </c>
      <c r="G780" s="26">
        <v>71862</v>
      </c>
      <c r="H780" s="16" t="s">
        <v>990</v>
      </c>
      <c r="I780" s="26">
        <v>2016</v>
      </c>
      <c r="J780" s="26" t="s">
        <v>32</v>
      </c>
      <c r="K780" s="26" t="s">
        <v>33</v>
      </c>
      <c r="L780" s="26" t="s">
        <v>41</v>
      </c>
      <c r="M780" s="16">
        <v>174231.91</v>
      </c>
      <c r="N780" s="16">
        <v>174231.91</v>
      </c>
      <c r="O780" s="26">
        <v>0</v>
      </c>
      <c r="P780" s="26">
        <v>0</v>
      </c>
      <c r="Q780" s="26">
        <v>0</v>
      </c>
      <c r="R780" s="26">
        <v>0</v>
      </c>
      <c r="S780" s="16">
        <v>119274.91</v>
      </c>
      <c r="T780" s="16">
        <v>0</v>
      </c>
      <c r="U780" s="16">
        <v>0</v>
      </c>
      <c r="V780" s="16">
        <v>157925.66399999999</v>
      </c>
      <c r="W780" s="16">
        <v>4226.8416999999999</v>
      </c>
      <c r="X780" s="16">
        <v>0</v>
      </c>
      <c r="Y780" s="16">
        <v>0</v>
      </c>
      <c r="Z780" s="16">
        <v>153.1908</v>
      </c>
      <c r="AA780" s="16">
        <v>11926.213299999999</v>
      </c>
      <c r="AB780" s="26" t="s">
        <v>1777</v>
      </c>
      <c r="AC780" s="16" t="s">
        <v>2598</v>
      </c>
      <c r="AD780" s="16" t="s">
        <v>1779</v>
      </c>
      <c r="AE780" s="16" t="s">
        <v>35</v>
      </c>
      <c r="AF780" s="16" t="b">
        <v>0</v>
      </c>
      <c r="AG780" s="16" t="b">
        <v>0</v>
      </c>
      <c r="AH780" s="16" t="s">
        <v>2032</v>
      </c>
      <c r="AI780" s="16" t="s">
        <v>1793</v>
      </c>
    </row>
    <row r="781" spans="1:35" x14ac:dyDescent="0.25">
      <c r="A781" s="16" t="s">
        <v>75</v>
      </c>
      <c r="B781" s="26" t="s">
        <v>40</v>
      </c>
      <c r="C781" s="26" t="s">
        <v>40</v>
      </c>
      <c r="D781" s="26" t="s">
        <v>985</v>
      </c>
      <c r="E781" s="16" t="s">
        <v>986</v>
      </c>
      <c r="F781" s="16" t="s">
        <v>686</v>
      </c>
      <c r="G781" s="26" t="s">
        <v>991</v>
      </c>
      <c r="H781" s="16" t="s">
        <v>992</v>
      </c>
      <c r="I781" s="26">
        <v>2016</v>
      </c>
      <c r="J781" s="26" t="s">
        <v>32</v>
      </c>
      <c r="K781" s="26" t="s">
        <v>33</v>
      </c>
      <c r="L781" s="26" t="s">
        <v>41</v>
      </c>
      <c r="M781" s="16">
        <v>3800.11</v>
      </c>
      <c r="N781" s="16">
        <v>3800.11</v>
      </c>
      <c r="O781" s="26">
        <v>0</v>
      </c>
      <c r="P781" s="26">
        <v>3800.11</v>
      </c>
      <c r="Q781" s="26">
        <v>0</v>
      </c>
      <c r="R781" s="26">
        <v>0</v>
      </c>
      <c r="S781" s="16">
        <v>0</v>
      </c>
      <c r="T781" s="16">
        <v>0</v>
      </c>
      <c r="U781" s="16">
        <v>0</v>
      </c>
      <c r="V781" s="16">
        <v>3800.11</v>
      </c>
      <c r="W781" s="16">
        <v>0</v>
      </c>
      <c r="X781" s="16">
        <v>0</v>
      </c>
      <c r="Y781" s="16">
        <v>0</v>
      </c>
      <c r="Z781" s="16">
        <v>0</v>
      </c>
      <c r="AA781" s="16">
        <v>0</v>
      </c>
      <c r="AB781" s="26" t="s">
        <v>1777</v>
      </c>
      <c r="AC781" s="16" t="s">
        <v>2598</v>
      </c>
      <c r="AD781" s="16" t="s">
        <v>1779</v>
      </c>
      <c r="AE781" s="16" t="s">
        <v>35</v>
      </c>
      <c r="AF781" s="16" t="b">
        <v>0</v>
      </c>
      <c r="AG781" s="16" t="b">
        <v>0</v>
      </c>
      <c r="AH781" s="16" t="s">
        <v>2032</v>
      </c>
      <c r="AI781" s="16" t="s">
        <v>1793</v>
      </c>
    </row>
    <row r="782" spans="1:35" x14ac:dyDescent="0.25">
      <c r="A782" s="16" t="s">
        <v>75</v>
      </c>
      <c r="B782" s="26" t="s">
        <v>40</v>
      </c>
      <c r="C782" s="26" t="s">
        <v>40</v>
      </c>
      <c r="D782" s="26" t="s">
        <v>993</v>
      </c>
      <c r="E782" s="16" t="s">
        <v>994</v>
      </c>
      <c r="F782" s="16" t="s">
        <v>995</v>
      </c>
      <c r="G782" s="26" t="s">
        <v>31</v>
      </c>
      <c r="H782" s="16" t="s">
        <v>31</v>
      </c>
      <c r="I782" s="26">
        <v>2016</v>
      </c>
      <c r="J782" s="26" t="s">
        <v>32</v>
      </c>
      <c r="K782" s="26" t="s">
        <v>33</v>
      </c>
      <c r="L782" s="26" t="s">
        <v>34</v>
      </c>
      <c r="M782" s="16">
        <v>1264.48</v>
      </c>
      <c r="N782" s="16">
        <v>1264.48</v>
      </c>
      <c r="O782" s="26">
        <v>0</v>
      </c>
      <c r="P782" s="26">
        <v>0</v>
      </c>
      <c r="Q782" s="26">
        <v>0</v>
      </c>
      <c r="R782" s="26">
        <v>0</v>
      </c>
      <c r="S782" s="16">
        <v>1264.48</v>
      </c>
      <c r="T782" s="16">
        <v>0</v>
      </c>
      <c r="U782" s="16">
        <v>0</v>
      </c>
      <c r="V782" s="16">
        <v>0</v>
      </c>
      <c r="W782" s="16">
        <v>0</v>
      </c>
      <c r="X782" s="16">
        <v>0</v>
      </c>
      <c r="Y782" s="16">
        <v>0</v>
      </c>
      <c r="Z782" s="16">
        <v>0</v>
      </c>
      <c r="AA782" s="16">
        <v>0</v>
      </c>
      <c r="AB782" s="26" t="s">
        <v>1710</v>
      </c>
      <c r="AC782" s="16">
        <v>0</v>
      </c>
      <c r="AD782" s="16" t="s">
        <v>1711</v>
      </c>
      <c r="AE782" s="16" t="s">
        <v>570</v>
      </c>
      <c r="AF782" s="16" t="b">
        <v>1</v>
      </c>
      <c r="AG782" s="16" t="b">
        <v>1</v>
      </c>
      <c r="AH782" s="16">
        <v>0</v>
      </c>
      <c r="AI782" s="16" t="s">
        <v>996</v>
      </c>
    </row>
    <row r="783" spans="1:35" x14ac:dyDescent="0.25">
      <c r="A783" s="16" t="s">
        <v>51</v>
      </c>
      <c r="B783" s="26" t="s">
        <v>40</v>
      </c>
      <c r="C783" s="26" t="s">
        <v>40</v>
      </c>
      <c r="D783" s="26" t="s">
        <v>993</v>
      </c>
      <c r="E783" s="16" t="s">
        <v>994</v>
      </c>
      <c r="F783" s="16" t="s">
        <v>995</v>
      </c>
      <c r="G783" s="26">
        <v>66233</v>
      </c>
      <c r="H783" s="16" t="s">
        <v>997</v>
      </c>
      <c r="I783" s="26">
        <v>2016</v>
      </c>
      <c r="J783" s="26" t="s">
        <v>32</v>
      </c>
      <c r="K783" s="26" t="s">
        <v>33</v>
      </c>
      <c r="L783" s="26" t="s">
        <v>41</v>
      </c>
      <c r="M783" s="16">
        <v>107999.53</v>
      </c>
      <c r="N783" s="16">
        <v>107999.53</v>
      </c>
      <c r="O783" s="26">
        <v>0</v>
      </c>
      <c r="P783" s="26">
        <v>0</v>
      </c>
      <c r="Q783" s="26">
        <v>0</v>
      </c>
      <c r="R783" s="26">
        <v>0</v>
      </c>
      <c r="S783" s="16">
        <v>133889.53</v>
      </c>
      <c r="T783" s="16">
        <v>0</v>
      </c>
      <c r="U783" s="16">
        <v>0</v>
      </c>
      <c r="V783" s="16">
        <v>0</v>
      </c>
      <c r="W783" s="16">
        <v>107876.8668</v>
      </c>
      <c r="X783" s="16">
        <v>0</v>
      </c>
      <c r="Y783" s="16">
        <v>0</v>
      </c>
      <c r="Z783" s="16">
        <v>0</v>
      </c>
      <c r="AA783" s="16">
        <v>122.6635</v>
      </c>
      <c r="AB783" s="26" t="s">
        <v>1710</v>
      </c>
      <c r="AC783" s="16">
        <v>0</v>
      </c>
      <c r="AD783" s="16" t="s">
        <v>1711</v>
      </c>
      <c r="AE783" s="16" t="s">
        <v>570</v>
      </c>
      <c r="AF783" s="16" t="b">
        <v>1</v>
      </c>
      <c r="AG783" s="16" t="b">
        <v>1</v>
      </c>
      <c r="AH783" s="16">
        <v>0</v>
      </c>
      <c r="AI783" s="16" t="s">
        <v>996</v>
      </c>
    </row>
    <row r="784" spans="1:35" x14ac:dyDescent="0.25">
      <c r="A784" s="16" t="s">
        <v>201</v>
      </c>
      <c r="B784" s="30" t="s">
        <v>5785</v>
      </c>
      <c r="C784" s="28"/>
      <c r="D784" s="28"/>
      <c r="E784" s="29"/>
      <c r="F784" s="29"/>
      <c r="G784" s="28"/>
      <c r="H784" s="29"/>
      <c r="I784" s="28"/>
      <c r="J784" s="28"/>
      <c r="K784" s="28"/>
      <c r="L784" s="28"/>
      <c r="M784" s="29"/>
      <c r="N784" s="29"/>
      <c r="O784" s="28"/>
      <c r="P784" s="28"/>
      <c r="Q784" s="28"/>
      <c r="R784" s="28"/>
      <c r="S784" s="29"/>
      <c r="T784" s="29"/>
      <c r="U784" s="29"/>
      <c r="V784" s="29"/>
      <c r="W784" s="29"/>
      <c r="X784" s="29"/>
      <c r="Y784" s="29"/>
      <c r="Z784" s="29"/>
      <c r="AA784" s="29"/>
      <c r="AB784" s="28"/>
      <c r="AC784" s="29"/>
      <c r="AD784" s="29"/>
      <c r="AE784" s="29"/>
      <c r="AF784" s="29"/>
      <c r="AG784" s="29"/>
      <c r="AH784" s="29"/>
      <c r="AI784" s="29"/>
    </row>
    <row r="785" spans="1:35" x14ac:dyDescent="0.25">
      <c r="A785" s="16" t="s">
        <v>999</v>
      </c>
      <c r="B785" s="26" t="s">
        <v>248</v>
      </c>
      <c r="C785" s="26" t="s">
        <v>248</v>
      </c>
      <c r="D785" s="26" t="s">
        <v>993</v>
      </c>
      <c r="E785" s="16" t="s">
        <v>994</v>
      </c>
      <c r="F785" s="16" t="s">
        <v>995</v>
      </c>
      <c r="G785" s="26">
        <v>72645</v>
      </c>
      <c r="H785" s="16" t="s">
        <v>998</v>
      </c>
      <c r="I785" s="26">
        <v>2016</v>
      </c>
      <c r="J785" s="26" t="s">
        <v>32</v>
      </c>
      <c r="K785" s="26" t="s">
        <v>33</v>
      </c>
      <c r="L785" s="26" t="s">
        <v>41</v>
      </c>
      <c r="M785" s="16">
        <v>6000</v>
      </c>
      <c r="N785" s="16">
        <v>6000</v>
      </c>
      <c r="O785" s="26">
        <v>0</v>
      </c>
      <c r="P785" s="26">
        <v>0</v>
      </c>
      <c r="Q785" s="26">
        <v>0</v>
      </c>
      <c r="R785" s="26">
        <v>0</v>
      </c>
      <c r="S785" s="16">
        <v>6000</v>
      </c>
      <c r="T785" s="16">
        <v>0</v>
      </c>
      <c r="U785" s="16">
        <v>0</v>
      </c>
      <c r="V785" s="16">
        <v>0</v>
      </c>
      <c r="W785" s="16">
        <v>0</v>
      </c>
      <c r="X785" s="16">
        <v>0</v>
      </c>
      <c r="Y785" s="16">
        <v>0</v>
      </c>
      <c r="Z785" s="16">
        <v>0</v>
      </c>
      <c r="AA785" s="16">
        <v>0</v>
      </c>
      <c r="AB785" s="26" t="s">
        <v>1710</v>
      </c>
      <c r="AC785" s="16">
        <v>0</v>
      </c>
      <c r="AD785" s="16" t="s">
        <v>1711</v>
      </c>
      <c r="AE785" s="16" t="s">
        <v>570</v>
      </c>
      <c r="AF785" s="16" t="b">
        <v>1</v>
      </c>
      <c r="AG785" s="16" t="b">
        <v>1</v>
      </c>
      <c r="AH785" s="16">
        <v>0</v>
      </c>
      <c r="AI785" s="16" t="s">
        <v>996</v>
      </c>
    </row>
    <row r="786" spans="1:35" x14ac:dyDescent="0.25">
      <c r="A786" s="16" t="s">
        <v>999</v>
      </c>
      <c r="B786" s="26" t="s">
        <v>248</v>
      </c>
      <c r="C786" s="26" t="s">
        <v>248</v>
      </c>
      <c r="D786" s="26" t="s">
        <v>993</v>
      </c>
      <c r="E786" s="16" t="s">
        <v>994</v>
      </c>
      <c r="F786" s="16" t="s">
        <v>995</v>
      </c>
      <c r="G786" s="26">
        <v>9763</v>
      </c>
      <c r="H786" s="16" t="s">
        <v>1000</v>
      </c>
      <c r="I786" s="26">
        <v>2016</v>
      </c>
      <c r="J786" s="26" t="s">
        <v>32</v>
      </c>
      <c r="K786" s="26" t="s">
        <v>33</v>
      </c>
      <c r="L786" s="26" t="s">
        <v>41</v>
      </c>
      <c r="M786" s="16">
        <v>0</v>
      </c>
      <c r="N786" s="16">
        <v>0</v>
      </c>
      <c r="O786" s="26">
        <v>0</v>
      </c>
      <c r="P786" s="26">
        <v>0</v>
      </c>
      <c r="Q786" s="26">
        <v>0</v>
      </c>
      <c r="R786" s="26">
        <v>0</v>
      </c>
      <c r="S786" s="16">
        <v>0</v>
      </c>
      <c r="T786" s="16">
        <v>0</v>
      </c>
      <c r="U786" s="16">
        <v>0</v>
      </c>
      <c r="V786" s="16">
        <v>0</v>
      </c>
      <c r="W786" s="16">
        <v>0</v>
      </c>
      <c r="X786" s="16">
        <v>0</v>
      </c>
      <c r="Y786" s="16">
        <v>0</v>
      </c>
      <c r="Z786" s="16">
        <v>0</v>
      </c>
      <c r="AA786" s="16">
        <v>0</v>
      </c>
      <c r="AB786" s="26" t="s">
        <v>1710</v>
      </c>
      <c r="AC786" s="16">
        <v>0</v>
      </c>
      <c r="AD786" s="16" t="s">
        <v>1711</v>
      </c>
      <c r="AE786" s="16" t="s">
        <v>570</v>
      </c>
      <c r="AF786" s="16" t="b">
        <v>1</v>
      </c>
      <c r="AG786" s="16" t="b">
        <v>1</v>
      </c>
      <c r="AH786" s="16">
        <v>0</v>
      </c>
      <c r="AI786" s="16" t="s">
        <v>996</v>
      </c>
    </row>
    <row r="787" spans="1:35" x14ac:dyDescent="0.25">
      <c r="A787" s="16" t="s">
        <v>75</v>
      </c>
      <c r="B787" s="26" t="s">
        <v>40</v>
      </c>
      <c r="C787" s="26" t="s">
        <v>40</v>
      </c>
      <c r="D787" s="26" t="s">
        <v>993</v>
      </c>
      <c r="E787" s="16" t="s">
        <v>994</v>
      </c>
      <c r="F787" s="16" t="s">
        <v>995</v>
      </c>
      <c r="G787" s="26" t="s">
        <v>1001</v>
      </c>
      <c r="H787" s="16" t="s">
        <v>1002</v>
      </c>
      <c r="I787" s="26">
        <v>2016</v>
      </c>
      <c r="J787" s="26" t="s">
        <v>32</v>
      </c>
      <c r="K787" s="26" t="s">
        <v>33</v>
      </c>
      <c r="L787" s="26" t="s">
        <v>41</v>
      </c>
      <c r="M787" s="16">
        <v>15098071.140000001</v>
      </c>
      <c r="N787" s="16">
        <v>15098071.140000001</v>
      </c>
      <c r="O787" s="26">
        <v>548</v>
      </c>
      <c r="P787" s="26">
        <v>0</v>
      </c>
      <c r="Q787" s="26">
        <v>25205.32</v>
      </c>
      <c r="R787" s="26">
        <v>0</v>
      </c>
      <c r="S787" s="16">
        <v>14876918.4</v>
      </c>
      <c r="T787" s="16">
        <v>25296.174900000002</v>
      </c>
      <c r="U787" s="16">
        <v>0</v>
      </c>
      <c r="V787" s="16">
        <v>0</v>
      </c>
      <c r="W787" s="16">
        <v>0</v>
      </c>
      <c r="X787" s="16">
        <v>15072774.956700001</v>
      </c>
      <c r="Y787" s="16">
        <v>0</v>
      </c>
      <c r="Z787" s="16">
        <v>0</v>
      </c>
      <c r="AA787" s="16">
        <v>0</v>
      </c>
      <c r="AB787" s="26" t="s">
        <v>1710</v>
      </c>
      <c r="AC787" s="16">
        <v>0</v>
      </c>
      <c r="AD787" s="16" t="s">
        <v>1711</v>
      </c>
      <c r="AE787" s="16" t="s">
        <v>570</v>
      </c>
      <c r="AF787" s="16" t="b">
        <v>1</v>
      </c>
      <c r="AG787" s="16" t="b">
        <v>1</v>
      </c>
      <c r="AH787" s="16">
        <v>0</v>
      </c>
      <c r="AI787" s="16" t="s">
        <v>996</v>
      </c>
    </row>
    <row r="788" spans="1:35" x14ac:dyDescent="0.25">
      <c r="A788" s="16" t="s">
        <v>31</v>
      </c>
      <c r="B788" s="26" t="s">
        <v>31</v>
      </c>
      <c r="C788" s="26" t="s">
        <v>31</v>
      </c>
      <c r="D788" s="26" t="s">
        <v>1003</v>
      </c>
      <c r="E788" s="16" t="s">
        <v>1004</v>
      </c>
      <c r="F788" s="16" t="s">
        <v>686</v>
      </c>
      <c r="G788" s="26" t="s">
        <v>31</v>
      </c>
      <c r="H788" s="16" t="s">
        <v>31</v>
      </c>
      <c r="I788" s="26">
        <v>2016</v>
      </c>
      <c r="J788" s="26" t="s">
        <v>32</v>
      </c>
      <c r="K788" s="26" t="s">
        <v>33</v>
      </c>
      <c r="L788" s="26" t="s">
        <v>34</v>
      </c>
      <c r="M788" s="16">
        <v>0</v>
      </c>
      <c r="N788" s="16">
        <v>0</v>
      </c>
      <c r="O788" s="26">
        <v>0</v>
      </c>
      <c r="P788" s="26">
        <v>0</v>
      </c>
      <c r="Q788" s="26">
        <v>0</v>
      </c>
      <c r="R788" s="26">
        <v>0</v>
      </c>
      <c r="S788" s="16">
        <v>0</v>
      </c>
      <c r="T788" s="16">
        <v>0</v>
      </c>
      <c r="U788" s="16">
        <v>0</v>
      </c>
      <c r="V788" s="16">
        <v>0</v>
      </c>
      <c r="W788" s="16">
        <v>0</v>
      </c>
      <c r="X788" s="16">
        <v>0</v>
      </c>
      <c r="Y788" s="16">
        <v>0</v>
      </c>
      <c r="Z788" s="16">
        <v>0</v>
      </c>
      <c r="AA788" s="16">
        <v>0</v>
      </c>
      <c r="AB788" s="26" t="s">
        <v>1710</v>
      </c>
      <c r="AC788" s="16">
        <v>0</v>
      </c>
      <c r="AD788" s="16" t="s">
        <v>1779</v>
      </c>
      <c r="AE788" s="16" t="s">
        <v>35</v>
      </c>
      <c r="AF788" s="16" t="b">
        <v>0</v>
      </c>
      <c r="AG788" s="16" t="b">
        <v>0</v>
      </c>
      <c r="AH788" s="16" t="s">
        <v>2349</v>
      </c>
      <c r="AI788" s="16" t="s">
        <v>1793</v>
      </c>
    </row>
    <row r="789" spans="1:35" x14ac:dyDescent="0.25">
      <c r="A789" s="16" t="s">
        <v>656</v>
      </c>
      <c r="B789" s="26" t="s">
        <v>248</v>
      </c>
      <c r="C789" s="26" t="s">
        <v>248</v>
      </c>
      <c r="D789" s="26" t="s">
        <v>1003</v>
      </c>
      <c r="E789" s="16" t="s">
        <v>1004</v>
      </c>
      <c r="F789" s="16" t="s">
        <v>686</v>
      </c>
      <c r="G789" s="26">
        <v>67127</v>
      </c>
      <c r="H789" s="16" t="s">
        <v>1005</v>
      </c>
      <c r="I789" s="26">
        <v>2016</v>
      </c>
      <c r="J789" s="26" t="s">
        <v>32</v>
      </c>
      <c r="K789" s="26" t="s">
        <v>33</v>
      </c>
      <c r="L789" s="26" t="s">
        <v>41</v>
      </c>
      <c r="M789" s="16">
        <v>39494</v>
      </c>
      <c r="N789" s="16">
        <v>39494</v>
      </c>
      <c r="O789" s="26">
        <v>0</v>
      </c>
      <c r="P789" s="26">
        <v>0</v>
      </c>
      <c r="Q789" s="26">
        <v>0</v>
      </c>
      <c r="R789" s="26">
        <v>0</v>
      </c>
      <c r="S789" s="16">
        <v>55256</v>
      </c>
      <c r="T789" s="16">
        <v>0</v>
      </c>
      <c r="U789" s="16">
        <v>0</v>
      </c>
      <c r="V789" s="16">
        <v>33534.5072</v>
      </c>
      <c r="W789" s="16">
        <v>4630.9785000000002</v>
      </c>
      <c r="X789" s="16">
        <v>0</v>
      </c>
      <c r="Y789" s="16">
        <v>0</v>
      </c>
      <c r="Z789" s="16">
        <v>357.38380000000001</v>
      </c>
      <c r="AA789" s="16">
        <v>971.13080000000002</v>
      </c>
      <c r="AB789" s="26" t="s">
        <v>1710</v>
      </c>
      <c r="AC789" s="16">
        <v>0</v>
      </c>
      <c r="AD789" s="16" t="s">
        <v>1779</v>
      </c>
      <c r="AE789" s="16" t="s">
        <v>35</v>
      </c>
      <c r="AF789" s="16" t="b">
        <v>0</v>
      </c>
      <c r="AG789" s="16" t="b">
        <v>0</v>
      </c>
      <c r="AH789" s="16" t="s">
        <v>2349</v>
      </c>
      <c r="AI789" s="16" t="s">
        <v>1793</v>
      </c>
    </row>
    <row r="790" spans="1:35" x14ac:dyDescent="0.25">
      <c r="A790" s="16" t="s">
        <v>656</v>
      </c>
      <c r="B790" s="26" t="s">
        <v>248</v>
      </c>
      <c r="C790" s="26" t="s">
        <v>248</v>
      </c>
      <c r="D790" s="26" t="s">
        <v>1003</v>
      </c>
      <c r="E790" s="16" t="s">
        <v>1004</v>
      </c>
      <c r="F790" s="16" t="s">
        <v>686</v>
      </c>
      <c r="G790" s="26">
        <v>70177</v>
      </c>
      <c r="H790" s="16" t="s">
        <v>1005</v>
      </c>
      <c r="I790" s="26">
        <v>2016</v>
      </c>
      <c r="J790" s="26" t="s">
        <v>32</v>
      </c>
      <c r="K790" s="26" t="s">
        <v>33</v>
      </c>
      <c r="L790" s="26" t="s">
        <v>41</v>
      </c>
      <c r="M790" s="16">
        <v>292032</v>
      </c>
      <c r="N790" s="16">
        <v>292032</v>
      </c>
      <c r="O790" s="26">
        <v>0</v>
      </c>
      <c r="P790" s="26">
        <v>0</v>
      </c>
      <c r="Q790" s="26">
        <v>0</v>
      </c>
      <c r="R790" s="26">
        <v>0</v>
      </c>
      <c r="S790" s="16">
        <v>276270</v>
      </c>
      <c r="T790" s="16">
        <v>0</v>
      </c>
      <c r="U790" s="16">
        <v>0</v>
      </c>
      <c r="V790" s="16">
        <v>247965.4926</v>
      </c>
      <c r="W790" s="16">
        <v>34243.021800000002</v>
      </c>
      <c r="X790" s="16">
        <v>0</v>
      </c>
      <c r="Y790" s="16">
        <v>0</v>
      </c>
      <c r="Z790" s="16">
        <v>1761.7444</v>
      </c>
      <c r="AA790" s="16">
        <v>8061.7415000000001</v>
      </c>
      <c r="AB790" s="26" t="s">
        <v>1710</v>
      </c>
      <c r="AC790" s="16">
        <v>0</v>
      </c>
      <c r="AD790" s="16" t="s">
        <v>1779</v>
      </c>
      <c r="AE790" s="16" t="s">
        <v>35</v>
      </c>
      <c r="AF790" s="16" t="b">
        <v>0</v>
      </c>
      <c r="AG790" s="16" t="b">
        <v>0</v>
      </c>
      <c r="AH790" s="16" t="s">
        <v>2349</v>
      </c>
      <c r="AI790" s="16" t="s">
        <v>1793</v>
      </c>
    </row>
    <row r="791" spans="1:35" x14ac:dyDescent="0.25">
      <c r="A791" s="16" t="s">
        <v>31</v>
      </c>
      <c r="B791" s="26" t="s">
        <v>31</v>
      </c>
      <c r="C791" s="26" t="s">
        <v>31</v>
      </c>
      <c r="D791" s="26" t="s">
        <v>1006</v>
      </c>
      <c r="E791" s="16" t="s">
        <v>1007</v>
      </c>
      <c r="F791" s="16" t="s">
        <v>686</v>
      </c>
      <c r="G791" s="26" t="s">
        <v>31</v>
      </c>
      <c r="H791" s="16" t="s">
        <v>31</v>
      </c>
      <c r="I791" s="26">
        <v>2016</v>
      </c>
      <c r="J791" s="26" t="s">
        <v>32</v>
      </c>
      <c r="K791" s="26" t="s">
        <v>33</v>
      </c>
      <c r="L791" s="26" t="s">
        <v>34</v>
      </c>
      <c r="M791" s="16">
        <v>0</v>
      </c>
      <c r="N791" s="16">
        <v>0</v>
      </c>
      <c r="O791" s="26">
        <v>0</v>
      </c>
      <c r="P791" s="26">
        <v>0</v>
      </c>
      <c r="Q791" s="26">
        <v>0</v>
      </c>
      <c r="R791" s="26">
        <v>0</v>
      </c>
      <c r="S791" s="16">
        <v>0</v>
      </c>
      <c r="T791" s="16">
        <v>0</v>
      </c>
      <c r="U791" s="16">
        <v>0</v>
      </c>
      <c r="V791" s="16">
        <v>0</v>
      </c>
      <c r="W791" s="16">
        <v>0</v>
      </c>
      <c r="X791" s="16">
        <v>0</v>
      </c>
      <c r="Y791" s="16">
        <v>0</v>
      </c>
      <c r="Z791" s="16">
        <v>0</v>
      </c>
      <c r="AA791" s="16">
        <v>0</v>
      </c>
      <c r="AB791" s="26" t="s">
        <v>1710</v>
      </c>
      <c r="AC791" s="16">
        <v>0</v>
      </c>
      <c r="AD791" s="16" t="s">
        <v>1779</v>
      </c>
      <c r="AE791" s="16" t="s">
        <v>35</v>
      </c>
      <c r="AF791" s="16" t="b">
        <v>0</v>
      </c>
      <c r="AG791" s="16" t="b">
        <v>0</v>
      </c>
      <c r="AH791" s="16" t="s">
        <v>2349</v>
      </c>
      <c r="AI791" s="16" t="s">
        <v>1793</v>
      </c>
    </row>
    <row r="792" spans="1:35" x14ac:dyDescent="0.25">
      <c r="A792" s="16" t="s">
        <v>51</v>
      </c>
      <c r="B792" s="26" t="s">
        <v>40</v>
      </c>
      <c r="C792" s="26" t="s">
        <v>40</v>
      </c>
      <c r="D792" s="26" t="s">
        <v>1006</v>
      </c>
      <c r="E792" s="16" t="s">
        <v>1007</v>
      </c>
      <c r="F792" s="16" t="s">
        <v>686</v>
      </c>
      <c r="G792" s="26">
        <v>67795</v>
      </c>
      <c r="H792" s="16" t="s">
        <v>1008</v>
      </c>
      <c r="I792" s="26">
        <v>2016</v>
      </c>
      <c r="J792" s="26" t="s">
        <v>32</v>
      </c>
      <c r="K792" s="26" t="s">
        <v>33</v>
      </c>
      <c r="L792" s="26" t="s">
        <v>41</v>
      </c>
      <c r="M792" s="16">
        <v>244901.79</v>
      </c>
      <c r="N792" s="16">
        <v>244901.79</v>
      </c>
      <c r="O792" s="26">
        <v>0</v>
      </c>
      <c r="P792" s="26">
        <v>0</v>
      </c>
      <c r="Q792" s="26">
        <v>0</v>
      </c>
      <c r="R792" s="26">
        <v>0</v>
      </c>
      <c r="S792" s="16">
        <v>311344.78999999998</v>
      </c>
      <c r="T792" s="16">
        <v>0</v>
      </c>
      <c r="U792" s="16">
        <v>39503.554700000001</v>
      </c>
      <c r="V792" s="16">
        <v>177271.2268</v>
      </c>
      <c r="W792" s="16">
        <v>7297.5725000000002</v>
      </c>
      <c r="X792" s="16">
        <v>0</v>
      </c>
      <c r="Y792" s="16">
        <v>0</v>
      </c>
      <c r="Z792" s="16">
        <v>415.39699999999999</v>
      </c>
      <c r="AA792" s="16">
        <v>20414.037700000001</v>
      </c>
      <c r="AB792" s="26" t="s">
        <v>1710</v>
      </c>
      <c r="AC792" s="16">
        <v>0</v>
      </c>
      <c r="AD792" s="16" t="s">
        <v>1779</v>
      </c>
      <c r="AE792" s="16" t="s">
        <v>35</v>
      </c>
      <c r="AF792" s="16" t="b">
        <v>0</v>
      </c>
      <c r="AG792" s="16" t="b">
        <v>0</v>
      </c>
      <c r="AH792" s="16" t="s">
        <v>2349</v>
      </c>
      <c r="AI792" s="16" t="s">
        <v>1793</v>
      </c>
    </row>
    <row r="793" spans="1:35" x14ac:dyDescent="0.25">
      <c r="A793" s="16" t="s">
        <v>51</v>
      </c>
      <c r="B793" s="26" t="s">
        <v>40</v>
      </c>
      <c r="C793" s="26" t="s">
        <v>40</v>
      </c>
      <c r="D793" s="26" t="s">
        <v>1006</v>
      </c>
      <c r="E793" s="16" t="s">
        <v>1007</v>
      </c>
      <c r="F793" s="16" t="s">
        <v>686</v>
      </c>
      <c r="G793" s="26">
        <v>71238</v>
      </c>
      <c r="H793" s="16" t="s">
        <v>1008</v>
      </c>
      <c r="I793" s="26">
        <v>2016</v>
      </c>
      <c r="J793" s="26" t="s">
        <v>32</v>
      </c>
      <c r="K793" s="26" t="s">
        <v>33</v>
      </c>
      <c r="L793" s="26" t="s">
        <v>41</v>
      </c>
      <c r="M793" s="16">
        <v>463262.85</v>
      </c>
      <c r="N793" s="16">
        <v>463262.85</v>
      </c>
      <c r="O793" s="26">
        <v>0</v>
      </c>
      <c r="P793" s="26">
        <v>0</v>
      </c>
      <c r="Q793" s="26">
        <v>0</v>
      </c>
      <c r="R793" s="26">
        <v>0</v>
      </c>
      <c r="S793" s="16">
        <v>437342.85</v>
      </c>
      <c r="T793" s="16">
        <v>0</v>
      </c>
      <c r="U793" s="16">
        <v>75262.233600000007</v>
      </c>
      <c r="V793" s="16">
        <v>331237.81060000003</v>
      </c>
      <c r="W793" s="16">
        <v>13903.346600000001</v>
      </c>
      <c r="X793" s="16">
        <v>0</v>
      </c>
      <c r="Y793" s="16">
        <v>0</v>
      </c>
      <c r="Z793" s="16">
        <v>3966.6015000000002</v>
      </c>
      <c r="AA793" s="16">
        <v>38892.856599999999</v>
      </c>
      <c r="AB793" s="26" t="s">
        <v>1710</v>
      </c>
      <c r="AC793" s="16">
        <v>0</v>
      </c>
      <c r="AD793" s="16" t="s">
        <v>1779</v>
      </c>
      <c r="AE793" s="16" t="s">
        <v>35</v>
      </c>
      <c r="AF793" s="16" t="b">
        <v>0</v>
      </c>
      <c r="AG793" s="16" t="b">
        <v>0</v>
      </c>
      <c r="AH793" s="16" t="s">
        <v>2349</v>
      </c>
      <c r="AI793" s="16" t="s">
        <v>1793</v>
      </c>
    </row>
    <row r="794" spans="1:35" x14ac:dyDescent="0.25">
      <c r="A794" s="16" t="s">
        <v>75</v>
      </c>
      <c r="B794" s="26" t="s">
        <v>40</v>
      </c>
      <c r="C794" s="26" t="s">
        <v>40</v>
      </c>
      <c r="D794" s="26" t="s">
        <v>1006</v>
      </c>
      <c r="E794" s="16" t="s">
        <v>1007</v>
      </c>
      <c r="F794" s="16" t="s">
        <v>686</v>
      </c>
      <c r="G794" s="26" t="s">
        <v>1009</v>
      </c>
      <c r="H794" s="16" t="s">
        <v>1010</v>
      </c>
      <c r="I794" s="26">
        <v>2016</v>
      </c>
      <c r="J794" s="26" t="s">
        <v>32</v>
      </c>
      <c r="K794" s="26" t="s">
        <v>33</v>
      </c>
      <c r="L794" s="26" t="s">
        <v>41</v>
      </c>
      <c r="M794" s="16">
        <v>6401.21</v>
      </c>
      <c r="N794" s="16">
        <v>6401.21</v>
      </c>
      <c r="O794" s="26">
        <v>0</v>
      </c>
      <c r="P794" s="26">
        <v>6401.21</v>
      </c>
      <c r="Q794" s="26">
        <v>0</v>
      </c>
      <c r="R794" s="26">
        <v>0</v>
      </c>
      <c r="S794" s="16">
        <v>0</v>
      </c>
      <c r="T794" s="16">
        <v>0</v>
      </c>
      <c r="U794" s="16">
        <v>0</v>
      </c>
      <c r="V794" s="16">
        <v>6401.21</v>
      </c>
      <c r="W794" s="16">
        <v>0</v>
      </c>
      <c r="X794" s="16">
        <v>0</v>
      </c>
      <c r="Y794" s="16">
        <v>0</v>
      </c>
      <c r="Z794" s="16">
        <v>0</v>
      </c>
      <c r="AA794" s="16">
        <v>0</v>
      </c>
      <c r="AB794" s="26" t="s">
        <v>1710</v>
      </c>
      <c r="AC794" s="16">
        <v>0</v>
      </c>
      <c r="AD794" s="16" t="s">
        <v>1779</v>
      </c>
      <c r="AE794" s="16" t="s">
        <v>35</v>
      </c>
      <c r="AF794" s="16" t="b">
        <v>0</v>
      </c>
      <c r="AG794" s="16" t="b">
        <v>0</v>
      </c>
      <c r="AH794" s="16" t="s">
        <v>2349</v>
      </c>
      <c r="AI794" s="16" t="s">
        <v>1793</v>
      </c>
    </row>
    <row r="795" spans="1:35" x14ac:dyDescent="0.25">
      <c r="A795" s="16" t="s">
        <v>31</v>
      </c>
      <c r="B795" s="26" t="s">
        <v>31</v>
      </c>
      <c r="C795" s="26" t="s">
        <v>31</v>
      </c>
      <c r="D795" s="26" t="s">
        <v>1011</v>
      </c>
      <c r="E795" s="16" t="s">
        <v>1012</v>
      </c>
      <c r="F795" s="16" t="s">
        <v>1013</v>
      </c>
      <c r="G795" s="26" t="s">
        <v>31</v>
      </c>
      <c r="H795" s="16" t="s">
        <v>31</v>
      </c>
      <c r="I795" s="26">
        <v>2016</v>
      </c>
      <c r="J795" s="26" t="s">
        <v>32</v>
      </c>
      <c r="K795" s="26" t="s">
        <v>33</v>
      </c>
      <c r="L795" s="26" t="s">
        <v>34</v>
      </c>
      <c r="M795" s="16">
        <v>0</v>
      </c>
      <c r="N795" s="16">
        <v>0</v>
      </c>
      <c r="O795" s="26">
        <v>0</v>
      </c>
      <c r="P795" s="26">
        <v>0</v>
      </c>
      <c r="Q795" s="26">
        <v>0</v>
      </c>
      <c r="R795" s="26">
        <v>0</v>
      </c>
      <c r="S795" s="16">
        <v>0</v>
      </c>
      <c r="T795" s="16">
        <v>0</v>
      </c>
      <c r="U795" s="16">
        <v>0</v>
      </c>
      <c r="V795" s="16">
        <v>0</v>
      </c>
      <c r="W795" s="16">
        <v>0</v>
      </c>
      <c r="X795" s="16">
        <v>0</v>
      </c>
      <c r="Y795" s="16">
        <v>0</v>
      </c>
      <c r="Z795" s="16">
        <v>0</v>
      </c>
      <c r="AA795" s="16">
        <v>0</v>
      </c>
      <c r="AB795" s="26" t="s">
        <v>1710</v>
      </c>
      <c r="AC795" s="16">
        <v>0</v>
      </c>
      <c r="AD795" s="16" t="s">
        <v>1711</v>
      </c>
      <c r="AE795" s="16" t="s">
        <v>570</v>
      </c>
      <c r="AF795" s="16" t="b">
        <v>0</v>
      </c>
      <c r="AG795" s="16" t="b">
        <v>0</v>
      </c>
      <c r="AH795" s="16" t="s">
        <v>3917</v>
      </c>
      <c r="AI795" s="16" t="s">
        <v>1793</v>
      </c>
    </row>
    <row r="796" spans="1:35" x14ac:dyDescent="0.25">
      <c r="A796" s="16" t="s">
        <v>1016</v>
      </c>
      <c r="B796" s="26" t="s">
        <v>137</v>
      </c>
      <c r="C796" s="26" t="s">
        <v>137</v>
      </c>
      <c r="D796" s="26" t="s">
        <v>1011</v>
      </c>
      <c r="E796" s="16" t="s">
        <v>1012</v>
      </c>
      <c r="F796" s="16" t="s">
        <v>1013</v>
      </c>
      <c r="G796" s="26">
        <v>67236</v>
      </c>
      <c r="H796" s="16" t="s">
        <v>1015</v>
      </c>
      <c r="I796" s="26">
        <v>2016</v>
      </c>
      <c r="J796" s="26" t="s">
        <v>32</v>
      </c>
      <c r="K796" s="26" t="s">
        <v>33</v>
      </c>
      <c r="L796" s="26" t="s">
        <v>41</v>
      </c>
      <c r="M796" s="16">
        <v>43509.7</v>
      </c>
      <c r="N796" s="16">
        <v>43509.7</v>
      </c>
      <c r="O796" s="26">
        <v>0</v>
      </c>
      <c r="P796" s="26">
        <v>0</v>
      </c>
      <c r="Q796" s="26">
        <v>0</v>
      </c>
      <c r="R796" s="26">
        <v>0</v>
      </c>
      <c r="S796" s="16">
        <v>62583.7</v>
      </c>
      <c r="T796" s="16">
        <v>0</v>
      </c>
      <c r="U796" s="16">
        <v>0</v>
      </c>
      <c r="V796" s="16">
        <v>41602.951500000003</v>
      </c>
      <c r="W796" s="16">
        <v>1535.6364000000001</v>
      </c>
      <c r="X796" s="16">
        <v>0</v>
      </c>
      <c r="Y796" s="16">
        <v>0</v>
      </c>
      <c r="Z796" s="16">
        <v>0</v>
      </c>
      <c r="AA796" s="16">
        <v>371.1121</v>
      </c>
      <c r="AB796" s="26" t="s">
        <v>1710</v>
      </c>
      <c r="AC796" s="16">
        <v>0</v>
      </c>
      <c r="AD796" s="16" t="s">
        <v>1711</v>
      </c>
      <c r="AE796" s="16" t="s">
        <v>570</v>
      </c>
      <c r="AF796" s="16" t="b">
        <v>0</v>
      </c>
      <c r="AG796" s="16" t="b">
        <v>0</v>
      </c>
      <c r="AH796" s="16" t="s">
        <v>3917</v>
      </c>
      <c r="AI796" s="16" t="s">
        <v>1793</v>
      </c>
    </row>
    <row r="797" spans="1:35" x14ac:dyDescent="0.25">
      <c r="A797" s="16" t="s">
        <v>325</v>
      </c>
      <c r="B797" s="26" t="s">
        <v>40</v>
      </c>
      <c r="C797" s="26" t="s">
        <v>40</v>
      </c>
      <c r="D797" s="26" t="s">
        <v>1011</v>
      </c>
      <c r="E797" s="16" t="s">
        <v>1012</v>
      </c>
      <c r="F797" s="16" t="s">
        <v>1013</v>
      </c>
      <c r="G797" s="26">
        <v>68050</v>
      </c>
      <c r="H797" s="16" t="s">
        <v>1017</v>
      </c>
      <c r="I797" s="26">
        <v>2016</v>
      </c>
      <c r="J797" s="26" t="s">
        <v>32</v>
      </c>
      <c r="K797" s="26" t="s">
        <v>33</v>
      </c>
      <c r="L797" s="26" t="s">
        <v>41</v>
      </c>
      <c r="M797" s="16">
        <v>196332.02</v>
      </c>
      <c r="N797" s="16">
        <v>196332.02</v>
      </c>
      <c r="O797" s="26">
        <v>0</v>
      </c>
      <c r="P797" s="26">
        <v>0</v>
      </c>
      <c r="Q797" s="26">
        <v>0</v>
      </c>
      <c r="R797" s="26">
        <v>0</v>
      </c>
      <c r="S797" s="16">
        <v>223305.02</v>
      </c>
      <c r="T797" s="16">
        <v>0</v>
      </c>
      <c r="U797" s="16">
        <v>0</v>
      </c>
      <c r="V797" s="16">
        <v>0</v>
      </c>
      <c r="W797" s="16">
        <v>193549.9725</v>
      </c>
      <c r="X797" s="16">
        <v>0</v>
      </c>
      <c r="Y797" s="16">
        <v>0</v>
      </c>
      <c r="Z797" s="16">
        <v>0</v>
      </c>
      <c r="AA797" s="16">
        <v>2782.0473999999999</v>
      </c>
      <c r="AB797" s="26" t="s">
        <v>1710</v>
      </c>
      <c r="AC797" s="16">
        <v>0</v>
      </c>
      <c r="AD797" s="16" t="s">
        <v>1711</v>
      </c>
      <c r="AE797" s="16" t="s">
        <v>570</v>
      </c>
      <c r="AF797" s="16" t="b">
        <v>0</v>
      </c>
      <c r="AG797" s="16" t="b">
        <v>0</v>
      </c>
      <c r="AH797" s="16" t="s">
        <v>3917</v>
      </c>
      <c r="AI797" s="16" t="s">
        <v>1793</v>
      </c>
    </row>
    <row r="798" spans="1:35" x14ac:dyDescent="0.25">
      <c r="A798" s="16" t="s">
        <v>1016</v>
      </c>
      <c r="B798" s="26" t="s">
        <v>137</v>
      </c>
      <c r="C798" s="26" t="s">
        <v>137</v>
      </c>
      <c r="D798" s="26" t="s">
        <v>1011</v>
      </c>
      <c r="E798" s="16" t="s">
        <v>1012</v>
      </c>
      <c r="F798" s="16" t="s">
        <v>1013</v>
      </c>
      <c r="G798" s="26">
        <v>70905</v>
      </c>
      <c r="H798" s="16" t="s">
        <v>1015</v>
      </c>
      <c r="I798" s="26">
        <v>2016</v>
      </c>
      <c r="J798" s="26" t="s">
        <v>32</v>
      </c>
      <c r="K798" s="26" t="s">
        <v>33</v>
      </c>
      <c r="L798" s="26" t="s">
        <v>41</v>
      </c>
      <c r="M798" s="16">
        <v>289866.08</v>
      </c>
      <c r="N798" s="16">
        <v>289866.08</v>
      </c>
      <c r="O798" s="26">
        <v>0</v>
      </c>
      <c r="P798" s="26">
        <v>0</v>
      </c>
      <c r="Q798" s="26">
        <v>0</v>
      </c>
      <c r="R798" s="26">
        <v>0</v>
      </c>
      <c r="S798" s="16">
        <v>268881.08</v>
      </c>
      <c r="T798" s="16">
        <v>0</v>
      </c>
      <c r="U798" s="16">
        <v>0</v>
      </c>
      <c r="V798" s="16">
        <v>280251.01030000002</v>
      </c>
      <c r="W798" s="16">
        <v>8837.3806000000004</v>
      </c>
      <c r="X798" s="16">
        <v>0</v>
      </c>
      <c r="Y798" s="16">
        <v>0</v>
      </c>
      <c r="Z798" s="16">
        <v>0</v>
      </c>
      <c r="AA798" s="16">
        <v>777.68949999999995</v>
      </c>
      <c r="AB798" s="26" t="s">
        <v>1710</v>
      </c>
      <c r="AC798" s="16">
        <v>0</v>
      </c>
      <c r="AD798" s="16" t="s">
        <v>1711</v>
      </c>
      <c r="AE798" s="16" t="s">
        <v>570</v>
      </c>
      <c r="AF798" s="16" t="b">
        <v>0</v>
      </c>
      <c r="AG798" s="16" t="b">
        <v>0</v>
      </c>
      <c r="AH798" s="16" t="s">
        <v>3917</v>
      </c>
      <c r="AI798" s="16" t="s">
        <v>1793</v>
      </c>
    </row>
    <row r="799" spans="1:35" x14ac:dyDescent="0.25">
      <c r="A799" s="16" t="s">
        <v>325</v>
      </c>
      <c r="B799" s="26" t="s">
        <v>40</v>
      </c>
      <c r="C799" s="26" t="s">
        <v>40</v>
      </c>
      <c r="D799" s="26" t="s">
        <v>1011</v>
      </c>
      <c r="E799" s="16" t="s">
        <v>1012</v>
      </c>
      <c r="F799" s="16" t="s">
        <v>1013</v>
      </c>
      <c r="G799" s="26">
        <v>71562</v>
      </c>
      <c r="H799" s="16" t="s">
        <v>1017</v>
      </c>
      <c r="I799" s="26">
        <v>2016</v>
      </c>
      <c r="J799" s="26" t="s">
        <v>32</v>
      </c>
      <c r="K799" s="26" t="s">
        <v>33</v>
      </c>
      <c r="L799" s="26" t="s">
        <v>41</v>
      </c>
      <c r="M799" s="16">
        <v>269700.08</v>
      </c>
      <c r="N799" s="16">
        <v>269700.08</v>
      </c>
      <c r="O799" s="26">
        <v>0</v>
      </c>
      <c r="P799" s="26">
        <v>0</v>
      </c>
      <c r="Q799" s="26">
        <v>0</v>
      </c>
      <c r="R799" s="26">
        <v>0</v>
      </c>
      <c r="S799" s="16">
        <v>230217.08</v>
      </c>
      <c r="T799" s="16">
        <v>0</v>
      </c>
      <c r="U799" s="16">
        <v>0</v>
      </c>
      <c r="V799" s="16">
        <v>0</v>
      </c>
      <c r="W799" s="16">
        <v>266503.66889999999</v>
      </c>
      <c r="X799" s="16">
        <v>0</v>
      </c>
      <c r="Y799" s="16">
        <v>0</v>
      </c>
      <c r="Z799" s="16">
        <v>0</v>
      </c>
      <c r="AA799" s="16">
        <v>3196.4106999999999</v>
      </c>
      <c r="AB799" s="26" t="s">
        <v>1710</v>
      </c>
      <c r="AC799" s="16">
        <v>0</v>
      </c>
      <c r="AD799" s="16" t="s">
        <v>1711</v>
      </c>
      <c r="AE799" s="16" t="s">
        <v>570</v>
      </c>
      <c r="AF799" s="16" t="b">
        <v>0</v>
      </c>
      <c r="AG799" s="16" t="b">
        <v>0</v>
      </c>
      <c r="AH799" s="16" t="s">
        <v>3917</v>
      </c>
      <c r="AI799" s="16" t="s">
        <v>1793</v>
      </c>
    </row>
    <row r="800" spans="1:35" x14ac:dyDescent="0.25">
      <c r="A800" s="16" t="s">
        <v>31</v>
      </c>
      <c r="B800" s="26" t="s">
        <v>31</v>
      </c>
      <c r="C800" s="26" t="s">
        <v>31</v>
      </c>
      <c r="D800" s="26" t="s">
        <v>1018</v>
      </c>
      <c r="E800" s="16" t="s">
        <v>1019</v>
      </c>
      <c r="F800" s="16" t="s">
        <v>54</v>
      </c>
      <c r="G800" s="26" t="s">
        <v>31</v>
      </c>
      <c r="H800" s="16" t="s">
        <v>31</v>
      </c>
      <c r="I800" s="26">
        <v>2016</v>
      </c>
      <c r="J800" s="26" t="s">
        <v>32</v>
      </c>
      <c r="K800" s="26" t="s">
        <v>33</v>
      </c>
      <c r="L800" s="26" t="s">
        <v>34</v>
      </c>
      <c r="M800" s="16">
        <v>0</v>
      </c>
      <c r="N800" s="16">
        <v>0</v>
      </c>
      <c r="O800" s="26">
        <v>0</v>
      </c>
      <c r="P800" s="26">
        <v>0</v>
      </c>
      <c r="Q800" s="26">
        <v>0</v>
      </c>
      <c r="R800" s="26">
        <v>0</v>
      </c>
      <c r="S800" s="16">
        <v>0</v>
      </c>
      <c r="T800" s="16">
        <v>0</v>
      </c>
      <c r="U800" s="16">
        <v>0</v>
      </c>
      <c r="V800" s="16">
        <v>0</v>
      </c>
      <c r="W800" s="16">
        <v>0</v>
      </c>
      <c r="X800" s="16">
        <v>0</v>
      </c>
      <c r="Y800" s="16">
        <v>0</v>
      </c>
      <c r="Z800" s="16">
        <v>0</v>
      </c>
      <c r="AA800" s="16">
        <v>0</v>
      </c>
      <c r="AB800" s="26" t="s">
        <v>1710</v>
      </c>
      <c r="AC800" s="16">
        <v>0</v>
      </c>
      <c r="AD800" s="16" t="s">
        <v>1779</v>
      </c>
      <c r="AE800" s="16" t="s">
        <v>35</v>
      </c>
      <c r="AF800" s="16" t="b">
        <v>0</v>
      </c>
      <c r="AG800" s="16" t="b">
        <v>0</v>
      </c>
      <c r="AH800" s="16" t="s">
        <v>1886</v>
      </c>
      <c r="AI800" s="16" t="s">
        <v>1721</v>
      </c>
    </row>
    <row r="801" spans="1:35" x14ac:dyDescent="0.25">
      <c r="A801" s="16" t="s">
        <v>58</v>
      </c>
      <c r="B801" s="26" t="s">
        <v>40</v>
      </c>
      <c r="C801" s="26" t="s">
        <v>40</v>
      </c>
      <c r="D801" s="26" t="s">
        <v>1018</v>
      </c>
      <c r="E801" s="16" t="s">
        <v>1019</v>
      </c>
      <c r="F801" s="16" t="s">
        <v>54</v>
      </c>
      <c r="G801" s="26" t="s">
        <v>1021</v>
      </c>
      <c r="H801" s="16" t="s">
        <v>1022</v>
      </c>
      <c r="I801" s="26">
        <v>2016</v>
      </c>
      <c r="J801" s="26" t="s">
        <v>32</v>
      </c>
      <c r="K801" s="26" t="s">
        <v>33</v>
      </c>
      <c r="L801" s="26" t="s">
        <v>41</v>
      </c>
      <c r="M801" s="16">
        <v>253259.96</v>
      </c>
      <c r="N801" s="16">
        <v>253259.96</v>
      </c>
      <c r="O801" s="26">
        <v>0</v>
      </c>
      <c r="P801" s="26">
        <v>0</v>
      </c>
      <c r="Q801" s="26">
        <v>0</v>
      </c>
      <c r="R801" s="26">
        <v>0</v>
      </c>
      <c r="S801" s="16">
        <v>120298.96</v>
      </c>
      <c r="T801" s="16">
        <v>0</v>
      </c>
      <c r="U801" s="16">
        <v>144254.84659999999</v>
      </c>
      <c r="V801" s="16">
        <v>101461.4437</v>
      </c>
      <c r="W801" s="16">
        <v>3326.6547</v>
      </c>
      <c r="X801" s="16">
        <v>0</v>
      </c>
      <c r="Y801" s="16">
        <v>0</v>
      </c>
      <c r="Z801" s="16">
        <v>2344.8189000000002</v>
      </c>
      <c r="AA801" s="16">
        <v>1872.1960999999999</v>
      </c>
      <c r="AB801" s="26" t="s">
        <v>1710</v>
      </c>
      <c r="AC801" s="16">
        <v>0</v>
      </c>
      <c r="AD801" s="16" t="s">
        <v>1779</v>
      </c>
      <c r="AE801" s="16" t="s">
        <v>35</v>
      </c>
      <c r="AF801" s="16" t="b">
        <v>0</v>
      </c>
      <c r="AG801" s="16" t="b">
        <v>0</v>
      </c>
      <c r="AH801" s="16" t="s">
        <v>1886</v>
      </c>
      <c r="AI801" s="16" t="s">
        <v>1721</v>
      </c>
    </row>
    <row r="802" spans="1:35" x14ac:dyDescent="0.25">
      <c r="A802" s="16" t="s">
        <v>58</v>
      </c>
      <c r="B802" s="26" t="s">
        <v>40</v>
      </c>
      <c r="C802" s="26" t="s">
        <v>40</v>
      </c>
      <c r="D802" s="26" t="s">
        <v>1018</v>
      </c>
      <c r="E802" s="16" t="s">
        <v>1019</v>
      </c>
      <c r="F802" s="16" t="s">
        <v>54</v>
      </c>
      <c r="G802" s="26" t="s">
        <v>1023</v>
      </c>
      <c r="H802" s="16" t="s">
        <v>1024</v>
      </c>
      <c r="I802" s="26">
        <v>2016</v>
      </c>
      <c r="J802" s="26" t="s">
        <v>32</v>
      </c>
      <c r="K802" s="26" t="s">
        <v>33</v>
      </c>
      <c r="L802" s="26" t="s">
        <v>41</v>
      </c>
      <c r="M802" s="16">
        <v>156829.51</v>
      </c>
      <c r="N802" s="16">
        <v>156829.51</v>
      </c>
      <c r="O802" s="26">
        <v>0</v>
      </c>
      <c r="P802" s="26">
        <v>0</v>
      </c>
      <c r="Q802" s="26">
        <v>0</v>
      </c>
      <c r="R802" s="26">
        <v>0</v>
      </c>
      <c r="S802" s="16">
        <v>286426.51</v>
      </c>
      <c r="T802" s="16">
        <v>0</v>
      </c>
      <c r="U802" s="16">
        <v>89431.829100000003</v>
      </c>
      <c r="V802" s="16">
        <v>62599.215799999998</v>
      </c>
      <c r="W802" s="16">
        <v>2116.0572000000002</v>
      </c>
      <c r="X802" s="16">
        <v>0</v>
      </c>
      <c r="Y802" s="16">
        <v>0</v>
      </c>
      <c r="Z802" s="16">
        <v>1491.5196000000001</v>
      </c>
      <c r="AA802" s="16">
        <v>1190.8885</v>
      </c>
      <c r="AB802" s="26" t="s">
        <v>1710</v>
      </c>
      <c r="AC802" s="16">
        <v>0</v>
      </c>
      <c r="AD802" s="16" t="s">
        <v>1779</v>
      </c>
      <c r="AE802" s="16" t="s">
        <v>35</v>
      </c>
      <c r="AF802" s="16" t="b">
        <v>0</v>
      </c>
      <c r="AG802" s="16" t="b">
        <v>0</v>
      </c>
      <c r="AH802" s="16" t="s">
        <v>1886</v>
      </c>
      <c r="AI802" s="16" t="s">
        <v>1721</v>
      </c>
    </row>
    <row r="803" spans="1:35" x14ac:dyDescent="0.25">
      <c r="A803" s="16" t="s">
        <v>31</v>
      </c>
      <c r="B803" s="26" t="s">
        <v>31</v>
      </c>
      <c r="C803" s="26" t="s">
        <v>31</v>
      </c>
      <c r="D803" s="26" t="s">
        <v>1025</v>
      </c>
      <c r="E803" s="16" t="s">
        <v>1026</v>
      </c>
      <c r="F803" s="16" t="s">
        <v>97</v>
      </c>
      <c r="G803" s="26" t="s">
        <v>31</v>
      </c>
      <c r="H803" s="16" t="s">
        <v>31</v>
      </c>
      <c r="I803" s="26">
        <v>2016</v>
      </c>
      <c r="J803" s="26" t="s">
        <v>32</v>
      </c>
      <c r="K803" s="26" t="s">
        <v>33</v>
      </c>
      <c r="L803" s="26" t="s">
        <v>34</v>
      </c>
      <c r="M803" s="16">
        <v>0</v>
      </c>
      <c r="N803" s="16">
        <v>0</v>
      </c>
      <c r="O803" s="26">
        <v>0</v>
      </c>
      <c r="P803" s="26">
        <v>0</v>
      </c>
      <c r="Q803" s="26">
        <v>0</v>
      </c>
      <c r="R803" s="26">
        <v>0</v>
      </c>
      <c r="S803" s="16">
        <v>0</v>
      </c>
      <c r="T803" s="16">
        <v>0</v>
      </c>
      <c r="U803" s="16">
        <v>0</v>
      </c>
      <c r="V803" s="16">
        <v>0</v>
      </c>
      <c r="W803" s="16">
        <v>0</v>
      </c>
      <c r="X803" s="16">
        <v>0</v>
      </c>
      <c r="Y803" s="16">
        <v>0</v>
      </c>
      <c r="Z803" s="16">
        <v>0</v>
      </c>
      <c r="AA803" s="16">
        <v>0</v>
      </c>
      <c r="AB803" s="26" t="s">
        <v>1777</v>
      </c>
      <c r="AC803" s="16" t="s">
        <v>2191</v>
      </c>
      <c r="AD803" s="16" t="s">
        <v>1789</v>
      </c>
      <c r="AE803" s="16" t="s">
        <v>82</v>
      </c>
      <c r="AF803" s="16" t="b">
        <v>0</v>
      </c>
      <c r="AG803" s="16" t="b">
        <v>0</v>
      </c>
      <c r="AH803" s="16">
        <v>0</v>
      </c>
      <c r="AI803" s="16" t="s">
        <v>1712</v>
      </c>
    </row>
    <row r="804" spans="1:35" x14ac:dyDescent="0.25">
      <c r="A804" s="16" t="s">
        <v>335</v>
      </c>
      <c r="B804" s="26" t="s">
        <v>44</v>
      </c>
      <c r="C804" s="26" t="s">
        <v>44</v>
      </c>
      <c r="D804" s="26" t="s">
        <v>1025</v>
      </c>
      <c r="E804" s="16" t="s">
        <v>1026</v>
      </c>
      <c r="F804" s="16" t="s">
        <v>97</v>
      </c>
      <c r="G804" s="26">
        <v>68241</v>
      </c>
      <c r="H804" s="16" t="s">
        <v>1027</v>
      </c>
      <c r="I804" s="26">
        <v>2016</v>
      </c>
      <c r="J804" s="26" t="s">
        <v>32</v>
      </c>
      <c r="K804" s="26" t="s">
        <v>33</v>
      </c>
      <c r="L804" s="26" t="s">
        <v>41</v>
      </c>
      <c r="M804" s="16">
        <v>2717.43</v>
      </c>
      <c r="N804" s="16">
        <v>2717.43</v>
      </c>
      <c r="O804" s="26">
        <v>0</v>
      </c>
      <c r="P804" s="26">
        <v>0</v>
      </c>
      <c r="Q804" s="26">
        <v>0</v>
      </c>
      <c r="R804" s="26">
        <v>0</v>
      </c>
      <c r="S804" s="16">
        <v>52166.43</v>
      </c>
      <c r="T804" s="16">
        <v>2093.3339000000001</v>
      </c>
      <c r="U804" s="16">
        <v>0</v>
      </c>
      <c r="V804" s="16">
        <v>70.720799999999997</v>
      </c>
      <c r="W804" s="16">
        <v>376.3759</v>
      </c>
      <c r="X804" s="16">
        <v>0</v>
      </c>
      <c r="Y804" s="16">
        <v>0</v>
      </c>
      <c r="Z804" s="16">
        <v>14.1442</v>
      </c>
      <c r="AA804" s="16">
        <v>162.85579999999999</v>
      </c>
      <c r="AB804" s="26" t="s">
        <v>1777</v>
      </c>
      <c r="AC804" s="16" t="s">
        <v>2191</v>
      </c>
      <c r="AD804" s="16" t="s">
        <v>1789</v>
      </c>
      <c r="AE804" s="16" t="s">
        <v>82</v>
      </c>
      <c r="AF804" s="16" t="b">
        <v>0</v>
      </c>
      <c r="AG804" s="16" t="b">
        <v>0</v>
      </c>
      <c r="AH804" s="16">
        <v>0</v>
      </c>
      <c r="AI804" s="16" t="s">
        <v>1712</v>
      </c>
    </row>
    <row r="805" spans="1:35" x14ac:dyDescent="0.25">
      <c r="A805" s="16" t="s">
        <v>335</v>
      </c>
      <c r="B805" s="26" t="s">
        <v>44</v>
      </c>
      <c r="C805" s="26" t="s">
        <v>44</v>
      </c>
      <c r="D805" s="26" t="s">
        <v>1025</v>
      </c>
      <c r="E805" s="16" t="s">
        <v>1026</v>
      </c>
      <c r="F805" s="16" t="s">
        <v>97</v>
      </c>
      <c r="G805" s="26">
        <v>71823</v>
      </c>
      <c r="H805" s="16" t="s">
        <v>1027</v>
      </c>
      <c r="I805" s="26">
        <v>2016</v>
      </c>
      <c r="J805" s="26" t="s">
        <v>32</v>
      </c>
      <c r="K805" s="26" t="s">
        <v>33</v>
      </c>
      <c r="L805" s="26" t="s">
        <v>41</v>
      </c>
      <c r="M805" s="16">
        <v>75603.570000000007</v>
      </c>
      <c r="N805" s="16">
        <v>75603.570000000007</v>
      </c>
      <c r="O805" s="26">
        <v>0</v>
      </c>
      <c r="P805" s="26">
        <v>0</v>
      </c>
      <c r="Q805" s="26">
        <v>0</v>
      </c>
      <c r="R805" s="26">
        <v>0</v>
      </c>
      <c r="S805" s="16">
        <v>30057.57</v>
      </c>
      <c r="T805" s="16">
        <v>61768.686900000001</v>
      </c>
      <c r="U805" s="16">
        <v>0</v>
      </c>
      <c r="V805" s="16">
        <v>2034.5418999999999</v>
      </c>
      <c r="W805" s="16">
        <v>6266.3886000000002</v>
      </c>
      <c r="X805" s="16">
        <v>0</v>
      </c>
      <c r="Y805" s="16">
        <v>0</v>
      </c>
      <c r="Z805" s="16">
        <v>406.90839999999997</v>
      </c>
      <c r="AA805" s="16">
        <v>5127.0454</v>
      </c>
      <c r="AB805" s="26" t="s">
        <v>1777</v>
      </c>
      <c r="AC805" s="16" t="s">
        <v>2191</v>
      </c>
      <c r="AD805" s="16" t="s">
        <v>1789</v>
      </c>
      <c r="AE805" s="16" t="s">
        <v>82</v>
      </c>
      <c r="AF805" s="16" t="b">
        <v>0</v>
      </c>
      <c r="AG805" s="16" t="b">
        <v>0</v>
      </c>
      <c r="AH805" s="16">
        <v>0</v>
      </c>
      <c r="AI805" s="16" t="s">
        <v>1712</v>
      </c>
    </row>
    <row r="806" spans="1:35" x14ac:dyDescent="0.25">
      <c r="A806" s="16" t="s">
        <v>31</v>
      </c>
      <c r="B806" s="26" t="s">
        <v>31</v>
      </c>
      <c r="C806" s="26" t="s">
        <v>31</v>
      </c>
      <c r="D806" s="26" t="s">
        <v>1028</v>
      </c>
      <c r="E806" s="16" t="s">
        <v>1029</v>
      </c>
      <c r="F806" s="16" t="s">
        <v>294</v>
      </c>
      <c r="G806" s="26" t="s">
        <v>31</v>
      </c>
      <c r="H806" s="16" t="s">
        <v>31</v>
      </c>
      <c r="I806" s="26">
        <v>2016</v>
      </c>
      <c r="J806" s="26" t="s">
        <v>32</v>
      </c>
      <c r="K806" s="26" t="s">
        <v>33</v>
      </c>
      <c r="L806" s="26" t="s">
        <v>34</v>
      </c>
      <c r="M806" s="16">
        <v>0</v>
      </c>
      <c r="N806" s="16">
        <v>0</v>
      </c>
      <c r="O806" s="26">
        <v>0</v>
      </c>
      <c r="P806" s="26">
        <v>0</v>
      </c>
      <c r="Q806" s="26">
        <v>0</v>
      </c>
      <c r="R806" s="26">
        <v>0</v>
      </c>
      <c r="S806" s="16">
        <v>0</v>
      </c>
      <c r="T806" s="16">
        <v>0</v>
      </c>
      <c r="U806" s="16">
        <v>0</v>
      </c>
      <c r="V806" s="16">
        <v>0</v>
      </c>
      <c r="W806" s="16">
        <v>0</v>
      </c>
      <c r="X806" s="16">
        <v>0</v>
      </c>
      <c r="Y806" s="16">
        <v>0</v>
      </c>
      <c r="Z806" s="16">
        <v>0</v>
      </c>
      <c r="AA806" s="16">
        <v>0</v>
      </c>
      <c r="AB806" s="26" t="s">
        <v>1777</v>
      </c>
      <c r="AC806" s="16" t="s">
        <v>1843</v>
      </c>
      <c r="AD806" s="16" t="s">
        <v>1789</v>
      </c>
      <c r="AE806" s="16" t="s">
        <v>82</v>
      </c>
      <c r="AF806" s="16" t="b">
        <v>0</v>
      </c>
      <c r="AG806" s="16" t="b">
        <v>0</v>
      </c>
      <c r="AH806" s="16" t="s">
        <v>1804</v>
      </c>
      <c r="AI806" s="16" t="s">
        <v>1772</v>
      </c>
    </row>
    <row r="807" spans="1:35" x14ac:dyDescent="0.25">
      <c r="A807" s="16" t="s">
        <v>335</v>
      </c>
      <c r="B807" s="26" t="s">
        <v>44</v>
      </c>
      <c r="C807" s="26" t="s">
        <v>44</v>
      </c>
      <c r="D807" s="26" t="s">
        <v>1028</v>
      </c>
      <c r="E807" s="16" t="s">
        <v>1029</v>
      </c>
      <c r="F807" s="16" t="s">
        <v>294</v>
      </c>
      <c r="G807" s="26">
        <v>65913</v>
      </c>
      <c r="H807" s="16" t="s">
        <v>1030</v>
      </c>
      <c r="I807" s="26">
        <v>2016</v>
      </c>
      <c r="J807" s="26" t="s">
        <v>32</v>
      </c>
      <c r="K807" s="26" t="s">
        <v>33</v>
      </c>
      <c r="L807" s="26" t="s">
        <v>41</v>
      </c>
      <c r="M807" s="16">
        <v>0</v>
      </c>
      <c r="N807" s="16">
        <v>0</v>
      </c>
      <c r="O807" s="26">
        <v>0</v>
      </c>
      <c r="P807" s="26">
        <v>0</v>
      </c>
      <c r="Q807" s="26">
        <v>0</v>
      </c>
      <c r="R807" s="26">
        <v>0</v>
      </c>
      <c r="S807" s="16">
        <v>0</v>
      </c>
      <c r="T807" s="16">
        <v>0</v>
      </c>
      <c r="U807" s="16">
        <v>0</v>
      </c>
      <c r="V807" s="16">
        <v>0</v>
      </c>
      <c r="W807" s="16">
        <v>0</v>
      </c>
      <c r="X807" s="16">
        <v>0</v>
      </c>
      <c r="Y807" s="16">
        <v>0</v>
      </c>
      <c r="Z807" s="16">
        <v>0</v>
      </c>
      <c r="AA807" s="16">
        <v>0</v>
      </c>
      <c r="AB807" s="26" t="s">
        <v>1777</v>
      </c>
      <c r="AC807" s="16" t="s">
        <v>1843</v>
      </c>
      <c r="AD807" s="16" t="s">
        <v>1789</v>
      </c>
      <c r="AE807" s="16" t="s">
        <v>82</v>
      </c>
      <c r="AF807" s="16" t="b">
        <v>0</v>
      </c>
      <c r="AG807" s="16" t="b">
        <v>0</v>
      </c>
      <c r="AH807" s="16" t="s">
        <v>1804</v>
      </c>
      <c r="AI807" s="16" t="s">
        <v>1772</v>
      </c>
    </row>
    <row r="808" spans="1:35" x14ac:dyDescent="0.25">
      <c r="A808" s="16" t="s">
        <v>1032</v>
      </c>
      <c r="B808" s="26" t="s">
        <v>137</v>
      </c>
      <c r="C808" s="26" t="s">
        <v>137</v>
      </c>
      <c r="D808" s="26" t="s">
        <v>1028</v>
      </c>
      <c r="E808" s="16" t="s">
        <v>1029</v>
      </c>
      <c r="F808" s="16" t="s">
        <v>294</v>
      </c>
      <c r="G808" s="26">
        <v>69074</v>
      </c>
      <c r="H808" s="16" t="s">
        <v>1031</v>
      </c>
      <c r="I808" s="26">
        <v>2016</v>
      </c>
      <c r="J808" s="26" t="s">
        <v>32</v>
      </c>
      <c r="K808" s="26" t="s">
        <v>33</v>
      </c>
      <c r="L808" s="26" t="s">
        <v>41</v>
      </c>
      <c r="M808" s="16">
        <v>22895</v>
      </c>
      <c r="N808" s="16">
        <v>22895</v>
      </c>
      <c r="O808" s="26">
        <v>0</v>
      </c>
      <c r="P808" s="26">
        <v>0</v>
      </c>
      <c r="Q808" s="26">
        <v>0</v>
      </c>
      <c r="R808" s="26">
        <v>0</v>
      </c>
      <c r="S808" s="16">
        <v>44345</v>
      </c>
      <c r="T808" s="16">
        <v>0</v>
      </c>
      <c r="U808" s="16">
        <v>0</v>
      </c>
      <c r="V808" s="16">
        <v>0</v>
      </c>
      <c r="W808" s="16">
        <v>0</v>
      </c>
      <c r="X808" s="16">
        <v>0</v>
      </c>
      <c r="Y808" s="16">
        <v>0</v>
      </c>
      <c r="Z808" s="16">
        <v>0</v>
      </c>
      <c r="AA808" s="16">
        <v>0</v>
      </c>
      <c r="AB808" s="26" t="s">
        <v>1777</v>
      </c>
      <c r="AC808" s="16" t="s">
        <v>1843</v>
      </c>
      <c r="AD808" s="16" t="s">
        <v>1789</v>
      </c>
      <c r="AE808" s="16" t="s">
        <v>82</v>
      </c>
      <c r="AF808" s="16" t="b">
        <v>0</v>
      </c>
      <c r="AG808" s="16" t="b">
        <v>0</v>
      </c>
      <c r="AH808" s="16" t="s">
        <v>1804</v>
      </c>
      <c r="AI808" s="16" t="s">
        <v>1772</v>
      </c>
    </row>
    <row r="809" spans="1:35" x14ac:dyDescent="0.25">
      <c r="A809" s="16" t="s">
        <v>335</v>
      </c>
      <c r="B809" s="26" t="s">
        <v>44</v>
      </c>
      <c r="C809" s="26" t="s">
        <v>44</v>
      </c>
      <c r="D809" s="26" t="s">
        <v>1028</v>
      </c>
      <c r="E809" s="16" t="s">
        <v>1029</v>
      </c>
      <c r="F809" s="16" t="s">
        <v>294</v>
      </c>
      <c r="G809" s="26">
        <v>69573</v>
      </c>
      <c r="H809" s="16" t="s">
        <v>1033</v>
      </c>
      <c r="I809" s="26">
        <v>2016</v>
      </c>
      <c r="J809" s="26" t="s">
        <v>32</v>
      </c>
      <c r="K809" s="26" t="s">
        <v>33</v>
      </c>
      <c r="L809" s="26" t="s">
        <v>41</v>
      </c>
      <c r="M809" s="16">
        <v>450029.37</v>
      </c>
      <c r="N809" s="16">
        <v>450029.37</v>
      </c>
      <c r="O809" s="26">
        <v>0</v>
      </c>
      <c r="P809" s="26">
        <v>0</v>
      </c>
      <c r="Q809" s="26">
        <v>0</v>
      </c>
      <c r="R809" s="26">
        <v>0</v>
      </c>
      <c r="S809" s="16">
        <v>594964.37</v>
      </c>
      <c r="T809" s="16">
        <v>401829.16489999997</v>
      </c>
      <c r="U809" s="16">
        <v>0</v>
      </c>
      <c r="V809" s="16">
        <v>0</v>
      </c>
      <c r="W809" s="16">
        <v>33657.350299999998</v>
      </c>
      <c r="X809" s="16">
        <v>0</v>
      </c>
      <c r="Y809" s="16">
        <v>0</v>
      </c>
      <c r="Z809" s="16">
        <v>13822.911899999999</v>
      </c>
      <c r="AA809" s="16">
        <v>719.94320000000005</v>
      </c>
      <c r="AB809" s="26" t="s">
        <v>1777</v>
      </c>
      <c r="AC809" s="16" t="s">
        <v>1843</v>
      </c>
      <c r="AD809" s="16" t="s">
        <v>1789</v>
      </c>
      <c r="AE809" s="16" t="s">
        <v>82</v>
      </c>
      <c r="AF809" s="16" t="b">
        <v>0</v>
      </c>
      <c r="AG809" s="16" t="b">
        <v>0</v>
      </c>
      <c r="AH809" s="16" t="s">
        <v>1804</v>
      </c>
      <c r="AI809" s="16" t="s">
        <v>1772</v>
      </c>
    </row>
    <row r="810" spans="1:35" x14ac:dyDescent="0.25">
      <c r="A810" s="16" t="s">
        <v>335</v>
      </c>
      <c r="B810" s="26" t="s">
        <v>44</v>
      </c>
      <c r="C810" s="26" t="s">
        <v>44</v>
      </c>
      <c r="D810" s="26" t="s">
        <v>1028</v>
      </c>
      <c r="E810" s="16" t="s">
        <v>1029</v>
      </c>
      <c r="F810" s="16" t="s">
        <v>294</v>
      </c>
      <c r="G810" s="26">
        <v>73075</v>
      </c>
      <c r="H810" s="16" t="s">
        <v>1034</v>
      </c>
      <c r="I810" s="26">
        <v>2016</v>
      </c>
      <c r="J810" s="26" t="s">
        <v>32</v>
      </c>
      <c r="K810" s="26" t="s">
        <v>33</v>
      </c>
      <c r="L810" s="26" t="s">
        <v>41</v>
      </c>
      <c r="M810" s="16">
        <v>96295</v>
      </c>
      <c r="N810" s="16">
        <v>96295</v>
      </c>
      <c r="O810" s="26">
        <v>0</v>
      </c>
      <c r="P810" s="26">
        <v>0</v>
      </c>
      <c r="Q810" s="26">
        <v>0</v>
      </c>
      <c r="R810" s="26">
        <v>0</v>
      </c>
      <c r="S810" s="16">
        <v>0</v>
      </c>
      <c r="T810" s="16">
        <v>83484.310599999997</v>
      </c>
      <c r="U810" s="16">
        <v>0</v>
      </c>
      <c r="V810" s="16">
        <v>0</v>
      </c>
      <c r="W810" s="16">
        <v>8021.2120999999997</v>
      </c>
      <c r="X810" s="16">
        <v>0</v>
      </c>
      <c r="Y810" s="16">
        <v>0</v>
      </c>
      <c r="Z810" s="16">
        <v>3533.9832999999999</v>
      </c>
      <c r="AA810" s="16">
        <v>1255.4940999999999</v>
      </c>
      <c r="AB810" s="26" t="s">
        <v>1777</v>
      </c>
      <c r="AC810" s="16" t="s">
        <v>1843</v>
      </c>
      <c r="AD810" s="16" t="s">
        <v>1789</v>
      </c>
      <c r="AE810" s="16" t="s">
        <v>82</v>
      </c>
      <c r="AF810" s="16" t="b">
        <v>0</v>
      </c>
      <c r="AG810" s="16" t="b">
        <v>0</v>
      </c>
      <c r="AH810" s="16" t="s">
        <v>1804</v>
      </c>
      <c r="AI810" s="16" t="s">
        <v>1772</v>
      </c>
    </row>
    <row r="811" spans="1:35" x14ac:dyDescent="0.25">
      <c r="A811" s="16" t="s">
        <v>31</v>
      </c>
      <c r="B811" s="26" t="s">
        <v>31</v>
      </c>
      <c r="C811" s="26" t="s">
        <v>31</v>
      </c>
      <c r="D811" s="26" t="s">
        <v>1035</v>
      </c>
      <c r="E811" s="16" t="s">
        <v>1036</v>
      </c>
      <c r="F811" s="16" t="s">
        <v>208</v>
      </c>
      <c r="G811" s="26" t="s">
        <v>31</v>
      </c>
      <c r="H811" s="16" t="s">
        <v>31</v>
      </c>
      <c r="I811" s="26">
        <v>2016</v>
      </c>
      <c r="J811" s="26" t="s">
        <v>32</v>
      </c>
      <c r="K811" s="26" t="s">
        <v>33</v>
      </c>
      <c r="L811" s="26" t="s">
        <v>34</v>
      </c>
      <c r="M811" s="16">
        <v>0</v>
      </c>
      <c r="N811" s="16">
        <v>0</v>
      </c>
      <c r="O811" s="26">
        <v>0</v>
      </c>
      <c r="P811" s="26">
        <v>0</v>
      </c>
      <c r="Q811" s="26">
        <v>0</v>
      </c>
      <c r="R811" s="26">
        <v>0</v>
      </c>
      <c r="S811" s="16">
        <v>0</v>
      </c>
      <c r="T811" s="16">
        <v>0</v>
      </c>
      <c r="U811" s="16">
        <v>0</v>
      </c>
      <c r="V811" s="16">
        <v>0</v>
      </c>
      <c r="W811" s="16">
        <v>0</v>
      </c>
      <c r="X811" s="16">
        <v>0</v>
      </c>
      <c r="Y811" s="16">
        <v>0</v>
      </c>
      <c r="Z811" s="16">
        <v>0</v>
      </c>
      <c r="AA811" s="16">
        <v>0</v>
      </c>
      <c r="AB811" s="26" t="s">
        <v>1777</v>
      </c>
      <c r="AC811" s="16" t="s">
        <v>2390</v>
      </c>
      <c r="AD811" s="16" t="s">
        <v>1789</v>
      </c>
      <c r="AE811" s="16" t="s">
        <v>82</v>
      </c>
      <c r="AF811" s="16" t="b">
        <v>0</v>
      </c>
      <c r="AG811" s="16" t="b">
        <v>0</v>
      </c>
      <c r="AH811" s="16">
        <v>0</v>
      </c>
      <c r="AI811" s="16" t="s">
        <v>1869</v>
      </c>
    </row>
    <row r="812" spans="1:35" x14ac:dyDescent="0.25">
      <c r="A812" s="16" t="s">
        <v>335</v>
      </c>
      <c r="B812" s="26" t="s">
        <v>44</v>
      </c>
      <c r="C812" s="26" t="s">
        <v>44</v>
      </c>
      <c r="D812" s="26" t="s">
        <v>1035</v>
      </c>
      <c r="E812" s="16" t="s">
        <v>1036</v>
      </c>
      <c r="F812" s="16" t="s">
        <v>208</v>
      </c>
      <c r="G812" s="26">
        <v>66628</v>
      </c>
      <c r="H812" s="16" t="s">
        <v>1037</v>
      </c>
      <c r="I812" s="26">
        <v>2016</v>
      </c>
      <c r="J812" s="26" t="s">
        <v>32</v>
      </c>
      <c r="K812" s="26" t="s">
        <v>33</v>
      </c>
      <c r="L812" s="26" t="s">
        <v>41</v>
      </c>
      <c r="M812" s="16">
        <v>4852.0200000000004</v>
      </c>
      <c r="N812" s="16">
        <v>4852.0200000000004</v>
      </c>
      <c r="O812" s="26">
        <v>0</v>
      </c>
      <c r="P812" s="26">
        <v>0</v>
      </c>
      <c r="Q812" s="26">
        <v>0</v>
      </c>
      <c r="R812" s="26">
        <v>0</v>
      </c>
      <c r="S812" s="16">
        <v>32918.019999999997</v>
      </c>
      <c r="T812" s="16">
        <v>3623.2239</v>
      </c>
      <c r="U812" s="16">
        <v>0</v>
      </c>
      <c r="V812" s="16">
        <v>145.0694</v>
      </c>
      <c r="W812" s="16">
        <v>990.88199999999995</v>
      </c>
      <c r="X812" s="16">
        <v>0</v>
      </c>
      <c r="Y812" s="16">
        <v>0</v>
      </c>
      <c r="Z812" s="16">
        <v>58.027700000000003</v>
      </c>
      <c r="AA812" s="16">
        <v>34.816699999999997</v>
      </c>
      <c r="AB812" s="26" t="s">
        <v>1777</v>
      </c>
      <c r="AC812" s="16" t="s">
        <v>2390</v>
      </c>
      <c r="AD812" s="16" t="s">
        <v>1789</v>
      </c>
      <c r="AE812" s="16" t="s">
        <v>82</v>
      </c>
      <c r="AF812" s="16" t="b">
        <v>0</v>
      </c>
      <c r="AG812" s="16" t="b">
        <v>0</v>
      </c>
      <c r="AH812" s="16">
        <v>0</v>
      </c>
      <c r="AI812" s="16" t="s">
        <v>1869</v>
      </c>
    </row>
    <row r="813" spans="1:35" x14ac:dyDescent="0.25">
      <c r="A813" s="16" t="s">
        <v>335</v>
      </c>
      <c r="B813" s="26" t="s">
        <v>44</v>
      </c>
      <c r="C813" s="26" t="s">
        <v>44</v>
      </c>
      <c r="D813" s="26" t="s">
        <v>1035</v>
      </c>
      <c r="E813" s="16" t="s">
        <v>1036</v>
      </c>
      <c r="F813" s="16" t="s">
        <v>208</v>
      </c>
      <c r="G813" s="26">
        <v>70532</v>
      </c>
      <c r="H813" s="16" t="s">
        <v>1038</v>
      </c>
      <c r="I813" s="26">
        <v>2016</v>
      </c>
      <c r="J813" s="26" t="s">
        <v>32</v>
      </c>
      <c r="K813" s="26" t="s">
        <v>33</v>
      </c>
      <c r="L813" s="26" t="s">
        <v>41</v>
      </c>
      <c r="M813" s="16">
        <v>159413.66</v>
      </c>
      <c r="N813" s="16">
        <v>159413.66</v>
      </c>
      <c r="O813" s="26">
        <v>0</v>
      </c>
      <c r="P813" s="26">
        <v>0</v>
      </c>
      <c r="Q813" s="26">
        <v>0</v>
      </c>
      <c r="R813" s="26">
        <v>0</v>
      </c>
      <c r="S813" s="16">
        <v>131344.66</v>
      </c>
      <c r="T813" s="16">
        <v>120714.3786</v>
      </c>
      <c r="U813" s="16">
        <v>0</v>
      </c>
      <c r="V813" s="16">
        <v>4650.0146000000004</v>
      </c>
      <c r="W813" s="16">
        <v>28830.090400000001</v>
      </c>
      <c r="X813" s="16">
        <v>0</v>
      </c>
      <c r="Y813" s="16">
        <v>0</v>
      </c>
      <c r="Z813" s="16">
        <v>1860.0056999999999</v>
      </c>
      <c r="AA813" s="16">
        <v>3359.1704</v>
      </c>
      <c r="AB813" s="26" t="s">
        <v>1777</v>
      </c>
      <c r="AC813" s="16" t="s">
        <v>2390</v>
      </c>
      <c r="AD813" s="16" t="s">
        <v>1789</v>
      </c>
      <c r="AE813" s="16" t="s">
        <v>82</v>
      </c>
      <c r="AF813" s="16" t="b">
        <v>0</v>
      </c>
      <c r="AG813" s="16" t="b">
        <v>0</v>
      </c>
      <c r="AH813" s="16">
        <v>0</v>
      </c>
      <c r="AI813" s="16" t="s">
        <v>1869</v>
      </c>
    </row>
    <row r="814" spans="1:35" x14ac:dyDescent="0.25">
      <c r="A814" s="16" t="s">
        <v>31</v>
      </c>
      <c r="B814" s="26" t="s">
        <v>31</v>
      </c>
      <c r="C814" s="26" t="s">
        <v>31</v>
      </c>
      <c r="D814" s="26" t="s">
        <v>1039</v>
      </c>
      <c r="E814" s="16" t="s">
        <v>1040</v>
      </c>
      <c r="F814" s="16" t="s">
        <v>192</v>
      </c>
      <c r="G814" s="26" t="s">
        <v>31</v>
      </c>
      <c r="H814" s="16" t="s">
        <v>31</v>
      </c>
      <c r="I814" s="26">
        <v>2016</v>
      </c>
      <c r="J814" s="26" t="s">
        <v>32</v>
      </c>
      <c r="K814" s="26" t="s">
        <v>33</v>
      </c>
      <c r="L814" s="26" t="s">
        <v>34</v>
      </c>
      <c r="M814" s="16">
        <v>0</v>
      </c>
      <c r="N814" s="16">
        <v>0</v>
      </c>
      <c r="O814" s="26">
        <v>0</v>
      </c>
      <c r="P814" s="26">
        <v>0</v>
      </c>
      <c r="Q814" s="26">
        <v>0</v>
      </c>
      <c r="R814" s="26">
        <v>0</v>
      </c>
      <c r="S814" s="16">
        <v>0</v>
      </c>
      <c r="T814" s="16">
        <v>0</v>
      </c>
      <c r="U814" s="16">
        <v>0</v>
      </c>
      <c r="V814" s="16">
        <v>0</v>
      </c>
      <c r="W814" s="16">
        <v>0</v>
      </c>
      <c r="X814" s="16">
        <v>0</v>
      </c>
      <c r="Y814" s="16">
        <v>0</v>
      </c>
      <c r="Z814" s="16">
        <v>0</v>
      </c>
      <c r="AA814" s="16">
        <v>0</v>
      </c>
      <c r="AB814" s="26" t="s">
        <v>1710</v>
      </c>
      <c r="AC814" s="16">
        <v>0</v>
      </c>
      <c r="AD814" s="16" t="s">
        <v>1789</v>
      </c>
      <c r="AE814" s="16" t="s">
        <v>35</v>
      </c>
      <c r="AF814" s="16" t="b">
        <v>0</v>
      </c>
      <c r="AG814" s="16" t="b">
        <v>0</v>
      </c>
      <c r="AH814" s="16">
        <v>0</v>
      </c>
      <c r="AI814" s="16" t="s">
        <v>1869</v>
      </c>
    </row>
    <row r="815" spans="1:35" x14ac:dyDescent="0.25">
      <c r="A815" s="16" t="s">
        <v>39</v>
      </c>
      <c r="B815" s="26" t="s">
        <v>40</v>
      </c>
      <c r="C815" s="26" t="s">
        <v>5746</v>
      </c>
      <c r="D815" s="26" t="s">
        <v>1039</v>
      </c>
      <c r="E815" s="16" t="s">
        <v>1040</v>
      </c>
      <c r="F815" s="16" t="s">
        <v>192</v>
      </c>
      <c r="G815" s="26">
        <v>68425</v>
      </c>
      <c r="H815" s="16" t="s">
        <v>1042</v>
      </c>
      <c r="I815" s="26">
        <v>2016</v>
      </c>
      <c r="J815" s="26" t="s">
        <v>32</v>
      </c>
      <c r="K815" s="26" t="s">
        <v>33</v>
      </c>
      <c r="L815" s="26" t="s">
        <v>41</v>
      </c>
      <c r="M815" s="16">
        <v>53265.9</v>
      </c>
      <c r="N815" s="16">
        <v>53265.9</v>
      </c>
      <c r="O815" s="26">
        <v>0</v>
      </c>
      <c r="P815" s="26">
        <v>0</v>
      </c>
      <c r="Q815" s="26">
        <v>0</v>
      </c>
      <c r="R815" s="26">
        <v>0</v>
      </c>
      <c r="S815" s="16">
        <v>62703.9</v>
      </c>
      <c r="T815" s="16">
        <v>0</v>
      </c>
      <c r="U815" s="16">
        <v>0</v>
      </c>
      <c r="V815" s="16">
        <v>8311.4277000000002</v>
      </c>
      <c r="W815" s="16">
        <v>22901.9028</v>
      </c>
      <c r="X815" s="16">
        <v>0</v>
      </c>
      <c r="Y815" s="16">
        <v>0</v>
      </c>
      <c r="Z815" s="16">
        <v>0</v>
      </c>
      <c r="AA815" s="16">
        <v>22052.569500000001</v>
      </c>
      <c r="AB815" s="26" t="s">
        <v>1710</v>
      </c>
      <c r="AC815" s="16">
        <v>0</v>
      </c>
      <c r="AD815" s="16" t="s">
        <v>1789</v>
      </c>
      <c r="AE815" s="16" t="s">
        <v>35</v>
      </c>
      <c r="AF815" s="16" t="b">
        <v>0</v>
      </c>
      <c r="AG815" s="16" t="b">
        <v>0</v>
      </c>
      <c r="AH815" s="16">
        <v>0</v>
      </c>
      <c r="AI815" s="16" t="s">
        <v>1869</v>
      </c>
    </row>
    <row r="816" spans="1:35" x14ac:dyDescent="0.25">
      <c r="A816" s="16" t="s">
        <v>31</v>
      </c>
      <c r="B816" s="26" t="s">
        <v>31</v>
      </c>
      <c r="C816" s="26" t="s">
        <v>31</v>
      </c>
      <c r="D816" s="26" t="s">
        <v>1043</v>
      </c>
      <c r="E816" s="16" t="s">
        <v>1044</v>
      </c>
      <c r="F816" s="16" t="s">
        <v>298</v>
      </c>
      <c r="G816" s="26" t="s">
        <v>31</v>
      </c>
      <c r="H816" s="16" t="s">
        <v>31</v>
      </c>
      <c r="I816" s="26">
        <v>2016</v>
      </c>
      <c r="J816" s="26" t="s">
        <v>32</v>
      </c>
      <c r="K816" s="26" t="s">
        <v>33</v>
      </c>
      <c r="L816" s="26" t="s">
        <v>34</v>
      </c>
      <c r="M816" s="16">
        <v>0</v>
      </c>
      <c r="N816" s="16">
        <v>0</v>
      </c>
      <c r="O816" s="26">
        <v>0</v>
      </c>
      <c r="P816" s="26">
        <v>0</v>
      </c>
      <c r="Q816" s="26">
        <v>0</v>
      </c>
      <c r="R816" s="26">
        <v>0</v>
      </c>
      <c r="S816" s="16">
        <v>0</v>
      </c>
      <c r="T816" s="16">
        <v>0</v>
      </c>
      <c r="U816" s="16">
        <v>0</v>
      </c>
      <c r="V816" s="16">
        <v>0</v>
      </c>
      <c r="W816" s="16">
        <v>0</v>
      </c>
      <c r="X816" s="16">
        <v>0</v>
      </c>
      <c r="Y816" s="16">
        <v>0</v>
      </c>
      <c r="Z816" s="16">
        <v>0</v>
      </c>
      <c r="AA816" s="16">
        <v>0</v>
      </c>
      <c r="AB816" s="26" t="s">
        <v>1777</v>
      </c>
      <c r="AC816" s="16" t="s">
        <v>2141</v>
      </c>
      <c r="AD816" s="16" t="s">
        <v>1765</v>
      </c>
      <c r="AE816" s="16" t="s">
        <v>35</v>
      </c>
      <c r="AF816" s="16" t="b">
        <v>0</v>
      </c>
      <c r="AG816" s="16" t="b">
        <v>0</v>
      </c>
      <c r="AH816" s="16">
        <v>0</v>
      </c>
      <c r="AI816" s="16" t="s">
        <v>1712</v>
      </c>
    </row>
    <row r="817" spans="1:35" x14ac:dyDescent="0.25">
      <c r="A817" s="16" t="s">
        <v>306</v>
      </c>
      <c r="B817" s="26" t="s">
        <v>44</v>
      </c>
      <c r="C817" s="26" t="s">
        <v>44</v>
      </c>
      <c r="D817" s="26" t="s">
        <v>1043</v>
      </c>
      <c r="E817" s="16" t="s">
        <v>1044</v>
      </c>
      <c r="F817" s="16" t="s">
        <v>298</v>
      </c>
      <c r="G817" s="26">
        <v>70084</v>
      </c>
      <c r="H817" s="16" t="s">
        <v>1045</v>
      </c>
      <c r="I817" s="26">
        <v>2016</v>
      </c>
      <c r="J817" s="26" t="s">
        <v>32</v>
      </c>
      <c r="K817" s="26" t="s">
        <v>33</v>
      </c>
      <c r="L817" s="26" t="s">
        <v>41</v>
      </c>
      <c r="M817" s="16">
        <v>268323.48</v>
      </c>
      <c r="N817" s="16">
        <v>268323.48</v>
      </c>
      <c r="O817" s="26">
        <v>0</v>
      </c>
      <c r="P817" s="26">
        <v>0</v>
      </c>
      <c r="Q817" s="26">
        <v>0</v>
      </c>
      <c r="R817" s="26">
        <v>0</v>
      </c>
      <c r="S817" s="16">
        <v>293606.48</v>
      </c>
      <c r="T817" s="16">
        <v>6848.3229000000001</v>
      </c>
      <c r="U817" s="16">
        <v>0</v>
      </c>
      <c r="V817" s="16">
        <v>179874.0754</v>
      </c>
      <c r="W817" s="16">
        <v>35346.183100000002</v>
      </c>
      <c r="X817" s="16">
        <v>0</v>
      </c>
      <c r="Y817" s="16">
        <v>0</v>
      </c>
      <c r="Z817" s="16">
        <v>4418.2728999999999</v>
      </c>
      <c r="AA817" s="16">
        <v>41836.626400000001</v>
      </c>
      <c r="AB817" s="26" t="s">
        <v>1777</v>
      </c>
      <c r="AC817" s="16" t="s">
        <v>2141</v>
      </c>
      <c r="AD817" s="16" t="s">
        <v>1765</v>
      </c>
      <c r="AE817" s="16" t="s">
        <v>35</v>
      </c>
      <c r="AF817" s="16" t="b">
        <v>0</v>
      </c>
      <c r="AG817" s="16" t="b">
        <v>0</v>
      </c>
      <c r="AH817" s="16">
        <v>0</v>
      </c>
      <c r="AI817" s="16" t="s">
        <v>1712</v>
      </c>
    </row>
    <row r="818" spans="1:35" x14ac:dyDescent="0.25">
      <c r="A818" s="16" t="s">
        <v>306</v>
      </c>
      <c r="B818" s="26" t="s">
        <v>44</v>
      </c>
      <c r="C818" s="26" t="s">
        <v>44</v>
      </c>
      <c r="D818" s="26" t="s">
        <v>1043</v>
      </c>
      <c r="E818" s="16" t="s">
        <v>1044</v>
      </c>
      <c r="F818" s="16" t="s">
        <v>298</v>
      </c>
      <c r="G818" s="26">
        <v>73587</v>
      </c>
      <c r="H818" s="16" t="s">
        <v>1045</v>
      </c>
      <c r="I818" s="26">
        <v>2016</v>
      </c>
      <c r="J818" s="26" t="s">
        <v>32</v>
      </c>
      <c r="K818" s="26" t="s">
        <v>33</v>
      </c>
      <c r="L818" s="26" t="s">
        <v>41</v>
      </c>
      <c r="M818" s="16">
        <v>82937</v>
      </c>
      <c r="N818" s="16">
        <v>82937</v>
      </c>
      <c r="O818" s="26">
        <v>0</v>
      </c>
      <c r="P818" s="26">
        <v>0</v>
      </c>
      <c r="Q818" s="26">
        <v>0</v>
      </c>
      <c r="R818" s="26">
        <v>0</v>
      </c>
      <c r="S818" s="16">
        <v>0</v>
      </c>
      <c r="T818" s="16">
        <v>0</v>
      </c>
      <c r="U818" s="16">
        <v>0</v>
      </c>
      <c r="V818" s="16">
        <v>55323.650900000001</v>
      </c>
      <c r="W818" s="16">
        <v>11196.9763</v>
      </c>
      <c r="X818" s="16">
        <v>0</v>
      </c>
      <c r="Y818" s="16">
        <v>0</v>
      </c>
      <c r="Z818" s="16">
        <v>3925.7656000000002</v>
      </c>
      <c r="AA818" s="16">
        <v>12490.6073</v>
      </c>
      <c r="AB818" s="26" t="s">
        <v>1777</v>
      </c>
      <c r="AC818" s="16" t="s">
        <v>2141</v>
      </c>
      <c r="AD818" s="16" t="s">
        <v>1765</v>
      </c>
      <c r="AE818" s="16" t="s">
        <v>35</v>
      </c>
      <c r="AF818" s="16" t="b">
        <v>0</v>
      </c>
      <c r="AG818" s="16" t="b">
        <v>0</v>
      </c>
      <c r="AH818" s="16">
        <v>0</v>
      </c>
      <c r="AI818" s="16" t="s">
        <v>1712</v>
      </c>
    </row>
    <row r="819" spans="1:35" x14ac:dyDescent="0.25">
      <c r="A819" s="16" t="s">
        <v>31</v>
      </c>
      <c r="B819" s="26" t="s">
        <v>31</v>
      </c>
      <c r="C819" s="26" t="s">
        <v>31</v>
      </c>
      <c r="D819" s="26" t="s">
        <v>1046</v>
      </c>
      <c r="E819" s="16" t="s">
        <v>1047</v>
      </c>
      <c r="F819" s="16" t="s">
        <v>569</v>
      </c>
      <c r="G819" s="26" t="s">
        <v>31</v>
      </c>
      <c r="H819" s="16" t="s">
        <v>31</v>
      </c>
      <c r="I819" s="26">
        <v>2016</v>
      </c>
      <c r="J819" s="26" t="s">
        <v>32</v>
      </c>
      <c r="K819" s="26" t="s">
        <v>33</v>
      </c>
      <c r="L819" s="26" t="s">
        <v>34</v>
      </c>
      <c r="M819" s="16">
        <v>0</v>
      </c>
      <c r="N819" s="16">
        <v>0</v>
      </c>
      <c r="O819" s="26">
        <v>0</v>
      </c>
      <c r="P819" s="26">
        <v>0</v>
      </c>
      <c r="Q819" s="26">
        <v>0</v>
      </c>
      <c r="R819" s="26">
        <v>0</v>
      </c>
      <c r="S819" s="16">
        <v>0</v>
      </c>
      <c r="T819" s="16">
        <v>0</v>
      </c>
      <c r="U819" s="16">
        <v>0</v>
      </c>
      <c r="V819" s="16">
        <v>0</v>
      </c>
      <c r="W819" s="16">
        <v>0</v>
      </c>
      <c r="X819" s="16">
        <v>0</v>
      </c>
      <c r="Y819" s="16">
        <v>0</v>
      </c>
      <c r="Z819" s="16">
        <v>0</v>
      </c>
      <c r="AA819" s="16">
        <v>0</v>
      </c>
      <c r="AB819" s="26" t="s">
        <v>1777</v>
      </c>
      <c r="AC819" s="16" t="s">
        <v>1778</v>
      </c>
      <c r="AD819" s="16" t="s">
        <v>1789</v>
      </c>
      <c r="AE819" s="16" t="s">
        <v>35</v>
      </c>
      <c r="AF819" s="16" t="b">
        <v>0</v>
      </c>
      <c r="AG819" s="16" t="b">
        <v>0</v>
      </c>
      <c r="AH819" s="16">
        <v>0</v>
      </c>
      <c r="AI819" s="16" t="s">
        <v>1869</v>
      </c>
    </row>
    <row r="820" spans="1:35" x14ac:dyDescent="0.25">
      <c r="A820" s="16" t="s">
        <v>182</v>
      </c>
      <c r="B820" s="26" t="s">
        <v>44</v>
      </c>
      <c r="C820" s="26" t="s">
        <v>44</v>
      </c>
      <c r="D820" s="26" t="s">
        <v>1046</v>
      </c>
      <c r="E820" s="16" t="s">
        <v>1047</v>
      </c>
      <c r="F820" s="16" t="s">
        <v>569</v>
      </c>
      <c r="G820" s="26">
        <v>68053</v>
      </c>
      <c r="H820" s="16" t="s">
        <v>1048</v>
      </c>
      <c r="I820" s="26">
        <v>2016</v>
      </c>
      <c r="J820" s="26" t="s">
        <v>32</v>
      </c>
      <c r="K820" s="26" t="s">
        <v>33</v>
      </c>
      <c r="L820" s="26" t="s">
        <v>41</v>
      </c>
      <c r="M820" s="16">
        <v>88385.78</v>
      </c>
      <c r="N820" s="16">
        <v>88385.78</v>
      </c>
      <c r="O820" s="26">
        <v>0</v>
      </c>
      <c r="P820" s="26">
        <v>0</v>
      </c>
      <c r="Q820" s="26">
        <v>0</v>
      </c>
      <c r="R820" s="26">
        <v>0</v>
      </c>
      <c r="S820" s="16">
        <v>102842.78</v>
      </c>
      <c r="T820" s="16">
        <v>0</v>
      </c>
      <c r="U820" s="16">
        <v>0</v>
      </c>
      <c r="V820" s="16">
        <v>75706.867499999993</v>
      </c>
      <c r="W820" s="16">
        <v>7128.2611999999999</v>
      </c>
      <c r="X820" s="16">
        <v>0</v>
      </c>
      <c r="Y820" s="16">
        <v>0</v>
      </c>
      <c r="Z820" s="16">
        <v>456.5258</v>
      </c>
      <c r="AA820" s="16">
        <v>5094.1256000000003</v>
      </c>
      <c r="AB820" s="26" t="s">
        <v>1777</v>
      </c>
      <c r="AC820" s="16" t="s">
        <v>1778</v>
      </c>
      <c r="AD820" s="16" t="s">
        <v>1789</v>
      </c>
      <c r="AE820" s="16" t="s">
        <v>35</v>
      </c>
      <c r="AF820" s="16" t="b">
        <v>0</v>
      </c>
      <c r="AG820" s="16" t="b">
        <v>0</v>
      </c>
      <c r="AH820" s="16">
        <v>0</v>
      </c>
      <c r="AI820" s="16" t="s">
        <v>1869</v>
      </c>
    </row>
    <row r="821" spans="1:35" x14ac:dyDescent="0.25">
      <c r="A821" s="16" t="s">
        <v>182</v>
      </c>
      <c r="B821" s="26" t="s">
        <v>44</v>
      </c>
      <c r="C821" s="26" t="s">
        <v>44</v>
      </c>
      <c r="D821" s="26" t="s">
        <v>1046</v>
      </c>
      <c r="E821" s="16" t="s">
        <v>1047</v>
      </c>
      <c r="F821" s="16" t="s">
        <v>569</v>
      </c>
      <c r="G821" s="26">
        <v>71840</v>
      </c>
      <c r="H821" s="16" t="s">
        <v>1048</v>
      </c>
      <c r="I821" s="26">
        <v>2016</v>
      </c>
      <c r="J821" s="26" t="s">
        <v>32</v>
      </c>
      <c r="K821" s="26" t="s">
        <v>33</v>
      </c>
      <c r="L821" s="26" t="s">
        <v>41</v>
      </c>
      <c r="M821" s="16">
        <v>130079.97</v>
      </c>
      <c r="N821" s="16">
        <v>130079.97</v>
      </c>
      <c r="O821" s="26">
        <v>0</v>
      </c>
      <c r="P821" s="26">
        <v>0</v>
      </c>
      <c r="Q821" s="26">
        <v>0</v>
      </c>
      <c r="R821" s="26">
        <v>0</v>
      </c>
      <c r="S821" s="16">
        <v>115965.97</v>
      </c>
      <c r="T821" s="16">
        <v>0</v>
      </c>
      <c r="U821" s="16">
        <v>0</v>
      </c>
      <c r="V821" s="16">
        <v>111420.0384</v>
      </c>
      <c r="W821" s="16">
        <v>10490.873100000001</v>
      </c>
      <c r="X821" s="16">
        <v>0</v>
      </c>
      <c r="Y821" s="16">
        <v>0</v>
      </c>
      <c r="Z821" s="16">
        <v>671.88260000000002</v>
      </c>
      <c r="AA821" s="16">
        <v>7497.1758</v>
      </c>
      <c r="AB821" s="26" t="s">
        <v>1777</v>
      </c>
      <c r="AC821" s="16" t="s">
        <v>1778</v>
      </c>
      <c r="AD821" s="16" t="s">
        <v>1789</v>
      </c>
      <c r="AE821" s="16" t="s">
        <v>35</v>
      </c>
      <c r="AF821" s="16" t="b">
        <v>0</v>
      </c>
      <c r="AG821" s="16" t="b">
        <v>0</v>
      </c>
      <c r="AH821" s="16">
        <v>0</v>
      </c>
      <c r="AI821" s="16" t="s">
        <v>1869</v>
      </c>
    </row>
    <row r="822" spans="1:35" x14ac:dyDescent="0.25">
      <c r="A822" s="16" t="s">
        <v>31</v>
      </c>
      <c r="B822" s="26" t="s">
        <v>31</v>
      </c>
      <c r="C822" s="26" t="s">
        <v>31</v>
      </c>
      <c r="D822" s="26" t="s">
        <v>1049</v>
      </c>
      <c r="E822" s="16" t="s">
        <v>1050</v>
      </c>
      <c r="F822" s="16" t="s">
        <v>173</v>
      </c>
      <c r="G822" s="26" t="s">
        <v>31</v>
      </c>
      <c r="H822" s="16" t="s">
        <v>31</v>
      </c>
      <c r="I822" s="26">
        <v>2016</v>
      </c>
      <c r="J822" s="26" t="s">
        <v>32</v>
      </c>
      <c r="K822" s="26" t="s">
        <v>33</v>
      </c>
      <c r="L822" s="26" t="s">
        <v>34</v>
      </c>
      <c r="M822" s="16">
        <v>0</v>
      </c>
      <c r="N822" s="16">
        <v>0</v>
      </c>
      <c r="O822" s="26">
        <v>0</v>
      </c>
      <c r="P822" s="26">
        <v>0</v>
      </c>
      <c r="Q822" s="26">
        <v>0</v>
      </c>
      <c r="R822" s="26">
        <v>0</v>
      </c>
      <c r="S822" s="16">
        <v>0</v>
      </c>
      <c r="T822" s="16">
        <v>0</v>
      </c>
      <c r="U822" s="16">
        <v>0</v>
      </c>
      <c r="V822" s="16">
        <v>0</v>
      </c>
      <c r="W822" s="16">
        <v>0</v>
      </c>
      <c r="X822" s="16">
        <v>0</v>
      </c>
      <c r="Y822" s="16">
        <v>0</v>
      </c>
      <c r="Z822" s="16">
        <v>0</v>
      </c>
      <c r="AA822" s="16">
        <v>0</v>
      </c>
      <c r="AB822" s="26" t="s">
        <v>1777</v>
      </c>
      <c r="AC822" s="16" t="s">
        <v>2091</v>
      </c>
      <c r="AD822" s="16" t="s">
        <v>1779</v>
      </c>
      <c r="AE822" s="16" t="s">
        <v>330</v>
      </c>
      <c r="AF822" s="16" t="b">
        <v>0</v>
      </c>
      <c r="AG822" s="16" t="b">
        <v>0</v>
      </c>
      <c r="AH822" s="16">
        <v>0</v>
      </c>
      <c r="AI822" s="16" t="s">
        <v>1712</v>
      </c>
    </row>
    <row r="823" spans="1:35" x14ac:dyDescent="0.25">
      <c r="A823" s="16" t="s">
        <v>270</v>
      </c>
      <c r="B823" s="30" t="s">
        <v>5785</v>
      </c>
      <c r="C823" s="28"/>
      <c r="D823" s="28"/>
      <c r="E823" s="29"/>
      <c r="F823" s="29"/>
      <c r="G823" s="28"/>
      <c r="H823" s="29"/>
      <c r="I823" s="28"/>
      <c r="J823" s="28"/>
      <c r="K823" s="28"/>
      <c r="L823" s="28"/>
      <c r="M823" s="29"/>
      <c r="N823" s="29"/>
      <c r="O823" s="28"/>
      <c r="P823" s="28"/>
      <c r="Q823" s="28"/>
      <c r="R823" s="28"/>
      <c r="S823" s="29"/>
      <c r="T823" s="29"/>
      <c r="U823" s="29"/>
      <c r="V823" s="29"/>
      <c r="W823" s="29"/>
      <c r="X823" s="29"/>
      <c r="Y823" s="29"/>
      <c r="Z823" s="29"/>
      <c r="AA823" s="29"/>
      <c r="AB823" s="28"/>
      <c r="AC823" s="29"/>
      <c r="AD823" s="29"/>
      <c r="AE823" s="29"/>
      <c r="AF823" s="29"/>
      <c r="AG823" s="29"/>
      <c r="AH823" s="29"/>
      <c r="AI823" s="29"/>
    </row>
    <row r="824" spans="1:35" x14ac:dyDescent="0.25">
      <c r="A824" s="16" t="s">
        <v>270</v>
      </c>
      <c r="B824" s="28"/>
      <c r="C824" s="28"/>
      <c r="D824" s="28"/>
      <c r="E824" s="29"/>
      <c r="F824" s="29"/>
      <c r="G824" s="28"/>
      <c r="H824" s="29"/>
      <c r="I824" s="28"/>
      <c r="J824" s="28"/>
      <c r="K824" s="28"/>
      <c r="L824" s="28"/>
      <c r="M824" s="29"/>
      <c r="N824" s="29"/>
      <c r="O824" s="28"/>
      <c r="P824" s="28"/>
      <c r="Q824" s="28"/>
      <c r="R824" s="28"/>
      <c r="S824" s="29"/>
      <c r="T824" s="29"/>
      <c r="U824" s="29"/>
      <c r="V824" s="29"/>
      <c r="W824" s="29"/>
      <c r="X824" s="29"/>
      <c r="Y824" s="29"/>
      <c r="Z824" s="29"/>
      <c r="AA824" s="29"/>
      <c r="AB824" s="28"/>
      <c r="AC824" s="29"/>
      <c r="AD824" s="29"/>
      <c r="AE824" s="29"/>
      <c r="AF824" s="29"/>
      <c r="AG824" s="29"/>
      <c r="AH824" s="29"/>
      <c r="AI824" s="29"/>
    </row>
    <row r="825" spans="1:35" x14ac:dyDescent="0.25">
      <c r="A825" s="16" t="s">
        <v>270</v>
      </c>
      <c r="B825" s="28"/>
      <c r="C825" s="28"/>
      <c r="D825" s="28"/>
      <c r="E825" s="29"/>
      <c r="F825" s="29"/>
      <c r="G825" s="28"/>
      <c r="H825" s="29"/>
      <c r="I825" s="28"/>
      <c r="J825" s="28"/>
      <c r="K825" s="28"/>
      <c r="L825" s="28"/>
      <c r="M825" s="29"/>
      <c r="N825" s="29"/>
      <c r="O825" s="28"/>
      <c r="P825" s="28"/>
      <c r="Q825" s="28"/>
      <c r="R825" s="28"/>
      <c r="S825" s="29"/>
      <c r="T825" s="29"/>
      <c r="U825" s="29"/>
      <c r="V825" s="29"/>
      <c r="W825" s="29"/>
      <c r="X825" s="29"/>
      <c r="Y825" s="29"/>
      <c r="Z825" s="29"/>
      <c r="AA825" s="29"/>
      <c r="AB825" s="28"/>
      <c r="AC825" s="29"/>
      <c r="AD825" s="29"/>
      <c r="AE825" s="29"/>
      <c r="AF825" s="29"/>
      <c r="AG825" s="29"/>
      <c r="AH825" s="29"/>
      <c r="AI825" s="29"/>
    </row>
    <row r="826" spans="1:35" x14ac:dyDescent="0.25">
      <c r="A826" s="16" t="s">
        <v>31</v>
      </c>
      <c r="B826" s="28"/>
      <c r="C826" s="28"/>
      <c r="D826" s="28"/>
      <c r="E826" s="29"/>
      <c r="F826" s="29"/>
      <c r="G826" s="28"/>
      <c r="H826" s="29"/>
      <c r="I826" s="28"/>
      <c r="J826" s="28"/>
      <c r="K826" s="28"/>
      <c r="L826" s="28"/>
      <c r="M826" s="29"/>
      <c r="N826" s="29"/>
      <c r="O826" s="28"/>
      <c r="P826" s="28"/>
      <c r="Q826" s="28"/>
      <c r="R826" s="28"/>
      <c r="S826" s="29"/>
      <c r="T826" s="29"/>
      <c r="U826" s="29"/>
      <c r="V826" s="29"/>
      <c r="W826" s="29"/>
      <c r="X826" s="29"/>
      <c r="Y826" s="29"/>
      <c r="Z826" s="29"/>
      <c r="AA826" s="29"/>
      <c r="AB826" s="28"/>
      <c r="AC826" s="29"/>
      <c r="AD826" s="29"/>
      <c r="AE826" s="29"/>
      <c r="AF826" s="29"/>
      <c r="AG826" s="29"/>
      <c r="AH826" s="29"/>
      <c r="AI826" s="29"/>
    </row>
    <row r="827" spans="1:35" x14ac:dyDescent="0.25">
      <c r="A827" s="16" t="s">
        <v>66</v>
      </c>
      <c r="B827" s="28"/>
      <c r="C827" s="28"/>
      <c r="D827" s="28"/>
      <c r="E827" s="29"/>
      <c r="F827" s="29"/>
      <c r="G827" s="28"/>
      <c r="H827" s="29"/>
      <c r="I827" s="28"/>
      <c r="J827" s="28"/>
      <c r="K827" s="28"/>
      <c r="L827" s="28"/>
      <c r="M827" s="29"/>
      <c r="N827" s="29"/>
      <c r="O827" s="28"/>
      <c r="P827" s="28"/>
      <c r="Q827" s="28"/>
      <c r="R827" s="28"/>
      <c r="S827" s="29"/>
      <c r="T827" s="29"/>
      <c r="U827" s="29"/>
      <c r="V827" s="29"/>
      <c r="W827" s="29"/>
      <c r="X827" s="29"/>
      <c r="Y827" s="29"/>
      <c r="Z827" s="29"/>
      <c r="AA827" s="29"/>
      <c r="AB827" s="28"/>
      <c r="AC827" s="29"/>
      <c r="AD827" s="29"/>
      <c r="AE827" s="29"/>
      <c r="AF827" s="29"/>
      <c r="AG827" s="29"/>
      <c r="AH827" s="29"/>
      <c r="AI827" s="29"/>
    </row>
    <row r="828" spans="1:35" x14ac:dyDescent="0.25">
      <c r="A828" s="16" t="s">
        <v>66</v>
      </c>
      <c r="B828" s="28"/>
      <c r="C828" s="28"/>
      <c r="D828" s="28"/>
      <c r="E828" s="29"/>
      <c r="F828" s="29"/>
      <c r="G828" s="28"/>
      <c r="H828" s="29"/>
      <c r="I828" s="28"/>
      <c r="J828" s="28"/>
      <c r="K828" s="28"/>
      <c r="L828" s="28"/>
      <c r="M828" s="29"/>
      <c r="N828" s="29"/>
      <c r="O828" s="28"/>
      <c r="P828" s="28"/>
      <c r="Q828" s="28"/>
      <c r="R828" s="28"/>
      <c r="S828" s="29"/>
      <c r="T828" s="29"/>
      <c r="U828" s="29"/>
      <c r="V828" s="29"/>
      <c r="W828" s="29"/>
      <c r="X828" s="29"/>
      <c r="Y828" s="29"/>
      <c r="Z828" s="29"/>
      <c r="AA828" s="29"/>
      <c r="AB828" s="28"/>
      <c r="AC828" s="29"/>
      <c r="AD828" s="29"/>
      <c r="AE828" s="29"/>
      <c r="AF828" s="29"/>
      <c r="AG828" s="29"/>
      <c r="AH828" s="29"/>
      <c r="AI828" s="29"/>
    </row>
    <row r="829" spans="1:35" x14ac:dyDescent="0.25">
      <c r="A829" s="16" t="s">
        <v>31</v>
      </c>
      <c r="B829" s="26" t="s">
        <v>31</v>
      </c>
      <c r="C829" s="26" t="s">
        <v>31</v>
      </c>
      <c r="D829" s="26" t="s">
        <v>1051</v>
      </c>
      <c r="E829" s="16" t="s">
        <v>1052</v>
      </c>
      <c r="F829" s="16" t="s">
        <v>208</v>
      </c>
      <c r="G829" s="26" t="s">
        <v>31</v>
      </c>
      <c r="H829" s="16" t="s">
        <v>31</v>
      </c>
      <c r="I829" s="26">
        <v>2016</v>
      </c>
      <c r="J829" s="26" t="s">
        <v>32</v>
      </c>
      <c r="K829" s="26" t="s">
        <v>33</v>
      </c>
      <c r="L829" s="26" t="s">
        <v>34</v>
      </c>
      <c r="M829" s="16">
        <v>0</v>
      </c>
      <c r="N829" s="16">
        <v>0</v>
      </c>
      <c r="O829" s="26">
        <v>0</v>
      </c>
      <c r="P829" s="26">
        <v>0</v>
      </c>
      <c r="Q829" s="26">
        <v>0</v>
      </c>
      <c r="R829" s="26">
        <v>0</v>
      </c>
      <c r="S829" s="16">
        <v>0</v>
      </c>
      <c r="T829" s="16">
        <v>0</v>
      </c>
      <c r="U829" s="16">
        <v>0</v>
      </c>
      <c r="V829" s="16">
        <v>0</v>
      </c>
      <c r="W829" s="16">
        <v>0</v>
      </c>
      <c r="X829" s="16">
        <v>0</v>
      </c>
      <c r="Y829" s="16">
        <v>0</v>
      </c>
      <c r="Z829" s="16">
        <v>0</v>
      </c>
      <c r="AA829" s="16">
        <v>0</v>
      </c>
      <c r="AB829" s="26" t="s">
        <v>1777</v>
      </c>
      <c r="AC829" s="16" t="s">
        <v>1823</v>
      </c>
      <c r="AD829" s="16" t="s">
        <v>1779</v>
      </c>
      <c r="AE829" s="16" t="s">
        <v>35</v>
      </c>
      <c r="AF829" s="16" t="b">
        <v>0</v>
      </c>
      <c r="AG829" s="16" t="b">
        <v>0</v>
      </c>
      <c r="AH829" s="16" t="s">
        <v>4132</v>
      </c>
      <c r="AI829" s="16" t="s">
        <v>1872</v>
      </c>
    </row>
    <row r="830" spans="1:35" x14ac:dyDescent="0.25">
      <c r="A830" s="16" t="s">
        <v>79</v>
      </c>
      <c r="B830" s="30" t="s">
        <v>5785</v>
      </c>
      <c r="C830" s="28"/>
      <c r="D830" s="28"/>
      <c r="E830" s="29"/>
      <c r="F830" s="29"/>
      <c r="G830" s="28"/>
      <c r="H830" s="29"/>
      <c r="I830" s="28"/>
      <c r="J830" s="28"/>
      <c r="K830" s="28"/>
      <c r="L830" s="28"/>
      <c r="M830" s="29"/>
      <c r="N830" s="29"/>
      <c r="O830" s="28"/>
      <c r="P830" s="28"/>
      <c r="Q830" s="28"/>
      <c r="R830" s="28"/>
      <c r="S830" s="29"/>
      <c r="T830" s="29"/>
      <c r="U830" s="29"/>
      <c r="V830" s="29"/>
      <c r="W830" s="29"/>
      <c r="X830" s="29"/>
      <c r="Y830" s="29"/>
      <c r="Z830" s="29"/>
      <c r="AA830" s="29"/>
      <c r="AB830" s="28"/>
      <c r="AC830" s="29"/>
      <c r="AD830" s="29"/>
      <c r="AE830" s="29"/>
      <c r="AF830" s="29"/>
      <c r="AG830" s="29"/>
      <c r="AH830" s="29"/>
      <c r="AI830" s="29"/>
    </row>
    <row r="831" spans="1:35" x14ac:dyDescent="0.25">
      <c r="A831" s="16" t="s">
        <v>79</v>
      </c>
      <c r="B831" s="28"/>
      <c r="C831" s="28"/>
      <c r="D831" s="28"/>
      <c r="E831" s="29"/>
      <c r="F831" s="29"/>
      <c r="G831" s="28"/>
      <c r="H831" s="29"/>
      <c r="I831" s="28"/>
      <c r="J831" s="28"/>
      <c r="K831" s="28"/>
      <c r="L831" s="28"/>
      <c r="M831" s="29"/>
      <c r="N831" s="29"/>
      <c r="O831" s="28"/>
      <c r="P831" s="28"/>
      <c r="Q831" s="28"/>
      <c r="R831" s="28"/>
      <c r="S831" s="29"/>
      <c r="T831" s="29"/>
      <c r="U831" s="29"/>
      <c r="V831" s="29"/>
      <c r="W831" s="29"/>
      <c r="X831" s="29"/>
      <c r="Y831" s="29"/>
      <c r="Z831" s="29"/>
      <c r="AA831" s="29"/>
      <c r="AB831" s="28"/>
      <c r="AC831" s="29"/>
      <c r="AD831" s="29"/>
      <c r="AE831" s="29"/>
      <c r="AF831" s="29"/>
      <c r="AG831" s="29"/>
      <c r="AH831" s="29"/>
      <c r="AI831" s="29"/>
    </row>
    <row r="832" spans="1:35" x14ac:dyDescent="0.25">
      <c r="A832" s="16" t="s">
        <v>31</v>
      </c>
      <c r="B832" s="26" t="s">
        <v>31</v>
      </c>
      <c r="C832" s="26" t="s">
        <v>31</v>
      </c>
      <c r="D832" s="26" t="s">
        <v>1053</v>
      </c>
      <c r="E832" s="16" t="s">
        <v>1054</v>
      </c>
      <c r="F832" s="16" t="s">
        <v>192</v>
      </c>
      <c r="G832" s="26" t="s">
        <v>31</v>
      </c>
      <c r="H832" s="16" t="s">
        <v>31</v>
      </c>
      <c r="I832" s="26">
        <v>2016</v>
      </c>
      <c r="J832" s="26" t="s">
        <v>32</v>
      </c>
      <c r="K832" s="26" t="s">
        <v>33</v>
      </c>
      <c r="L832" s="26" t="s">
        <v>34</v>
      </c>
      <c r="M832" s="16">
        <v>0</v>
      </c>
      <c r="N832" s="16">
        <v>0</v>
      </c>
      <c r="O832" s="26">
        <v>0</v>
      </c>
      <c r="P832" s="26">
        <v>0</v>
      </c>
      <c r="Q832" s="26">
        <v>0</v>
      </c>
      <c r="R832" s="26">
        <v>0</v>
      </c>
      <c r="S832" s="16">
        <v>0</v>
      </c>
      <c r="T832" s="16">
        <v>0</v>
      </c>
      <c r="U832" s="16">
        <v>0</v>
      </c>
      <c r="V832" s="16">
        <v>0</v>
      </c>
      <c r="W832" s="16">
        <v>0</v>
      </c>
      <c r="X832" s="16">
        <v>0</v>
      </c>
      <c r="Y832" s="16">
        <v>0</v>
      </c>
      <c r="Z832" s="16">
        <v>0</v>
      </c>
      <c r="AA832" s="16">
        <v>0</v>
      </c>
      <c r="AB832" s="26" t="s">
        <v>1777</v>
      </c>
      <c r="AC832" s="16" t="s">
        <v>1778</v>
      </c>
      <c r="AD832" s="16" t="s">
        <v>1789</v>
      </c>
      <c r="AE832" s="16" t="s">
        <v>82</v>
      </c>
      <c r="AF832" s="16" t="b">
        <v>0</v>
      </c>
      <c r="AG832" s="16" t="b">
        <v>0</v>
      </c>
      <c r="AH832" s="16" t="s">
        <v>1804</v>
      </c>
      <c r="AI832" s="16" t="s">
        <v>1793</v>
      </c>
    </row>
    <row r="833" spans="1:35" x14ac:dyDescent="0.25">
      <c r="A833" s="16" t="s">
        <v>66</v>
      </c>
      <c r="B833" s="30" t="s">
        <v>5785</v>
      </c>
      <c r="C833" s="28"/>
      <c r="D833" s="28"/>
      <c r="E833" s="29"/>
      <c r="F833" s="29"/>
      <c r="G833" s="28"/>
      <c r="H833" s="29"/>
      <c r="I833" s="28"/>
      <c r="J833" s="28"/>
      <c r="K833" s="28"/>
      <c r="L833" s="28"/>
      <c r="M833" s="29"/>
      <c r="N833" s="29"/>
      <c r="O833" s="28"/>
      <c r="P833" s="28"/>
      <c r="Q833" s="28"/>
      <c r="R833" s="28"/>
      <c r="S833" s="29"/>
      <c r="T833" s="29"/>
      <c r="U833" s="29"/>
      <c r="V833" s="29"/>
      <c r="W833" s="29"/>
      <c r="X833" s="29"/>
      <c r="Y833" s="29"/>
      <c r="Z833" s="29"/>
      <c r="AA833" s="29"/>
      <c r="AB833" s="28"/>
      <c r="AC833" s="29"/>
      <c r="AD833" s="29"/>
      <c r="AE833" s="29"/>
      <c r="AF833" s="29"/>
      <c r="AG833" s="29"/>
      <c r="AH833" s="29"/>
      <c r="AI833" s="29"/>
    </row>
    <row r="834" spans="1:35" x14ac:dyDescent="0.25">
      <c r="A834" s="16" t="s">
        <v>66</v>
      </c>
      <c r="B834" s="28"/>
      <c r="C834" s="28"/>
      <c r="D834" s="28"/>
      <c r="E834" s="29"/>
      <c r="F834" s="29"/>
      <c r="G834" s="28"/>
      <c r="H834" s="29"/>
      <c r="I834" s="28"/>
      <c r="J834" s="28"/>
      <c r="K834" s="28"/>
      <c r="L834" s="28"/>
      <c r="M834" s="29"/>
      <c r="N834" s="29"/>
      <c r="O834" s="28"/>
      <c r="P834" s="28"/>
      <c r="Q834" s="28"/>
      <c r="R834" s="28"/>
      <c r="S834" s="29"/>
      <c r="T834" s="29"/>
      <c r="U834" s="29"/>
      <c r="V834" s="29"/>
      <c r="W834" s="29"/>
      <c r="X834" s="29"/>
      <c r="Y834" s="29"/>
      <c r="Z834" s="29"/>
      <c r="AA834" s="29"/>
      <c r="AB834" s="28"/>
      <c r="AC834" s="29"/>
      <c r="AD834" s="29"/>
      <c r="AE834" s="29"/>
      <c r="AF834" s="29"/>
      <c r="AG834" s="29"/>
      <c r="AH834" s="29"/>
      <c r="AI834" s="29"/>
    </row>
    <row r="835" spans="1:35" x14ac:dyDescent="0.25">
      <c r="A835" s="16" t="s">
        <v>331</v>
      </c>
      <c r="B835" s="28"/>
      <c r="C835" s="28"/>
      <c r="D835" s="28"/>
      <c r="E835" s="29"/>
      <c r="F835" s="29"/>
      <c r="G835" s="28"/>
      <c r="H835" s="29"/>
      <c r="I835" s="28"/>
      <c r="J835" s="28"/>
      <c r="K835" s="28"/>
      <c r="L835" s="28"/>
      <c r="M835" s="29"/>
      <c r="N835" s="29"/>
      <c r="O835" s="28"/>
      <c r="P835" s="28"/>
      <c r="Q835" s="28"/>
      <c r="R835" s="28"/>
      <c r="S835" s="29"/>
      <c r="T835" s="29"/>
      <c r="U835" s="29"/>
      <c r="V835" s="29"/>
      <c r="W835" s="29"/>
      <c r="X835" s="29"/>
      <c r="Y835" s="29"/>
      <c r="Z835" s="29"/>
      <c r="AA835" s="29"/>
      <c r="AB835" s="28"/>
      <c r="AC835" s="29"/>
      <c r="AD835" s="29"/>
      <c r="AE835" s="29"/>
      <c r="AF835" s="29"/>
      <c r="AG835" s="29"/>
      <c r="AH835" s="29"/>
      <c r="AI835" s="29"/>
    </row>
    <row r="836" spans="1:35" x14ac:dyDescent="0.25">
      <c r="A836" s="16" t="s">
        <v>331</v>
      </c>
      <c r="B836" s="28"/>
      <c r="C836" s="28"/>
      <c r="D836" s="28"/>
      <c r="E836" s="29"/>
      <c r="F836" s="29"/>
      <c r="G836" s="28"/>
      <c r="H836" s="29"/>
      <c r="I836" s="28"/>
      <c r="J836" s="28"/>
      <c r="K836" s="28"/>
      <c r="L836" s="28"/>
      <c r="M836" s="29"/>
      <c r="N836" s="29"/>
      <c r="O836" s="28"/>
      <c r="P836" s="28"/>
      <c r="Q836" s="28"/>
      <c r="R836" s="28"/>
      <c r="S836" s="29"/>
      <c r="T836" s="29"/>
      <c r="U836" s="29"/>
      <c r="V836" s="29"/>
      <c r="W836" s="29"/>
      <c r="X836" s="29"/>
      <c r="Y836" s="29"/>
      <c r="Z836" s="29"/>
      <c r="AA836" s="29"/>
      <c r="AB836" s="28"/>
      <c r="AC836" s="29"/>
      <c r="AD836" s="29"/>
      <c r="AE836" s="29"/>
      <c r="AF836" s="29"/>
      <c r="AG836" s="29"/>
      <c r="AH836" s="29"/>
      <c r="AI836" s="29"/>
    </row>
    <row r="837" spans="1:35" x14ac:dyDescent="0.25">
      <c r="A837" s="16" t="s">
        <v>331</v>
      </c>
      <c r="B837" s="28"/>
      <c r="C837" s="28"/>
      <c r="D837" s="28"/>
      <c r="E837" s="29"/>
      <c r="F837" s="29"/>
      <c r="G837" s="28"/>
      <c r="H837" s="29"/>
      <c r="I837" s="28"/>
      <c r="J837" s="28"/>
      <c r="K837" s="28"/>
      <c r="L837" s="28"/>
      <c r="M837" s="29"/>
      <c r="N837" s="29"/>
      <c r="O837" s="28"/>
      <c r="P837" s="28"/>
      <c r="Q837" s="28"/>
      <c r="R837" s="28"/>
      <c r="S837" s="29"/>
      <c r="T837" s="29"/>
      <c r="U837" s="29"/>
      <c r="V837" s="29"/>
      <c r="W837" s="29"/>
      <c r="X837" s="29"/>
      <c r="Y837" s="29"/>
      <c r="Z837" s="29"/>
      <c r="AA837" s="29"/>
      <c r="AB837" s="28"/>
      <c r="AC837" s="29"/>
      <c r="AD837" s="29"/>
      <c r="AE837" s="29"/>
      <c r="AF837" s="29"/>
      <c r="AG837" s="29"/>
      <c r="AH837" s="29"/>
      <c r="AI837" s="29"/>
    </row>
    <row r="838" spans="1:35" x14ac:dyDescent="0.25">
      <c r="A838" s="16" t="s">
        <v>331</v>
      </c>
      <c r="B838" s="28"/>
      <c r="C838" s="28"/>
      <c r="D838" s="28"/>
      <c r="E838" s="29"/>
      <c r="F838" s="29"/>
      <c r="G838" s="28"/>
      <c r="H838" s="29"/>
      <c r="I838" s="28"/>
      <c r="J838" s="28"/>
      <c r="K838" s="28"/>
      <c r="L838" s="28"/>
      <c r="M838" s="29"/>
      <c r="N838" s="29"/>
      <c r="O838" s="28"/>
      <c r="P838" s="28"/>
      <c r="Q838" s="28"/>
      <c r="R838" s="28"/>
      <c r="S838" s="29"/>
      <c r="T838" s="29"/>
      <c r="U838" s="29"/>
      <c r="V838" s="29"/>
      <c r="W838" s="29"/>
      <c r="X838" s="29"/>
      <c r="Y838" s="29"/>
      <c r="Z838" s="29"/>
      <c r="AA838" s="29"/>
      <c r="AB838" s="28"/>
      <c r="AC838" s="29"/>
      <c r="AD838" s="29"/>
      <c r="AE838" s="29"/>
      <c r="AF838" s="29"/>
      <c r="AG838" s="29"/>
      <c r="AH838" s="29"/>
      <c r="AI838" s="29"/>
    </row>
    <row r="839" spans="1:35" x14ac:dyDescent="0.25">
      <c r="A839" s="16" t="s">
        <v>31</v>
      </c>
      <c r="B839" s="26" t="s">
        <v>31</v>
      </c>
      <c r="C839" s="26" t="s">
        <v>31</v>
      </c>
      <c r="D839" s="26" t="s">
        <v>1056</v>
      </c>
      <c r="E839" s="16" t="s">
        <v>1057</v>
      </c>
      <c r="F839" s="16" t="s">
        <v>329</v>
      </c>
      <c r="G839" s="26" t="s">
        <v>31</v>
      </c>
      <c r="H839" s="16" t="s">
        <v>31</v>
      </c>
      <c r="I839" s="26">
        <v>2016</v>
      </c>
      <c r="J839" s="26" t="s">
        <v>32</v>
      </c>
      <c r="K839" s="26" t="s">
        <v>33</v>
      </c>
      <c r="L839" s="26" t="s">
        <v>34</v>
      </c>
      <c r="M839" s="16">
        <v>0</v>
      </c>
      <c r="N839" s="16">
        <v>0</v>
      </c>
      <c r="O839" s="26">
        <v>0</v>
      </c>
      <c r="P839" s="26">
        <v>0</v>
      </c>
      <c r="Q839" s="26">
        <v>0</v>
      </c>
      <c r="R839" s="26">
        <v>0</v>
      </c>
      <c r="S839" s="16">
        <v>0</v>
      </c>
      <c r="T839" s="16">
        <v>0</v>
      </c>
      <c r="U839" s="16">
        <v>0</v>
      </c>
      <c r="V839" s="16">
        <v>0</v>
      </c>
      <c r="W839" s="16">
        <v>0</v>
      </c>
      <c r="X839" s="16">
        <v>0</v>
      </c>
      <c r="Y839" s="16">
        <v>0</v>
      </c>
      <c r="Z839" s="16">
        <v>0</v>
      </c>
      <c r="AA839" s="16">
        <v>0</v>
      </c>
      <c r="AB839" s="26" t="s">
        <v>1710</v>
      </c>
      <c r="AC839" s="16">
        <v>0</v>
      </c>
      <c r="AD839" s="16" t="s">
        <v>1711</v>
      </c>
      <c r="AE839" s="16" t="s">
        <v>570</v>
      </c>
      <c r="AF839" s="16" t="b">
        <v>0</v>
      </c>
      <c r="AG839" s="16" t="b">
        <v>0</v>
      </c>
      <c r="AH839" s="16">
        <v>0</v>
      </c>
      <c r="AI839" s="16" t="s">
        <v>1712</v>
      </c>
    </row>
    <row r="840" spans="1:35" x14ac:dyDescent="0.25">
      <c r="A840" s="16" t="s">
        <v>1058</v>
      </c>
      <c r="B840" s="30" t="s">
        <v>5785</v>
      </c>
      <c r="C840" s="28"/>
      <c r="D840" s="28"/>
      <c r="E840" s="29"/>
      <c r="F840" s="29"/>
      <c r="G840" s="28"/>
      <c r="H840" s="29"/>
      <c r="I840" s="28"/>
      <c r="J840" s="28"/>
      <c r="K840" s="28"/>
      <c r="L840" s="28"/>
      <c r="M840" s="29"/>
      <c r="N840" s="29"/>
      <c r="O840" s="28"/>
      <c r="P840" s="28"/>
      <c r="Q840" s="28"/>
      <c r="R840" s="28"/>
      <c r="S840" s="29"/>
      <c r="T840" s="29"/>
      <c r="U840" s="29"/>
      <c r="V840" s="29"/>
      <c r="W840" s="29"/>
      <c r="X840" s="29"/>
      <c r="Y840" s="29"/>
      <c r="Z840" s="29"/>
      <c r="AA840" s="29"/>
      <c r="AB840" s="28"/>
      <c r="AC840" s="29"/>
      <c r="AD840" s="29"/>
      <c r="AE840" s="29"/>
      <c r="AF840" s="29"/>
      <c r="AG840" s="29"/>
      <c r="AH840" s="29"/>
      <c r="AI840" s="29"/>
    </row>
    <row r="841" spans="1:35" x14ac:dyDescent="0.25">
      <c r="A841" s="16" t="s">
        <v>1058</v>
      </c>
      <c r="B841" s="28"/>
      <c r="C841" s="28"/>
      <c r="D841" s="28"/>
      <c r="E841" s="29"/>
      <c r="F841" s="29"/>
      <c r="G841" s="28"/>
      <c r="H841" s="29"/>
      <c r="I841" s="28"/>
      <c r="J841" s="28"/>
      <c r="K841" s="28"/>
      <c r="L841" s="28"/>
      <c r="M841" s="29"/>
      <c r="N841" s="29"/>
      <c r="O841" s="28"/>
      <c r="P841" s="28"/>
      <c r="Q841" s="28"/>
      <c r="R841" s="28"/>
      <c r="S841" s="29"/>
      <c r="T841" s="29"/>
      <c r="U841" s="29"/>
      <c r="V841" s="29"/>
      <c r="W841" s="29"/>
      <c r="X841" s="29"/>
      <c r="Y841" s="29"/>
      <c r="Z841" s="29"/>
      <c r="AA841" s="29"/>
      <c r="AB841" s="28"/>
      <c r="AC841" s="29"/>
      <c r="AD841" s="29"/>
      <c r="AE841" s="29"/>
      <c r="AF841" s="29"/>
      <c r="AG841" s="29"/>
      <c r="AH841" s="29"/>
      <c r="AI841" s="29"/>
    </row>
    <row r="842" spans="1:35" x14ac:dyDescent="0.25">
      <c r="A842" s="16" t="s">
        <v>31</v>
      </c>
      <c r="B842" s="26" t="s">
        <v>31</v>
      </c>
      <c r="C842" s="26" t="s">
        <v>31</v>
      </c>
      <c r="D842" s="26" t="s">
        <v>1059</v>
      </c>
      <c r="E842" s="16" t="s">
        <v>1060</v>
      </c>
      <c r="F842" s="16" t="s">
        <v>569</v>
      </c>
      <c r="G842" s="26" t="s">
        <v>31</v>
      </c>
      <c r="H842" s="16" t="s">
        <v>31</v>
      </c>
      <c r="I842" s="26">
        <v>2016</v>
      </c>
      <c r="J842" s="26" t="s">
        <v>32</v>
      </c>
      <c r="K842" s="26" t="s">
        <v>33</v>
      </c>
      <c r="L842" s="26" t="s">
        <v>34</v>
      </c>
      <c r="M842" s="16">
        <v>0</v>
      </c>
      <c r="N842" s="16">
        <v>0</v>
      </c>
      <c r="O842" s="26">
        <v>0</v>
      </c>
      <c r="P842" s="26">
        <v>0</v>
      </c>
      <c r="Q842" s="26">
        <v>0</v>
      </c>
      <c r="R842" s="26">
        <v>0</v>
      </c>
      <c r="S842" s="16">
        <v>0</v>
      </c>
      <c r="T842" s="16">
        <v>0</v>
      </c>
      <c r="U842" s="16">
        <v>0</v>
      </c>
      <c r="V842" s="16">
        <v>0</v>
      </c>
      <c r="W842" s="16">
        <v>0</v>
      </c>
      <c r="X842" s="16">
        <v>0</v>
      </c>
      <c r="Y842" s="16">
        <v>0</v>
      </c>
      <c r="Z842" s="16">
        <v>0</v>
      </c>
      <c r="AA842" s="16">
        <v>0</v>
      </c>
      <c r="AB842" s="26" t="s">
        <v>1777</v>
      </c>
      <c r="AC842" s="16" t="s">
        <v>2040</v>
      </c>
      <c r="AD842" s="16" t="s">
        <v>1789</v>
      </c>
      <c r="AE842" s="16" t="s">
        <v>82</v>
      </c>
      <c r="AF842" s="16" t="b">
        <v>0</v>
      </c>
      <c r="AG842" s="16" t="b">
        <v>0</v>
      </c>
      <c r="AH842" s="16" t="s">
        <v>1804</v>
      </c>
      <c r="AI842" s="16" t="s">
        <v>1740</v>
      </c>
    </row>
    <row r="843" spans="1:35" x14ac:dyDescent="0.25">
      <c r="A843" s="16" t="s">
        <v>66</v>
      </c>
      <c r="B843" s="30" t="s">
        <v>5785</v>
      </c>
      <c r="C843" s="28"/>
      <c r="D843" s="28"/>
      <c r="E843" s="29"/>
      <c r="F843" s="29"/>
      <c r="G843" s="28"/>
      <c r="H843" s="29"/>
      <c r="I843" s="28"/>
      <c r="J843" s="28"/>
      <c r="K843" s="28"/>
      <c r="L843" s="28"/>
      <c r="M843" s="29"/>
      <c r="N843" s="29"/>
      <c r="O843" s="28"/>
      <c r="P843" s="28"/>
      <c r="Q843" s="28"/>
      <c r="R843" s="28"/>
      <c r="S843" s="29"/>
      <c r="T843" s="29"/>
      <c r="U843" s="29"/>
      <c r="V843" s="29"/>
      <c r="W843" s="29"/>
      <c r="X843" s="29"/>
      <c r="Y843" s="29"/>
      <c r="Z843" s="29"/>
      <c r="AA843" s="29"/>
      <c r="AB843" s="28"/>
      <c r="AC843" s="29"/>
      <c r="AD843" s="29"/>
      <c r="AE843" s="29"/>
      <c r="AF843" s="29"/>
      <c r="AG843" s="29"/>
      <c r="AH843" s="29"/>
      <c r="AI843" s="29"/>
    </row>
    <row r="844" spans="1:35" x14ac:dyDescent="0.25">
      <c r="A844" s="16" t="s">
        <v>66</v>
      </c>
      <c r="B844" s="28"/>
      <c r="C844" s="28"/>
      <c r="D844" s="28"/>
      <c r="E844" s="29"/>
      <c r="F844" s="29"/>
      <c r="G844" s="28"/>
      <c r="H844" s="29"/>
      <c r="I844" s="28"/>
      <c r="J844" s="28"/>
      <c r="K844" s="28"/>
      <c r="L844" s="28"/>
      <c r="M844" s="29"/>
      <c r="N844" s="29"/>
      <c r="O844" s="28"/>
      <c r="P844" s="28"/>
      <c r="Q844" s="28"/>
      <c r="R844" s="28"/>
      <c r="S844" s="29"/>
      <c r="T844" s="29"/>
      <c r="U844" s="29"/>
      <c r="V844" s="29"/>
      <c r="W844" s="29"/>
      <c r="X844" s="29"/>
      <c r="Y844" s="29"/>
      <c r="Z844" s="29"/>
      <c r="AA844" s="29"/>
      <c r="AB844" s="28"/>
      <c r="AC844" s="29"/>
      <c r="AD844" s="29"/>
      <c r="AE844" s="29"/>
      <c r="AF844" s="29"/>
      <c r="AG844" s="29"/>
      <c r="AH844" s="29"/>
      <c r="AI844" s="29"/>
    </row>
    <row r="845" spans="1:35" x14ac:dyDescent="0.25">
      <c r="A845" s="16" t="s">
        <v>31</v>
      </c>
      <c r="B845" s="26" t="s">
        <v>31</v>
      </c>
      <c r="C845" s="26" t="s">
        <v>31</v>
      </c>
      <c r="D845" s="26" t="s">
        <v>1061</v>
      </c>
      <c r="E845" s="16" t="s">
        <v>1062</v>
      </c>
      <c r="F845" s="16" t="s">
        <v>329</v>
      </c>
      <c r="G845" s="26" t="s">
        <v>31</v>
      </c>
      <c r="H845" s="16" t="s">
        <v>31</v>
      </c>
      <c r="I845" s="26">
        <v>2016</v>
      </c>
      <c r="J845" s="26" t="s">
        <v>32</v>
      </c>
      <c r="K845" s="26" t="s">
        <v>33</v>
      </c>
      <c r="L845" s="26" t="s">
        <v>34</v>
      </c>
      <c r="M845" s="16">
        <v>0</v>
      </c>
      <c r="N845" s="16">
        <v>0</v>
      </c>
      <c r="O845" s="26">
        <v>0</v>
      </c>
      <c r="P845" s="26">
        <v>0</v>
      </c>
      <c r="Q845" s="26">
        <v>0</v>
      </c>
      <c r="R845" s="26">
        <v>0</v>
      </c>
      <c r="S845" s="16">
        <v>0</v>
      </c>
      <c r="T845" s="16">
        <v>0</v>
      </c>
      <c r="U845" s="16">
        <v>0</v>
      </c>
      <c r="V845" s="16">
        <v>0</v>
      </c>
      <c r="W845" s="16">
        <v>0</v>
      </c>
      <c r="X845" s="16">
        <v>0</v>
      </c>
      <c r="Y845" s="16">
        <v>0</v>
      </c>
      <c r="Z845" s="16">
        <v>0</v>
      </c>
      <c r="AA845" s="16">
        <v>0</v>
      </c>
      <c r="AB845" s="26" t="s">
        <v>1777</v>
      </c>
      <c r="AC845" s="16" t="s">
        <v>2187</v>
      </c>
      <c r="AD845" s="16" t="s">
        <v>2109</v>
      </c>
      <c r="AE845" s="16" t="s">
        <v>35</v>
      </c>
      <c r="AF845" s="16" t="b">
        <v>0</v>
      </c>
      <c r="AG845" s="16" t="b">
        <v>0</v>
      </c>
      <c r="AH845" s="16">
        <v>0</v>
      </c>
      <c r="AI845" s="16" t="s">
        <v>2653</v>
      </c>
    </row>
    <row r="846" spans="1:35" x14ac:dyDescent="0.25">
      <c r="A846" s="16" t="s">
        <v>416</v>
      </c>
      <c r="B846" s="30" t="s">
        <v>5785</v>
      </c>
      <c r="C846" s="28"/>
      <c r="D846" s="28"/>
      <c r="E846" s="29"/>
      <c r="F846" s="29"/>
      <c r="G846" s="28"/>
      <c r="H846" s="29"/>
      <c r="I846" s="28"/>
      <c r="J846" s="28"/>
      <c r="K846" s="28"/>
      <c r="L846" s="28"/>
      <c r="M846" s="29"/>
      <c r="N846" s="29"/>
      <c r="O846" s="28"/>
      <c r="P846" s="28"/>
      <c r="Q846" s="28"/>
      <c r="R846" s="28"/>
      <c r="S846" s="29"/>
      <c r="T846" s="29"/>
      <c r="U846" s="29"/>
      <c r="V846" s="29"/>
      <c r="W846" s="29"/>
      <c r="X846" s="29"/>
      <c r="Y846" s="29"/>
      <c r="Z846" s="29"/>
      <c r="AA846" s="29"/>
      <c r="AB846" s="28"/>
      <c r="AC846" s="29"/>
      <c r="AD846" s="29"/>
      <c r="AE846" s="29"/>
      <c r="AF846" s="29"/>
      <c r="AG846" s="29"/>
      <c r="AH846" s="29"/>
      <c r="AI846" s="29"/>
    </row>
    <row r="847" spans="1:35" x14ac:dyDescent="0.25">
      <c r="A847" s="16" t="s">
        <v>416</v>
      </c>
      <c r="B847" s="28"/>
      <c r="C847" s="28"/>
      <c r="D847" s="28"/>
      <c r="E847" s="29"/>
      <c r="F847" s="29"/>
      <c r="G847" s="28"/>
      <c r="H847" s="29"/>
      <c r="I847" s="28"/>
      <c r="J847" s="28"/>
      <c r="K847" s="28"/>
      <c r="L847" s="28"/>
      <c r="M847" s="29"/>
      <c r="N847" s="29"/>
      <c r="O847" s="28"/>
      <c r="P847" s="28"/>
      <c r="Q847" s="28"/>
      <c r="R847" s="28"/>
      <c r="S847" s="29"/>
      <c r="T847" s="29"/>
      <c r="U847" s="29"/>
      <c r="V847" s="29"/>
      <c r="W847" s="29"/>
      <c r="X847" s="29"/>
      <c r="Y847" s="29"/>
      <c r="Z847" s="29"/>
      <c r="AA847" s="29"/>
      <c r="AB847" s="28"/>
      <c r="AC847" s="29"/>
      <c r="AD847" s="29"/>
      <c r="AE847" s="29"/>
      <c r="AF847" s="29"/>
      <c r="AG847" s="29"/>
      <c r="AH847" s="29"/>
      <c r="AI847" s="29"/>
    </row>
    <row r="848" spans="1:35" x14ac:dyDescent="0.25">
      <c r="A848" s="16" t="s">
        <v>31</v>
      </c>
      <c r="B848" s="26" t="s">
        <v>31</v>
      </c>
      <c r="C848" s="26" t="s">
        <v>31</v>
      </c>
      <c r="D848" s="26" t="s">
        <v>1063</v>
      </c>
      <c r="E848" s="16" t="s">
        <v>1064</v>
      </c>
      <c r="F848" s="16" t="s">
        <v>64</v>
      </c>
      <c r="G848" s="26" t="s">
        <v>31</v>
      </c>
      <c r="H848" s="16" t="s">
        <v>31</v>
      </c>
      <c r="I848" s="26">
        <v>2016</v>
      </c>
      <c r="J848" s="26" t="s">
        <v>32</v>
      </c>
      <c r="K848" s="26" t="s">
        <v>33</v>
      </c>
      <c r="L848" s="26" t="s">
        <v>34</v>
      </c>
      <c r="M848" s="16">
        <v>0</v>
      </c>
      <c r="N848" s="16">
        <v>0</v>
      </c>
      <c r="O848" s="26">
        <v>0</v>
      </c>
      <c r="P848" s="26">
        <v>0</v>
      </c>
      <c r="Q848" s="26">
        <v>0</v>
      </c>
      <c r="R848" s="26">
        <v>0</v>
      </c>
      <c r="S848" s="16">
        <v>0</v>
      </c>
      <c r="T848" s="16">
        <v>0</v>
      </c>
      <c r="U848" s="16">
        <v>0</v>
      </c>
      <c r="V848" s="16">
        <v>0</v>
      </c>
      <c r="W848" s="16">
        <v>0</v>
      </c>
      <c r="X848" s="16">
        <v>0</v>
      </c>
      <c r="Y848" s="16">
        <v>0</v>
      </c>
      <c r="Z848" s="16">
        <v>0</v>
      </c>
      <c r="AA848" s="16">
        <v>0</v>
      </c>
      <c r="AB848" s="26" t="s">
        <v>1777</v>
      </c>
      <c r="AC848" s="16" t="s">
        <v>2469</v>
      </c>
      <c r="AD848" s="16" t="s">
        <v>1711</v>
      </c>
      <c r="AE848" s="16" t="s">
        <v>35</v>
      </c>
      <c r="AF848" s="16" t="b">
        <v>0</v>
      </c>
      <c r="AG848" s="16" t="b">
        <v>0</v>
      </c>
      <c r="AH848" s="16">
        <v>0</v>
      </c>
      <c r="AI848" s="16" t="s">
        <v>2849</v>
      </c>
    </row>
    <row r="849" spans="1:35" x14ac:dyDescent="0.25">
      <c r="A849" s="16" t="s">
        <v>749</v>
      </c>
      <c r="B849" s="30" t="s">
        <v>5785</v>
      </c>
      <c r="C849" s="28"/>
      <c r="D849" s="28"/>
      <c r="E849" s="29"/>
      <c r="F849" s="29"/>
      <c r="G849" s="28"/>
      <c r="H849" s="29"/>
      <c r="I849" s="28"/>
      <c r="J849" s="28"/>
      <c r="K849" s="28"/>
      <c r="L849" s="28"/>
      <c r="M849" s="29"/>
      <c r="N849" s="29"/>
      <c r="O849" s="28"/>
      <c r="P849" s="28"/>
      <c r="Q849" s="28"/>
      <c r="R849" s="28"/>
      <c r="S849" s="29"/>
      <c r="T849" s="29"/>
      <c r="U849" s="29"/>
      <c r="V849" s="29"/>
      <c r="W849" s="29"/>
      <c r="X849" s="29"/>
      <c r="Y849" s="29"/>
      <c r="Z849" s="29"/>
      <c r="AA849" s="29"/>
      <c r="AB849" s="28"/>
      <c r="AC849" s="29"/>
      <c r="AD849" s="29"/>
      <c r="AE849" s="29"/>
      <c r="AF849" s="29"/>
      <c r="AG849" s="29"/>
      <c r="AH849" s="29"/>
      <c r="AI849" s="29"/>
    </row>
    <row r="850" spans="1:35" x14ac:dyDescent="0.25">
      <c r="A850" s="16" t="s">
        <v>749</v>
      </c>
      <c r="B850" s="28"/>
      <c r="C850" s="28"/>
      <c r="D850" s="28"/>
      <c r="E850" s="29"/>
      <c r="F850" s="29"/>
      <c r="G850" s="28"/>
      <c r="H850" s="29"/>
      <c r="I850" s="28"/>
      <c r="J850" s="28"/>
      <c r="K850" s="28"/>
      <c r="L850" s="28"/>
      <c r="M850" s="29"/>
      <c r="N850" s="29"/>
      <c r="O850" s="28"/>
      <c r="P850" s="28"/>
      <c r="Q850" s="28"/>
      <c r="R850" s="28"/>
      <c r="S850" s="29"/>
      <c r="T850" s="29"/>
      <c r="U850" s="29"/>
      <c r="V850" s="29"/>
      <c r="W850" s="29"/>
      <c r="X850" s="29"/>
      <c r="Y850" s="29"/>
      <c r="Z850" s="29"/>
      <c r="AA850" s="29"/>
      <c r="AB850" s="28"/>
      <c r="AC850" s="29"/>
      <c r="AD850" s="29"/>
      <c r="AE850" s="29"/>
      <c r="AF850" s="29"/>
      <c r="AG850" s="29"/>
      <c r="AH850" s="29"/>
      <c r="AI850" s="29"/>
    </row>
    <row r="851" spans="1:35" x14ac:dyDescent="0.25">
      <c r="A851" s="16" t="s">
        <v>749</v>
      </c>
      <c r="B851" s="28"/>
      <c r="C851" s="28"/>
      <c r="D851" s="28"/>
      <c r="E851" s="29"/>
      <c r="F851" s="29"/>
      <c r="G851" s="28"/>
      <c r="H851" s="29"/>
      <c r="I851" s="28"/>
      <c r="J851" s="28"/>
      <c r="K851" s="28"/>
      <c r="L851" s="28"/>
      <c r="M851" s="29"/>
      <c r="N851" s="29"/>
      <c r="O851" s="28"/>
      <c r="P851" s="28"/>
      <c r="Q851" s="28"/>
      <c r="R851" s="28"/>
      <c r="S851" s="29"/>
      <c r="T851" s="29"/>
      <c r="U851" s="29"/>
      <c r="V851" s="29"/>
      <c r="W851" s="29"/>
      <c r="X851" s="29"/>
      <c r="Y851" s="29"/>
      <c r="Z851" s="29"/>
      <c r="AA851" s="29"/>
      <c r="AB851" s="28"/>
      <c r="AC851" s="29"/>
      <c r="AD851" s="29"/>
      <c r="AE851" s="29"/>
      <c r="AF851" s="29"/>
      <c r="AG851" s="29"/>
      <c r="AH851" s="29"/>
      <c r="AI851" s="29"/>
    </row>
    <row r="852" spans="1:35" x14ac:dyDescent="0.25">
      <c r="A852" s="16" t="s">
        <v>31</v>
      </c>
      <c r="B852" s="26" t="s">
        <v>31</v>
      </c>
      <c r="C852" s="26" t="s">
        <v>31</v>
      </c>
      <c r="D852" s="26" t="s">
        <v>1066</v>
      </c>
      <c r="E852" s="16" t="s">
        <v>1067</v>
      </c>
      <c r="F852" s="16" t="s">
        <v>103</v>
      </c>
      <c r="G852" s="26" t="s">
        <v>31</v>
      </c>
      <c r="H852" s="16" t="s">
        <v>31</v>
      </c>
      <c r="I852" s="26">
        <v>2016</v>
      </c>
      <c r="J852" s="26" t="s">
        <v>32</v>
      </c>
      <c r="K852" s="26" t="s">
        <v>33</v>
      </c>
      <c r="L852" s="26" t="s">
        <v>34</v>
      </c>
      <c r="M852" s="16">
        <v>0</v>
      </c>
      <c r="N852" s="16">
        <v>0</v>
      </c>
      <c r="O852" s="26">
        <v>0</v>
      </c>
      <c r="P852" s="26">
        <v>0</v>
      </c>
      <c r="Q852" s="26">
        <v>0</v>
      </c>
      <c r="R852" s="26">
        <v>0</v>
      </c>
      <c r="S852" s="16">
        <v>0</v>
      </c>
      <c r="T852" s="16">
        <v>0</v>
      </c>
      <c r="U852" s="16">
        <v>0</v>
      </c>
      <c r="V852" s="16">
        <v>0</v>
      </c>
      <c r="W852" s="16">
        <v>0</v>
      </c>
      <c r="X852" s="16">
        <v>0</v>
      </c>
      <c r="Y852" s="16">
        <v>0</v>
      </c>
      <c r="Z852" s="16">
        <v>0</v>
      </c>
      <c r="AA852" s="16">
        <v>0</v>
      </c>
      <c r="AB852" s="26" t="s">
        <v>1777</v>
      </c>
      <c r="AC852" s="16" t="s">
        <v>2469</v>
      </c>
      <c r="AD852" s="16" t="s">
        <v>1789</v>
      </c>
      <c r="AE852" s="16" t="s">
        <v>35</v>
      </c>
      <c r="AF852" s="16" t="b">
        <v>0</v>
      </c>
      <c r="AG852" s="16" t="b">
        <v>0</v>
      </c>
      <c r="AH852" s="16" t="s">
        <v>1804</v>
      </c>
      <c r="AI852" s="16" t="s">
        <v>4295</v>
      </c>
    </row>
    <row r="853" spans="1:35" x14ac:dyDescent="0.25">
      <c r="A853" s="16" t="s">
        <v>201</v>
      </c>
      <c r="B853" s="30" t="s">
        <v>5785</v>
      </c>
      <c r="C853" s="28"/>
      <c r="D853" s="28"/>
      <c r="E853" s="29"/>
      <c r="F853" s="29"/>
      <c r="G853" s="28"/>
      <c r="H853" s="29"/>
      <c r="I853" s="28"/>
      <c r="J853" s="28"/>
      <c r="K853" s="28"/>
      <c r="L853" s="28"/>
      <c r="M853" s="29"/>
      <c r="N853" s="29"/>
      <c r="O853" s="28"/>
      <c r="P853" s="28"/>
      <c r="Q853" s="28"/>
      <c r="R853" s="28"/>
      <c r="S853" s="29"/>
      <c r="T853" s="29"/>
      <c r="U853" s="29"/>
      <c r="V853" s="29"/>
      <c r="W853" s="29"/>
      <c r="X853" s="29"/>
      <c r="Y853" s="29"/>
      <c r="Z853" s="29"/>
      <c r="AA853" s="29"/>
      <c r="AB853" s="28"/>
      <c r="AC853" s="29"/>
      <c r="AD853" s="29"/>
      <c r="AE853" s="29"/>
      <c r="AF853" s="29"/>
      <c r="AG853" s="29"/>
      <c r="AH853" s="29"/>
      <c r="AI853" s="29"/>
    </row>
    <row r="854" spans="1:35" x14ac:dyDescent="0.25">
      <c r="A854" s="16" t="s">
        <v>201</v>
      </c>
      <c r="B854" s="28"/>
      <c r="C854" s="28"/>
      <c r="D854" s="28"/>
      <c r="E854" s="29"/>
      <c r="F854" s="29"/>
      <c r="G854" s="28"/>
      <c r="H854" s="29"/>
      <c r="I854" s="28"/>
      <c r="J854" s="28"/>
      <c r="K854" s="28"/>
      <c r="L854" s="28"/>
      <c r="M854" s="29"/>
      <c r="N854" s="29"/>
      <c r="O854" s="28"/>
      <c r="P854" s="28"/>
      <c r="Q854" s="28"/>
      <c r="R854" s="28"/>
      <c r="S854" s="29"/>
      <c r="T854" s="29"/>
      <c r="U854" s="29"/>
      <c r="V854" s="29"/>
      <c r="W854" s="29"/>
      <c r="X854" s="29"/>
      <c r="Y854" s="29"/>
      <c r="Z854" s="29"/>
      <c r="AA854" s="29"/>
      <c r="AB854" s="28"/>
      <c r="AC854" s="29"/>
      <c r="AD854" s="29"/>
      <c r="AE854" s="29"/>
      <c r="AF854" s="29"/>
      <c r="AG854" s="29"/>
      <c r="AH854" s="29"/>
      <c r="AI854" s="29"/>
    </row>
    <row r="855" spans="1:35" x14ac:dyDescent="0.25">
      <c r="A855" s="16" t="s">
        <v>31</v>
      </c>
      <c r="B855" s="26" t="s">
        <v>31</v>
      </c>
      <c r="C855" s="26" t="s">
        <v>31</v>
      </c>
      <c r="D855" s="26" t="s">
        <v>1068</v>
      </c>
      <c r="E855" s="16" t="s">
        <v>1069</v>
      </c>
      <c r="F855" s="16" t="s">
        <v>1070</v>
      </c>
      <c r="G855" s="26" t="s">
        <v>31</v>
      </c>
      <c r="H855" s="16" t="s">
        <v>31</v>
      </c>
      <c r="I855" s="26">
        <v>2016</v>
      </c>
      <c r="J855" s="26" t="s">
        <v>32</v>
      </c>
      <c r="K855" s="26" t="s">
        <v>33</v>
      </c>
      <c r="L855" s="26" t="s">
        <v>34</v>
      </c>
      <c r="M855" s="16">
        <v>0</v>
      </c>
      <c r="N855" s="16">
        <v>0</v>
      </c>
      <c r="O855" s="26">
        <v>0</v>
      </c>
      <c r="P855" s="26">
        <v>0</v>
      </c>
      <c r="Q855" s="26">
        <v>0</v>
      </c>
      <c r="R855" s="26">
        <v>0</v>
      </c>
      <c r="S855" s="16">
        <v>0</v>
      </c>
      <c r="T855" s="16">
        <v>0</v>
      </c>
      <c r="U855" s="16">
        <v>0</v>
      </c>
      <c r="V855" s="16">
        <v>0</v>
      </c>
      <c r="W855" s="16">
        <v>0</v>
      </c>
      <c r="X855" s="16">
        <v>0</v>
      </c>
      <c r="Y855" s="16">
        <v>0</v>
      </c>
      <c r="Z855" s="16">
        <v>0</v>
      </c>
      <c r="AA855" s="16">
        <v>0</v>
      </c>
      <c r="AB855" s="26" t="s">
        <v>1777</v>
      </c>
      <c r="AC855" s="16" t="s">
        <v>2429</v>
      </c>
      <c r="AD855" s="16" t="s">
        <v>1711</v>
      </c>
      <c r="AE855" s="16" t="s">
        <v>35</v>
      </c>
      <c r="AF855" s="16" t="b">
        <v>0</v>
      </c>
      <c r="AG855" s="16" t="b">
        <v>0</v>
      </c>
      <c r="AH855" s="16">
        <v>0</v>
      </c>
      <c r="AI855" s="16" t="s">
        <v>4096</v>
      </c>
    </row>
    <row r="856" spans="1:35" x14ac:dyDescent="0.25">
      <c r="A856" s="16" t="s">
        <v>147</v>
      </c>
      <c r="B856" s="30" t="s">
        <v>5785</v>
      </c>
      <c r="C856" s="28"/>
      <c r="D856" s="28"/>
      <c r="E856" s="29"/>
      <c r="F856" s="29"/>
      <c r="G856" s="28"/>
      <c r="H856" s="29"/>
      <c r="I856" s="28"/>
      <c r="J856" s="28"/>
      <c r="K856" s="28"/>
      <c r="L856" s="28"/>
      <c r="M856" s="29"/>
      <c r="N856" s="29"/>
      <c r="O856" s="28"/>
      <c r="P856" s="28"/>
      <c r="Q856" s="28"/>
      <c r="R856" s="28"/>
      <c r="S856" s="29"/>
      <c r="T856" s="29"/>
      <c r="U856" s="29"/>
      <c r="V856" s="29"/>
      <c r="W856" s="29"/>
      <c r="X856" s="29"/>
      <c r="Y856" s="29"/>
      <c r="Z856" s="29"/>
      <c r="AA856" s="29"/>
      <c r="AB856" s="28"/>
      <c r="AC856" s="29"/>
      <c r="AD856" s="29"/>
      <c r="AE856" s="29"/>
      <c r="AF856" s="29"/>
      <c r="AG856" s="29"/>
      <c r="AH856" s="29"/>
      <c r="AI856" s="29"/>
    </row>
    <row r="857" spans="1:35" x14ac:dyDescent="0.25">
      <c r="A857" s="16" t="s">
        <v>147</v>
      </c>
      <c r="B857" s="28"/>
      <c r="C857" s="28"/>
      <c r="D857" s="28"/>
      <c r="E857" s="29"/>
      <c r="F857" s="29"/>
      <c r="G857" s="28"/>
      <c r="H857" s="29"/>
      <c r="I857" s="28"/>
      <c r="J857" s="28"/>
      <c r="K857" s="28"/>
      <c r="L857" s="28"/>
      <c r="M857" s="29"/>
      <c r="N857" s="29"/>
      <c r="O857" s="28"/>
      <c r="P857" s="28"/>
      <c r="Q857" s="28"/>
      <c r="R857" s="28"/>
      <c r="S857" s="29"/>
      <c r="T857" s="29"/>
      <c r="U857" s="29"/>
      <c r="V857" s="29"/>
      <c r="W857" s="29"/>
      <c r="X857" s="29"/>
      <c r="Y857" s="29"/>
      <c r="Z857" s="29"/>
      <c r="AA857" s="29"/>
      <c r="AB857" s="28"/>
      <c r="AC857" s="29"/>
      <c r="AD857" s="29"/>
      <c r="AE857" s="29"/>
      <c r="AF857" s="29"/>
      <c r="AG857" s="29"/>
      <c r="AH857" s="29"/>
      <c r="AI857" s="29"/>
    </row>
    <row r="858" spans="1:35" x14ac:dyDescent="0.25">
      <c r="A858" s="16" t="s">
        <v>31</v>
      </c>
      <c r="B858" s="26" t="s">
        <v>31</v>
      </c>
      <c r="C858" s="26" t="s">
        <v>31</v>
      </c>
      <c r="D858" s="26" t="s">
        <v>1071</v>
      </c>
      <c r="E858" s="16" t="s">
        <v>1072</v>
      </c>
      <c r="F858" s="16" t="s">
        <v>329</v>
      </c>
      <c r="G858" s="26" t="s">
        <v>31</v>
      </c>
      <c r="H858" s="16" t="s">
        <v>31</v>
      </c>
      <c r="I858" s="26">
        <v>2016</v>
      </c>
      <c r="J858" s="26" t="s">
        <v>32</v>
      </c>
      <c r="K858" s="26" t="s">
        <v>33</v>
      </c>
      <c r="L858" s="26" t="s">
        <v>34</v>
      </c>
      <c r="M858" s="16">
        <v>0</v>
      </c>
      <c r="N858" s="16">
        <v>0</v>
      </c>
      <c r="O858" s="26">
        <v>0</v>
      </c>
      <c r="P858" s="26">
        <v>0</v>
      </c>
      <c r="Q858" s="26">
        <v>0</v>
      </c>
      <c r="R858" s="26">
        <v>0</v>
      </c>
      <c r="S858" s="16">
        <v>0</v>
      </c>
      <c r="T858" s="16">
        <v>0</v>
      </c>
      <c r="U858" s="16">
        <v>0</v>
      </c>
      <c r="V858" s="16">
        <v>0</v>
      </c>
      <c r="W858" s="16">
        <v>0</v>
      </c>
      <c r="X858" s="16">
        <v>0</v>
      </c>
      <c r="Y858" s="16">
        <v>0</v>
      </c>
      <c r="Z858" s="16">
        <v>0</v>
      </c>
      <c r="AA858" s="16">
        <v>0</v>
      </c>
      <c r="AB858" s="26" t="s">
        <v>1710</v>
      </c>
      <c r="AC858" s="16">
        <v>0</v>
      </c>
      <c r="AD858" s="16" t="s">
        <v>1711</v>
      </c>
      <c r="AE858" s="16" t="s">
        <v>570</v>
      </c>
      <c r="AF858" s="16" t="b">
        <v>0</v>
      </c>
      <c r="AG858" s="16" t="b">
        <v>0</v>
      </c>
      <c r="AH858" s="16">
        <v>0</v>
      </c>
      <c r="AI858" s="16" t="s">
        <v>2653</v>
      </c>
    </row>
    <row r="859" spans="1:35" x14ac:dyDescent="0.25">
      <c r="A859" s="16" t="s">
        <v>416</v>
      </c>
      <c r="B859" s="30" t="s">
        <v>5785</v>
      </c>
      <c r="C859" s="28"/>
      <c r="D859" s="28"/>
      <c r="E859" s="29"/>
      <c r="F859" s="29"/>
      <c r="G859" s="28"/>
      <c r="H859" s="29"/>
      <c r="I859" s="28"/>
      <c r="J859" s="28"/>
      <c r="K859" s="28"/>
      <c r="L859" s="28"/>
      <c r="M859" s="29"/>
      <c r="N859" s="29"/>
      <c r="O859" s="28"/>
      <c r="P859" s="28"/>
      <c r="Q859" s="28"/>
      <c r="R859" s="28"/>
      <c r="S859" s="29"/>
      <c r="T859" s="29"/>
      <c r="U859" s="29"/>
      <c r="V859" s="29"/>
      <c r="W859" s="29"/>
      <c r="X859" s="29"/>
      <c r="Y859" s="29"/>
      <c r="Z859" s="29"/>
      <c r="AA859" s="29"/>
      <c r="AB859" s="28"/>
      <c r="AC859" s="29"/>
      <c r="AD859" s="29"/>
      <c r="AE859" s="29"/>
      <c r="AF859" s="29"/>
      <c r="AG859" s="29"/>
      <c r="AH859" s="29"/>
      <c r="AI859" s="29"/>
    </row>
    <row r="860" spans="1:35" x14ac:dyDescent="0.25">
      <c r="A860" s="16" t="s">
        <v>416</v>
      </c>
      <c r="B860" s="28"/>
      <c r="C860" s="28"/>
      <c r="D860" s="28"/>
      <c r="E860" s="29"/>
      <c r="F860" s="29"/>
      <c r="G860" s="28"/>
      <c r="H860" s="29"/>
      <c r="I860" s="28"/>
      <c r="J860" s="28"/>
      <c r="K860" s="28"/>
      <c r="L860" s="28"/>
      <c r="M860" s="29"/>
      <c r="N860" s="29"/>
      <c r="O860" s="28"/>
      <c r="P860" s="28"/>
      <c r="Q860" s="28"/>
      <c r="R860" s="28"/>
      <c r="S860" s="29"/>
      <c r="T860" s="29"/>
      <c r="U860" s="29"/>
      <c r="V860" s="29"/>
      <c r="W860" s="29"/>
      <c r="X860" s="29"/>
      <c r="Y860" s="29"/>
      <c r="Z860" s="29"/>
      <c r="AA860" s="29"/>
      <c r="AB860" s="28"/>
      <c r="AC860" s="29"/>
      <c r="AD860" s="29"/>
      <c r="AE860" s="29"/>
      <c r="AF860" s="29"/>
      <c r="AG860" s="29"/>
      <c r="AH860" s="29"/>
      <c r="AI860" s="29"/>
    </row>
    <row r="861" spans="1:35" x14ac:dyDescent="0.25">
      <c r="A861" s="16" t="s">
        <v>31</v>
      </c>
      <c r="B861" s="26" t="s">
        <v>31</v>
      </c>
      <c r="C861" s="26" t="s">
        <v>31</v>
      </c>
      <c r="D861" s="26" t="s">
        <v>1073</v>
      </c>
      <c r="E861" s="16" t="s">
        <v>1074</v>
      </c>
      <c r="F861" s="16" t="s">
        <v>364</v>
      </c>
      <c r="G861" s="26" t="s">
        <v>31</v>
      </c>
      <c r="H861" s="16" t="s">
        <v>31</v>
      </c>
      <c r="I861" s="26">
        <v>2016</v>
      </c>
      <c r="J861" s="26" t="s">
        <v>32</v>
      </c>
      <c r="K861" s="26" t="s">
        <v>33</v>
      </c>
      <c r="L861" s="26" t="s">
        <v>34</v>
      </c>
      <c r="M861" s="16">
        <v>0</v>
      </c>
      <c r="N861" s="16">
        <v>0</v>
      </c>
      <c r="O861" s="26">
        <v>0</v>
      </c>
      <c r="P861" s="26">
        <v>0</v>
      </c>
      <c r="Q861" s="26">
        <v>0</v>
      </c>
      <c r="R861" s="26">
        <v>0</v>
      </c>
      <c r="S861" s="16">
        <v>0</v>
      </c>
      <c r="T861" s="16">
        <v>0</v>
      </c>
      <c r="U861" s="16">
        <v>0</v>
      </c>
      <c r="V861" s="16">
        <v>0</v>
      </c>
      <c r="W861" s="16">
        <v>0</v>
      </c>
      <c r="X861" s="16">
        <v>0</v>
      </c>
      <c r="Y861" s="16">
        <v>0</v>
      </c>
      <c r="Z861" s="16">
        <v>0</v>
      </c>
      <c r="AA861" s="16">
        <v>0</v>
      </c>
      <c r="AB861" s="26" t="s">
        <v>1777</v>
      </c>
      <c r="AC861" s="16" t="s">
        <v>3644</v>
      </c>
      <c r="AD861" s="16" t="s">
        <v>1789</v>
      </c>
      <c r="AE861" s="16" t="s">
        <v>82</v>
      </c>
      <c r="AF861" s="16" t="b">
        <v>0</v>
      </c>
      <c r="AG861" s="16" t="b">
        <v>0</v>
      </c>
      <c r="AH861" s="16">
        <v>0</v>
      </c>
      <c r="AI861" s="16" t="s">
        <v>1712</v>
      </c>
    </row>
    <row r="862" spans="1:35" x14ac:dyDescent="0.25">
      <c r="A862" s="16" t="s">
        <v>182</v>
      </c>
      <c r="B862" s="26" t="s">
        <v>44</v>
      </c>
      <c r="C862" s="26" t="s">
        <v>44</v>
      </c>
      <c r="D862" s="26" t="s">
        <v>1073</v>
      </c>
      <c r="E862" s="16" t="s">
        <v>1074</v>
      </c>
      <c r="F862" s="16" t="s">
        <v>364</v>
      </c>
      <c r="G862" s="26">
        <v>66446</v>
      </c>
      <c r="H862" s="16" t="s">
        <v>1076</v>
      </c>
      <c r="I862" s="26">
        <v>2016</v>
      </c>
      <c r="J862" s="26" t="s">
        <v>32</v>
      </c>
      <c r="K862" s="26" t="s">
        <v>33</v>
      </c>
      <c r="L862" s="26" t="s">
        <v>41</v>
      </c>
      <c r="M862" s="16">
        <v>18396.96</v>
      </c>
      <c r="N862" s="16">
        <v>18396.96</v>
      </c>
      <c r="O862" s="26">
        <v>0</v>
      </c>
      <c r="P862" s="26">
        <v>0</v>
      </c>
      <c r="Q862" s="26">
        <v>0</v>
      </c>
      <c r="R862" s="26">
        <v>0</v>
      </c>
      <c r="S862" s="16">
        <v>72004.960000000006</v>
      </c>
      <c r="T862" s="16">
        <v>4010.2988999999998</v>
      </c>
      <c r="U862" s="16">
        <v>0</v>
      </c>
      <c r="V862" s="16">
        <v>14386.6612</v>
      </c>
      <c r="W862" s="16">
        <v>0</v>
      </c>
      <c r="X862" s="16">
        <v>0</v>
      </c>
      <c r="Y862" s="16">
        <v>0</v>
      </c>
      <c r="Z862" s="16">
        <v>0</v>
      </c>
      <c r="AA862" s="16">
        <v>0</v>
      </c>
      <c r="AB862" s="26" t="s">
        <v>1777</v>
      </c>
      <c r="AC862" s="16" t="s">
        <v>3644</v>
      </c>
      <c r="AD862" s="16" t="s">
        <v>1789</v>
      </c>
      <c r="AE862" s="16" t="s">
        <v>82</v>
      </c>
      <c r="AF862" s="16" t="b">
        <v>0</v>
      </c>
      <c r="AG862" s="16" t="b">
        <v>0</v>
      </c>
      <c r="AH862" s="16">
        <v>0</v>
      </c>
      <c r="AI862" s="16" t="s">
        <v>1712</v>
      </c>
    </row>
    <row r="863" spans="1:35" x14ac:dyDescent="0.25">
      <c r="A863" s="16" t="s">
        <v>182</v>
      </c>
      <c r="B863" s="26" t="s">
        <v>44</v>
      </c>
      <c r="C863" s="26" t="s">
        <v>44</v>
      </c>
      <c r="D863" s="26" t="s">
        <v>1073</v>
      </c>
      <c r="E863" s="16" t="s">
        <v>1074</v>
      </c>
      <c r="F863" s="16" t="s">
        <v>364</v>
      </c>
      <c r="G863" s="26">
        <v>70494</v>
      </c>
      <c r="H863" s="16" t="s">
        <v>1077</v>
      </c>
      <c r="I863" s="26">
        <v>2016</v>
      </c>
      <c r="J863" s="26" t="s">
        <v>32</v>
      </c>
      <c r="K863" s="26" t="s">
        <v>33</v>
      </c>
      <c r="L863" s="26" t="s">
        <v>41</v>
      </c>
      <c r="M863" s="16">
        <v>247141.61</v>
      </c>
      <c r="N863" s="16">
        <v>247141.61</v>
      </c>
      <c r="O863" s="26">
        <v>0</v>
      </c>
      <c r="P863" s="26">
        <v>0</v>
      </c>
      <c r="Q863" s="26">
        <v>0</v>
      </c>
      <c r="R863" s="26">
        <v>0</v>
      </c>
      <c r="S863" s="16">
        <v>146560.60999999999</v>
      </c>
      <c r="T863" s="16">
        <v>64143.624400000001</v>
      </c>
      <c r="U863" s="16">
        <v>0</v>
      </c>
      <c r="V863" s="16">
        <v>182997.98540000001</v>
      </c>
      <c r="W863" s="16">
        <v>0</v>
      </c>
      <c r="X863" s="16">
        <v>0</v>
      </c>
      <c r="Y863" s="16">
        <v>0</v>
      </c>
      <c r="Z863" s="16">
        <v>0</v>
      </c>
      <c r="AA863" s="16">
        <v>0</v>
      </c>
      <c r="AB863" s="26" t="s">
        <v>1777</v>
      </c>
      <c r="AC863" s="16" t="s">
        <v>3644</v>
      </c>
      <c r="AD863" s="16" t="s">
        <v>1789</v>
      </c>
      <c r="AE863" s="16" t="s">
        <v>82</v>
      </c>
      <c r="AF863" s="16" t="b">
        <v>0</v>
      </c>
      <c r="AG863" s="16" t="b">
        <v>0</v>
      </c>
      <c r="AH863" s="16">
        <v>0</v>
      </c>
      <c r="AI863" s="16" t="s">
        <v>1712</v>
      </c>
    </row>
    <row r="864" spans="1:35" x14ac:dyDescent="0.25">
      <c r="A864" s="16" t="s">
        <v>75</v>
      </c>
      <c r="B864" s="26" t="s">
        <v>40</v>
      </c>
      <c r="C864" s="26" t="s">
        <v>40</v>
      </c>
      <c r="D864" s="26" t="s">
        <v>1073</v>
      </c>
      <c r="E864" s="16" t="s">
        <v>1074</v>
      </c>
      <c r="F864" s="16" t="s">
        <v>364</v>
      </c>
      <c r="G864" s="26" t="s">
        <v>1078</v>
      </c>
      <c r="H864" s="16" t="s">
        <v>1079</v>
      </c>
      <c r="I864" s="26">
        <v>2016</v>
      </c>
      <c r="J864" s="26" t="s">
        <v>32</v>
      </c>
      <c r="K864" s="26" t="s">
        <v>33</v>
      </c>
      <c r="L864" s="26" t="s">
        <v>41</v>
      </c>
      <c r="M864" s="16">
        <v>4280.76</v>
      </c>
      <c r="N864" s="16">
        <v>4280.76</v>
      </c>
      <c r="O864" s="26">
        <v>0</v>
      </c>
      <c r="P864" s="26">
        <v>4280.76</v>
      </c>
      <c r="Q864" s="26">
        <v>0</v>
      </c>
      <c r="R864" s="26">
        <v>0</v>
      </c>
      <c r="S864" s="16">
        <v>0</v>
      </c>
      <c r="T864" s="16">
        <v>0</v>
      </c>
      <c r="U864" s="16">
        <v>0</v>
      </c>
      <c r="V864" s="16">
        <v>4280.76</v>
      </c>
      <c r="W864" s="16">
        <v>0</v>
      </c>
      <c r="X864" s="16">
        <v>0</v>
      </c>
      <c r="Y864" s="16">
        <v>0</v>
      </c>
      <c r="Z864" s="16">
        <v>0</v>
      </c>
      <c r="AA864" s="16">
        <v>0</v>
      </c>
      <c r="AB864" s="26" t="s">
        <v>1777</v>
      </c>
      <c r="AC864" s="16" t="s">
        <v>3644</v>
      </c>
      <c r="AD864" s="16" t="s">
        <v>1789</v>
      </c>
      <c r="AE864" s="16" t="s">
        <v>82</v>
      </c>
      <c r="AF864" s="16" t="b">
        <v>0</v>
      </c>
      <c r="AG864" s="16" t="b">
        <v>0</v>
      </c>
      <c r="AH864" s="16">
        <v>0</v>
      </c>
      <c r="AI864" s="16" t="s">
        <v>1712</v>
      </c>
    </row>
    <row r="865" spans="1:35" x14ac:dyDescent="0.25">
      <c r="A865" s="16" t="s">
        <v>31</v>
      </c>
      <c r="B865" s="26" t="s">
        <v>31</v>
      </c>
      <c r="C865" s="26" t="s">
        <v>31</v>
      </c>
      <c r="D865" s="26" t="s">
        <v>1080</v>
      </c>
      <c r="E865" s="16" t="s">
        <v>1081</v>
      </c>
      <c r="F865" s="16" t="s">
        <v>78</v>
      </c>
      <c r="G865" s="26" t="s">
        <v>31</v>
      </c>
      <c r="H865" s="16" t="s">
        <v>31</v>
      </c>
      <c r="I865" s="26">
        <v>2016</v>
      </c>
      <c r="J865" s="26" t="s">
        <v>32</v>
      </c>
      <c r="K865" s="26" t="s">
        <v>33</v>
      </c>
      <c r="L865" s="26" t="s">
        <v>34</v>
      </c>
      <c r="M865" s="16">
        <v>0</v>
      </c>
      <c r="N865" s="16">
        <v>0</v>
      </c>
      <c r="O865" s="26">
        <v>0</v>
      </c>
      <c r="P865" s="26">
        <v>0</v>
      </c>
      <c r="Q865" s="26">
        <v>0</v>
      </c>
      <c r="R865" s="26">
        <v>0</v>
      </c>
      <c r="S865" s="16">
        <v>0</v>
      </c>
      <c r="T865" s="16">
        <v>0</v>
      </c>
      <c r="U865" s="16">
        <v>0</v>
      </c>
      <c r="V865" s="16">
        <v>0</v>
      </c>
      <c r="W865" s="16">
        <v>0</v>
      </c>
      <c r="X865" s="16">
        <v>0</v>
      </c>
      <c r="Y865" s="16">
        <v>0</v>
      </c>
      <c r="Z865" s="16">
        <v>0</v>
      </c>
      <c r="AA865" s="16">
        <v>0</v>
      </c>
      <c r="AB865" s="26" t="s">
        <v>1777</v>
      </c>
      <c r="AC865" s="16" t="s">
        <v>2553</v>
      </c>
      <c r="AD865" s="16" t="s">
        <v>1789</v>
      </c>
      <c r="AE865" s="16" t="s">
        <v>82</v>
      </c>
      <c r="AF865" s="16" t="b">
        <v>0</v>
      </c>
      <c r="AG865" s="16" t="b">
        <v>0</v>
      </c>
      <c r="AH865" s="16" t="s">
        <v>1804</v>
      </c>
      <c r="AI865" s="16" t="s">
        <v>1793</v>
      </c>
    </row>
    <row r="866" spans="1:35" x14ac:dyDescent="0.25">
      <c r="A866" s="16" t="s">
        <v>1083</v>
      </c>
      <c r="B866" s="26" t="s">
        <v>87</v>
      </c>
      <c r="C866" s="26" t="s">
        <v>87</v>
      </c>
      <c r="D866" s="26" t="s">
        <v>1080</v>
      </c>
      <c r="E866" s="16" t="s">
        <v>1081</v>
      </c>
      <c r="F866" s="16" t="s">
        <v>78</v>
      </c>
      <c r="G866" s="26">
        <v>62738</v>
      </c>
      <c r="H866" s="16" t="s">
        <v>1082</v>
      </c>
      <c r="I866" s="26">
        <v>2016</v>
      </c>
      <c r="J866" s="26" t="s">
        <v>32</v>
      </c>
      <c r="K866" s="26" t="s">
        <v>33</v>
      </c>
      <c r="L866" s="26" t="s">
        <v>41</v>
      </c>
      <c r="M866" s="16">
        <v>22816.82</v>
      </c>
      <c r="N866" s="16">
        <v>22816.82</v>
      </c>
      <c r="O866" s="26">
        <v>0</v>
      </c>
      <c r="P866" s="26">
        <v>0</v>
      </c>
      <c r="Q866" s="26">
        <v>0</v>
      </c>
      <c r="R866" s="26">
        <v>0</v>
      </c>
      <c r="S866" s="16">
        <v>22816.82</v>
      </c>
      <c r="T866" s="16">
        <v>19771.3092</v>
      </c>
      <c r="U866" s="16">
        <v>0</v>
      </c>
      <c r="V866" s="16">
        <v>0</v>
      </c>
      <c r="W866" s="16">
        <v>2524.3085999999998</v>
      </c>
      <c r="X866" s="16">
        <v>0</v>
      </c>
      <c r="Y866" s="16">
        <v>0</v>
      </c>
      <c r="Z866" s="16">
        <v>225.38470000000001</v>
      </c>
      <c r="AA866" s="16">
        <v>295.81740000000002</v>
      </c>
      <c r="AB866" s="26" t="s">
        <v>1777</v>
      </c>
      <c r="AC866" s="16" t="s">
        <v>2553</v>
      </c>
      <c r="AD866" s="16" t="s">
        <v>1789</v>
      </c>
      <c r="AE866" s="16" t="s">
        <v>82</v>
      </c>
      <c r="AF866" s="16" t="b">
        <v>0</v>
      </c>
      <c r="AG866" s="16" t="b">
        <v>0</v>
      </c>
      <c r="AH866" s="16" t="s">
        <v>1804</v>
      </c>
      <c r="AI866" s="16" t="s">
        <v>1793</v>
      </c>
    </row>
    <row r="867" spans="1:35" x14ac:dyDescent="0.25">
      <c r="A867" s="16" t="s">
        <v>1083</v>
      </c>
      <c r="B867" s="26" t="s">
        <v>87</v>
      </c>
      <c r="C867" s="26" t="s">
        <v>87</v>
      </c>
      <c r="D867" s="26" t="s">
        <v>1080</v>
      </c>
      <c r="E867" s="16" t="s">
        <v>1081</v>
      </c>
      <c r="F867" s="16" t="s">
        <v>78</v>
      </c>
      <c r="G867" s="26">
        <v>66665</v>
      </c>
      <c r="H867" s="16" t="s">
        <v>1082</v>
      </c>
      <c r="I867" s="26">
        <v>2016</v>
      </c>
      <c r="J867" s="26" t="s">
        <v>32</v>
      </c>
      <c r="K867" s="26" t="s">
        <v>33</v>
      </c>
      <c r="L867" s="26" t="s">
        <v>41</v>
      </c>
      <c r="M867" s="16">
        <v>-288.89999999999998</v>
      </c>
      <c r="N867" s="16">
        <v>-288.89999999999998</v>
      </c>
      <c r="O867" s="26">
        <v>0</v>
      </c>
      <c r="P867" s="26">
        <v>0</v>
      </c>
      <c r="Q867" s="26">
        <v>0</v>
      </c>
      <c r="R867" s="26">
        <v>0</v>
      </c>
      <c r="S867" s="16">
        <v>80699.100000000006</v>
      </c>
      <c r="T867" s="16">
        <v>-250.33869999999999</v>
      </c>
      <c r="U867" s="16">
        <v>0</v>
      </c>
      <c r="V867" s="16">
        <v>0</v>
      </c>
      <c r="W867" s="16">
        <v>-31.9621</v>
      </c>
      <c r="X867" s="16">
        <v>0</v>
      </c>
      <c r="Y867" s="16">
        <v>0</v>
      </c>
      <c r="Z867" s="16">
        <v>-1.4269000000000001</v>
      </c>
      <c r="AA867" s="16">
        <v>-5.1722999999999999</v>
      </c>
      <c r="AB867" s="26" t="s">
        <v>1777</v>
      </c>
      <c r="AC867" s="16" t="s">
        <v>2553</v>
      </c>
      <c r="AD867" s="16" t="s">
        <v>1789</v>
      </c>
      <c r="AE867" s="16" t="s">
        <v>82</v>
      </c>
      <c r="AF867" s="16" t="b">
        <v>0</v>
      </c>
      <c r="AG867" s="16" t="b">
        <v>0</v>
      </c>
      <c r="AH867" s="16" t="s">
        <v>1804</v>
      </c>
      <c r="AI867" s="16" t="s">
        <v>1793</v>
      </c>
    </row>
    <row r="868" spans="1:35" x14ac:dyDescent="0.25">
      <c r="A868" s="16" t="s">
        <v>1084</v>
      </c>
      <c r="B868" s="26" t="s">
        <v>87</v>
      </c>
      <c r="C868" s="26" t="s">
        <v>87</v>
      </c>
      <c r="D868" s="26" t="s">
        <v>1080</v>
      </c>
      <c r="E868" s="16" t="s">
        <v>1081</v>
      </c>
      <c r="F868" s="16" t="s">
        <v>78</v>
      </c>
      <c r="G868" s="26">
        <v>67674</v>
      </c>
      <c r="H868" s="16" t="s">
        <v>1082</v>
      </c>
      <c r="I868" s="26">
        <v>2016</v>
      </c>
      <c r="J868" s="26" t="s">
        <v>32</v>
      </c>
      <c r="K868" s="26" t="s">
        <v>33</v>
      </c>
      <c r="L868" s="26" t="s">
        <v>41</v>
      </c>
      <c r="M868" s="16">
        <v>5321.74</v>
      </c>
      <c r="N868" s="16">
        <v>5321.74</v>
      </c>
      <c r="O868" s="26">
        <v>0</v>
      </c>
      <c r="P868" s="26">
        <v>0</v>
      </c>
      <c r="Q868" s="26">
        <v>0</v>
      </c>
      <c r="R868" s="26">
        <v>0</v>
      </c>
      <c r="S868" s="16">
        <v>21696.74</v>
      </c>
      <c r="T868" s="16">
        <v>4928.3280000000004</v>
      </c>
      <c r="U868" s="16">
        <v>0</v>
      </c>
      <c r="V868" s="16">
        <v>0</v>
      </c>
      <c r="W868" s="16">
        <v>116.1772</v>
      </c>
      <c r="X868" s="16">
        <v>0</v>
      </c>
      <c r="Y868" s="16">
        <v>0</v>
      </c>
      <c r="Z868" s="16">
        <v>198.38159999999999</v>
      </c>
      <c r="AA868" s="16">
        <v>78.853200000000001</v>
      </c>
      <c r="AB868" s="26" t="s">
        <v>1777</v>
      </c>
      <c r="AC868" s="16" t="s">
        <v>2553</v>
      </c>
      <c r="AD868" s="16" t="s">
        <v>1789</v>
      </c>
      <c r="AE868" s="16" t="s">
        <v>82</v>
      </c>
      <c r="AF868" s="16" t="b">
        <v>0</v>
      </c>
      <c r="AG868" s="16" t="b">
        <v>0</v>
      </c>
      <c r="AH868" s="16" t="s">
        <v>1804</v>
      </c>
      <c r="AI868" s="16" t="s">
        <v>1793</v>
      </c>
    </row>
    <row r="869" spans="1:35" x14ac:dyDescent="0.25">
      <c r="A869" s="16" t="s">
        <v>1083</v>
      </c>
      <c r="B869" s="26" t="s">
        <v>87</v>
      </c>
      <c r="C869" s="26" t="s">
        <v>87</v>
      </c>
      <c r="D869" s="26" t="s">
        <v>1080</v>
      </c>
      <c r="E869" s="16" t="s">
        <v>1081</v>
      </c>
      <c r="F869" s="16" t="s">
        <v>78</v>
      </c>
      <c r="G869" s="26">
        <v>70220</v>
      </c>
      <c r="H869" s="16" t="s">
        <v>1082</v>
      </c>
      <c r="I869" s="26">
        <v>2016</v>
      </c>
      <c r="J869" s="26" t="s">
        <v>32</v>
      </c>
      <c r="K869" s="26" t="s">
        <v>33</v>
      </c>
      <c r="L869" s="26" t="s">
        <v>41</v>
      </c>
      <c r="M869" s="16">
        <v>73535.05</v>
      </c>
      <c r="N869" s="16">
        <v>73535.05</v>
      </c>
      <c r="O869" s="26">
        <v>0</v>
      </c>
      <c r="P869" s="26">
        <v>0</v>
      </c>
      <c r="Q869" s="26">
        <v>0</v>
      </c>
      <c r="R869" s="26">
        <v>0</v>
      </c>
      <c r="S869" s="16">
        <v>66416.05</v>
      </c>
      <c r="T869" s="16">
        <v>65968.943799999994</v>
      </c>
      <c r="U869" s="16">
        <v>0</v>
      </c>
      <c r="V869" s="16">
        <v>0</v>
      </c>
      <c r="W869" s="16">
        <v>6252.9803000000002</v>
      </c>
      <c r="X869" s="16">
        <v>0</v>
      </c>
      <c r="Y869" s="16">
        <v>0</v>
      </c>
      <c r="Z869" s="16">
        <v>312.64920000000001</v>
      </c>
      <c r="AA869" s="16">
        <v>1000.4772</v>
      </c>
      <c r="AB869" s="26" t="s">
        <v>1777</v>
      </c>
      <c r="AC869" s="16" t="s">
        <v>2553</v>
      </c>
      <c r="AD869" s="16" t="s">
        <v>1789</v>
      </c>
      <c r="AE869" s="16" t="s">
        <v>82</v>
      </c>
      <c r="AF869" s="16" t="b">
        <v>0</v>
      </c>
      <c r="AG869" s="16" t="b">
        <v>0</v>
      </c>
      <c r="AH869" s="16" t="s">
        <v>1804</v>
      </c>
      <c r="AI869" s="16" t="s">
        <v>1793</v>
      </c>
    </row>
    <row r="870" spans="1:35" x14ac:dyDescent="0.25">
      <c r="A870" s="16" t="s">
        <v>1084</v>
      </c>
      <c r="B870" s="26" t="s">
        <v>87</v>
      </c>
      <c r="C870" s="26" t="s">
        <v>87</v>
      </c>
      <c r="D870" s="26" t="s">
        <v>1080</v>
      </c>
      <c r="E870" s="16" t="s">
        <v>1081</v>
      </c>
      <c r="F870" s="16" t="s">
        <v>78</v>
      </c>
      <c r="G870" s="26">
        <v>71258</v>
      </c>
      <c r="H870" s="16" t="s">
        <v>1082</v>
      </c>
      <c r="I870" s="26">
        <v>2016</v>
      </c>
      <c r="J870" s="26" t="s">
        <v>32</v>
      </c>
      <c r="K870" s="26" t="s">
        <v>33</v>
      </c>
      <c r="L870" s="26" t="s">
        <v>41</v>
      </c>
      <c r="M870" s="16">
        <v>51358.5</v>
      </c>
      <c r="N870" s="16">
        <v>51358.5</v>
      </c>
      <c r="O870" s="26">
        <v>0</v>
      </c>
      <c r="P870" s="26">
        <v>0</v>
      </c>
      <c r="Q870" s="26">
        <v>0</v>
      </c>
      <c r="R870" s="26">
        <v>0</v>
      </c>
      <c r="S870" s="16">
        <v>25516.5</v>
      </c>
      <c r="T870" s="16">
        <v>46401.574399999998</v>
      </c>
      <c r="U870" s="16">
        <v>0</v>
      </c>
      <c r="V870" s="16">
        <v>0</v>
      </c>
      <c r="W870" s="16">
        <v>3402.7820999999999</v>
      </c>
      <c r="X870" s="16">
        <v>0</v>
      </c>
      <c r="Y870" s="16">
        <v>0</v>
      </c>
      <c r="Z870" s="16">
        <v>309.34379999999999</v>
      </c>
      <c r="AA870" s="16">
        <v>1244.7995000000001</v>
      </c>
      <c r="AB870" s="26" t="s">
        <v>1777</v>
      </c>
      <c r="AC870" s="16" t="s">
        <v>2553</v>
      </c>
      <c r="AD870" s="16" t="s">
        <v>1789</v>
      </c>
      <c r="AE870" s="16" t="s">
        <v>82</v>
      </c>
      <c r="AF870" s="16" t="b">
        <v>0</v>
      </c>
      <c r="AG870" s="16" t="b">
        <v>0</v>
      </c>
      <c r="AH870" s="16" t="s">
        <v>1804</v>
      </c>
      <c r="AI870" s="16" t="s">
        <v>1793</v>
      </c>
    </row>
    <row r="871" spans="1:35" x14ac:dyDescent="0.25">
      <c r="A871" s="16" t="s">
        <v>31</v>
      </c>
      <c r="B871" s="26" t="s">
        <v>31</v>
      </c>
      <c r="C871" s="26" t="s">
        <v>31</v>
      </c>
      <c r="D871" s="26" t="s">
        <v>1085</v>
      </c>
      <c r="E871" s="16" t="s">
        <v>1086</v>
      </c>
      <c r="F871" s="16" t="s">
        <v>611</v>
      </c>
      <c r="G871" s="26" t="s">
        <v>31</v>
      </c>
      <c r="H871" s="16" t="s">
        <v>31</v>
      </c>
      <c r="I871" s="26">
        <v>2016</v>
      </c>
      <c r="J871" s="26" t="s">
        <v>170</v>
      </c>
      <c r="K871" s="26" t="s">
        <v>218</v>
      </c>
      <c r="L871" s="26" t="s">
        <v>34</v>
      </c>
      <c r="M871" s="16">
        <v>0</v>
      </c>
      <c r="N871" s="16">
        <v>0</v>
      </c>
      <c r="O871" s="26">
        <v>0</v>
      </c>
      <c r="P871" s="26">
        <v>0</v>
      </c>
      <c r="Q871" s="26">
        <v>0</v>
      </c>
      <c r="R871" s="26">
        <v>0</v>
      </c>
      <c r="S871" s="16">
        <v>0</v>
      </c>
      <c r="T871" s="16">
        <v>0</v>
      </c>
      <c r="U871" s="16">
        <v>0</v>
      </c>
      <c r="V871" s="16">
        <v>0</v>
      </c>
      <c r="W871" s="16">
        <v>0</v>
      </c>
      <c r="X871" s="16">
        <v>0</v>
      </c>
      <c r="Y871" s="16">
        <v>0</v>
      </c>
      <c r="Z871" s="16">
        <v>0</v>
      </c>
      <c r="AA871" s="16">
        <v>0</v>
      </c>
      <c r="AB871" s="26" t="s">
        <v>1777</v>
      </c>
      <c r="AC871" s="16" t="s">
        <v>2599</v>
      </c>
      <c r="AD871" s="16" t="s">
        <v>1789</v>
      </c>
      <c r="AE871" s="16" t="s">
        <v>82</v>
      </c>
      <c r="AF871" s="16" t="b">
        <v>0</v>
      </c>
      <c r="AG871" s="16" t="b">
        <v>0</v>
      </c>
      <c r="AH871" s="16" t="s">
        <v>1804</v>
      </c>
      <c r="AI871" s="16" t="s">
        <v>2088</v>
      </c>
    </row>
    <row r="872" spans="1:35" ht="15.75" x14ac:dyDescent="0.3">
      <c r="A872" s="17" t="s">
        <v>5750</v>
      </c>
      <c r="B872" s="30" t="s">
        <v>5785</v>
      </c>
      <c r="C872" s="28"/>
      <c r="D872" s="28"/>
      <c r="E872" s="29"/>
      <c r="F872" s="29"/>
      <c r="G872" s="28"/>
      <c r="H872" s="29"/>
      <c r="I872" s="28"/>
      <c r="J872" s="28"/>
      <c r="K872" s="28"/>
      <c r="L872" s="28"/>
      <c r="M872" s="29"/>
      <c r="N872" s="29"/>
      <c r="O872" s="28"/>
      <c r="P872" s="28"/>
      <c r="Q872" s="28"/>
      <c r="R872" s="28"/>
      <c r="S872" s="29"/>
      <c r="T872" s="29"/>
      <c r="U872" s="29"/>
      <c r="V872" s="29"/>
      <c r="W872" s="29"/>
      <c r="X872" s="29"/>
      <c r="Y872" s="29"/>
      <c r="Z872" s="29"/>
      <c r="AA872" s="29"/>
      <c r="AB872" s="28"/>
      <c r="AC872" s="29"/>
      <c r="AD872" s="29"/>
      <c r="AE872" s="29"/>
      <c r="AF872" s="29"/>
      <c r="AG872" s="29"/>
      <c r="AH872" s="29"/>
      <c r="AI872" s="29"/>
    </row>
    <row r="873" spans="1:35" x14ac:dyDescent="0.25">
      <c r="A873" s="16" t="s">
        <v>106</v>
      </c>
      <c r="B873" s="28"/>
      <c r="C873" s="28"/>
      <c r="D873" s="28"/>
      <c r="E873" s="29"/>
      <c r="F873" s="29"/>
      <c r="G873" s="28"/>
      <c r="H873" s="29"/>
      <c r="I873" s="28"/>
      <c r="J873" s="28"/>
      <c r="K873" s="28"/>
      <c r="L873" s="28"/>
      <c r="M873" s="29"/>
      <c r="N873" s="29"/>
      <c r="O873" s="28"/>
      <c r="P873" s="28"/>
      <c r="Q873" s="28"/>
      <c r="R873" s="28"/>
      <c r="S873" s="29"/>
      <c r="T873" s="29"/>
      <c r="U873" s="29"/>
      <c r="V873" s="29"/>
      <c r="W873" s="29"/>
      <c r="X873" s="29"/>
      <c r="Y873" s="29"/>
      <c r="Z873" s="29"/>
      <c r="AA873" s="29"/>
      <c r="AB873" s="28"/>
      <c r="AC873" s="29"/>
      <c r="AD873" s="29"/>
      <c r="AE873" s="29"/>
      <c r="AF873" s="29"/>
      <c r="AG873" s="29"/>
      <c r="AH873" s="29"/>
      <c r="AI873" s="29"/>
    </row>
    <row r="874" spans="1:35" x14ac:dyDescent="0.25">
      <c r="A874" s="16" t="s">
        <v>106</v>
      </c>
      <c r="B874" s="28"/>
      <c r="C874" s="28"/>
      <c r="D874" s="28"/>
      <c r="E874" s="29"/>
      <c r="F874" s="29"/>
      <c r="G874" s="28"/>
      <c r="H874" s="29"/>
      <c r="I874" s="28"/>
      <c r="J874" s="28"/>
      <c r="K874" s="28"/>
      <c r="L874" s="28"/>
      <c r="M874" s="29"/>
      <c r="N874" s="29"/>
      <c r="O874" s="28"/>
      <c r="P874" s="28"/>
      <c r="Q874" s="28"/>
      <c r="R874" s="28"/>
      <c r="S874" s="29"/>
      <c r="T874" s="29"/>
      <c r="U874" s="29"/>
      <c r="V874" s="29"/>
      <c r="W874" s="29"/>
      <c r="X874" s="29"/>
      <c r="Y874" s="29"/>
      <c r="Z874" s="29"/>
      <c r="AA874" s="29"/>
      <c r="AB874" s="28"/>
      <c r="AC874" s="29"/>
      <c r="AD874" s="29"/>
      <c r="AE874" s="29"/>
      <c r="AF874" s="29"/>
      <c r="AG874" s="29"/>
      <c r="AH874" s="29"/>
      <c r="AI874" s="29"/>
    </row>
    <row r="875" spans="1:35" x14ac:dyDescent="0.25">
      <c r="A875" s="16" t="s">
        <v>106</v>
      </c>
      <c r="B875" s="28"/>
      <c r="C875" s="28"/>
      <c r="D875" s="28"/>
      <c r="E875" s="29"/>
      <c r="F875" s="29"/>
      <c r="G875" s="28"/>
      <c r="H875" s="29"/>
      <c r="I875" s="28"/>
      <c r="J875" s="28"/>
      <c r="K875" s="28"/>
      <c r="L875" s="28"/>
      <c r="M875" s="29"/>
      <c r="N875" s="29"/>
      <c r="O875" s="28"/>
      <c r="P875" s="28"/>
      <c r="Q875" s="28"/>
      <c r="R875" s="28"/>
      <c r="S875" s="29"/>
      <c r="T875" s="29"/>
      <c r="U875" s="29"/>
      <c r="V875" s="29"/>
      <c r="W875" s="29"/>
      <c r="X875" s="29"/>
      <c r="Y875" s="29"/>
      <c r="Z875" s="29"/>
      <c r="AA875" s="29"/>
      <c r="AB875" s="28"/>
      <c r="AC875" s="29"/>
      <c r="AD875" s="29"/>
      <c r="AE875" s="29"/>
      <c r="AF875" s="29"/>
      <c r="AG875" s="29"/>
      <c r="AH875" s="29"/>
      <c r="AI875" s="29"/>
    </row>
    <row r="876" spans="1:35" x14ac:dyDescent="0.25">
      <c r="A876" s="16" t="s">
        <v>106</v>
      </c>
      <c r="B876" s="28"/>
      <c r="C876" s="28"/>
      <c r="D876" s="28"/>
      <c r="E876" s="29"/>
      <c r="F876" s="29"/>
      <c r="G876" s="28"/>
      <c r="H876" s="29"/>
      <c r="I876" s="28"/>
      <c r="J876" s="28"/>
      <c r="K876" s="28"/>
      <c r="L876" s="28"/>
      <c r="M876" s="29"/>
      <c r="N876" s="29"/>
      <c r="O876" s="28"/>
      <c r="P876" s="28"/>
      <c r="Q876" s="28"/>
      <c r="R876" s="28"/>
      <c r="S876" s="29"/>
      <c r="T876" s="29"/>
      <c r="U876" s="29"/>
      <c r="V876" s="29"/>
      <c r="W876" s="29"/>
      <c r="X876" s="29"/>
      <c r="Y876" s="29"/>
      <c r="Z876" s="29"/>
      <c r="AA876" s="29"/>
      <c r="AB876" s="28"/>
      <c r="AC876" s="29"/>
      <c r="AD876" s="29"/>
      <c r="AE876" s="29"/>
      <c r="AF876" s="29"/>
      <c r="AG876" s="29"/>
      <c r="AH876" s="29"/>
      <c r="AI876" s="29"/>
    </row>
    <row r="877" spans="1:35" x14ac:dyDescent="0.25">
      <c r="A877" s="16" t="s">
        <v>106</v>
      </c>
      <c r="B877" s="28"/>
      <c r="C877" s="28"/>
      <c r="D877" s="28"/>
      <c r="E877" s="29"/>
      <c r="F877" s="29"/>
      <c r="G877" s="28"/>
      <c r="H877" s="29"/>
      <c r="I877" s="28"/>
      <c r="J877" s="28"/>
      <c r="K877" s="28"/>
      <c r="L877" s="28"/>
      <c r="M877" s="29"/>
      <c r="N877" s="29"/>
      <c r="O877" s="28"/>
      <c r="P877" s="28"/>
      <c r="Q877" s="28"/>
      <c r="R877" s="28"/>
      <c r="S877" s="29"/>
      <c r="T877" s="29"/>
      <c r="U877" s="29"/>
      <c r="V877" s="29"/>
      <c r="W877" s="29"/>
      <c r="X877" s="29"/>
      <c r="Y877" s="29"/>
      <c r="Z877" s="29"/>
      <c r="AA877" s="29"/>
      <c r="AB877" s="28"/>
      <c r="AC877" s="29"/>
      <c r="AD877" s="29"/>
      <c r="AE877" s="29"/>
      <c r="AF877" s="29"/>
      <c r="AG877" s="29"/>
      <c r="AH877" s="29"/>
      <c r="AI877" s="29"/>
    </row>
    <row r="878" spans="1:35" x14ac:dyDescent="0.25">
      <c r="A878" s="16" t="s">
        <v>106</v>
      </c>
      <c r="B878" s="28"/>
      <c r="C878" s="28"/>
      <c r="D878" s="28"/>
      <c r="E878" s="29"/>
      <c r="F878" s="29"/>
      <c r="G878" s="28"/>
      <c r="H878" s="29"/>
      <c r="I878" s="28"/>
      <c r="J878" s="28"/>
      <c r="K878" s="28"/>
      <c r="L878" s="28"/>
      <c r="M878" s="29"/>
      <c r="N878" s="29"/>
      <c r="O878" s="28"/>
      <c r="P878" s="28"/>
      <c r="Q878" s="28"/>
      <c r="R878" s="28"/>
      <c r="S878" s="29"/>
      <c r="T878" s="29"/>
      <c r="U878" s="29"/>
      <c r="V878" s="29"/>
      <c r="W878" s="29"/>
      <c r="X878" s="29"/>
      <c r="Y878" s="29"/>
      <c r="Z878" s="29"/>
      <c r="AA878" s="29"/>
      <c r="AB878" s="28"/>
      <c r="AC878" s="29"/>
      <c r="AD878" s="29"/>
      <c r="AE878" s="29"/>
      <c r="AF878" s="29"/>
      <c r="AG878" s="29"/>
      <c r="AH878" s="29"/>
      <c r="AI878" s="29"/>
    </row>
    <row r="879" spans="1:35" x14ac:dyDescent="0.25">
      <c r="A879" s="16" t="s">
        <v>106</v>
      </c>
      <c r="B879" s="28"/>
      <c r="C879" s="28"/>
      <c r="D879" s="28"/>
      <c r="E879" s="29"/>
      <c r="F879" s="29"/>
      <c r="G879" s="28"/>
      <c r="H879" s="29"/>
      <c r="I879" s="28"/>
      <c r="J879" s="28"/>
      <c r="K879" s="28"/>
      <c r="L879" s="28"/>
      <c r="M879" s="29"/>
      <c r="N879" s="29"/>
      <c r="O879" s="28"/>
      <c r="P879" s="28"/>
      <c r="Q879" s="28"/>
      <c r="R879" s="28"/>
      <c r="S879" s="29"/>
      <c r="T879" s="29"/>
      <c r="U879" s="29"/>
      <c r="V879" s="29"/>
      <c r="W879" s="29"/>
      <c r="X879" s="29"/>
      <c r="Y879" s="29"/>
      <c r="Z879" s="29"/>
      <c r="AA879" s="29"/>
      <c r="AB879" s="28"/>
      <c r="AC879" s="29"/>
      <c r="AD879" s="29"/>
      <c r="AE879" s="29"/>
      <c r="AF879" s="29"/>
      <c r="AG879" s="29"/>
      <c r="AH879" s="29"/>
      <c r="AI879" s="29"/>
    </row>
    <row r="880" spans="1:35" x14ac:dyDescent="0.25">
      <c r="A880" s="16" t="s">
        <v>75</v>
      </c>
      <c r="B880" s="26" t="s">
        <v>40</v>
      </c>
      <c r="C880" s="26" t="s">
        <v>40</v>
      </c>
      <c r="D880" s="26" t="s">
        <v>1085</v>
      </c>
      <c r="E880" s="16" t="s">
        <v>1086</v>
      </c>
      <c r="F880" s="16" t="s">
        <v>611</v>
      </c>
      <c r="G880" s="26" t="s">
        <v>1087</v>
      </c>
      <c r="H880" s="16" t="s">
        <v>194</v>
      </c>
      <c r="I880" s="26">
        <v>2016</v>
      </c>
      <c r="J880" s="26" t="s">
        <v>32</v>
      </c>
      <c r="K880" s="26" t="s">
        <v>33</v>
      </c>
      <c r="L880" s="26" t="s">
        <v>41</v>
      </c>
      <c r="M880" s="16">
        <v>90939.839999999997</v>
      </c>
      <c r="N880" s="16">
        <v>90939.839999999997</v>
      </c>
      <c r="O880" s="26">
        <v>0</v>
      </c>
      <c r="P880" s="26">
        <v>0</v>
      </c>
      <c r="Q880" s="26">
        <v>27110.19</v>
      </c>
      <c r="R880" s="26">
        <v>0</v>
      </c>
      <c r="S880" s="16">
        <v>0</v>
      </c>
      <c r="T880" s="16">
        <v>90939.839999999997</v>
      </c>
      <c r="U880" s="16">
        <v>0</v>
      </c>
      <c r="V880" s="16">
        <v>0</v>
      </c>
      <c r="W880" s="16">
        <v>0</v>
      </c>
      <c r="X880" s="16">
        <v>0</v>
      </c>
      <c r="Y880" s="16">
        <v>0</v>
      </c>
      <c r="Z880" s="16">
        <v>0</v>
      </c>
      <c r="AA880" s="16">
        <v>0</v>
      </c>
      <c r="AB880" s="26" t="s">
        <v>1777</v>
      </c>
      <c r="AC880" s="16" t="s">
        <v>2599</v>
      </c>
      <c r="AD880" s="16" t="s">
        <v>1789</v>
      </c>
      <c r="AE880" s="16" t="s">
        <v>82</v>
      </c>
      <c r="AF880" s="16" t="b">
        <v>0</v>
      </c>
      <c r="AG880" s="16" t="b">
        <v>0</v>
      </c>
      <c r="AH880" s="16" t="s">
        <v>1804</v>
      </c>
      <c r="AI880" s="16" t="s">
        <v>2088</v>
      </c>
    </row>
    <row r="881" spans="1:35" ht="15.75" x14ac:dyDescent="0.3">
      <c r="A881" s="17" t="s">
        <v>5759</v>
      </c>
      <c r="B881" s="26" t="s">
        <v>40</v>
      </c>
      <c r="C881" s="26" t="s">
        <v>40</v>
      </c>
      <c r="D881" s="26" t="s">
        <v>1088</v>
      </c>
      <c r="E881" s="16" t="s">
        <v>1089</v>
      </c>
      <c r="F881" s="16" t="s">
        <v>1070</v>
      </c>
      <c r="G881" s="26" t="s">
        <v>31</v>
      </c>
      <c r="H881" s="16" t="s">
        <v>31</v>
      </c>
      <c r="I881" s="26">
        <v>2016</v>
      </c>
      <c r="J881" s="26" t="s">
        <v>32</v>
      </c>
      <c r="K881" s="26" t="s">
        <v>33</v>
      </c>
      <c r="L881" s="26" t="s">
        <v>34</v>
      </c>
      <c r="M881" s="16">
        <v>-26.98</v>
      </c>
      <c r="N881" s="16">
        <v>-26.98</v>
      </c>
      <c r="O881" s="26">
        <v>0</v>
      </c>
      <c r="P881" s="26">
        <v>0</v>
      </c>
      <c r="Q881" s="26">
        <v>0</v>
      </c>
      <c r="R881" s="26">
        <v>0</v>
      </c>
      <c r="S881" s="16">
        <v>-26.98</v>
      </c>
      <c r="T881" s="16">
        <v>0</v>
      </c>
      <c r="U881" s="16">
        <v>0</v>
      </c>
      <c r="V881" s="16">
        <v>0</v>
      </c>
      <c r="W881" s="16">
        <v>0</v>
      </c>
      <c r="X881" s="16">
        <v>0</v>
      </c>
      <c r="Y881" s="16">
        <v>0</v>
      </c>
      <c r="Z881" s="16">
        <v>0</v>
      </c>
      <c r="AA881" s="16">
        <v>0</v>
      </c>
      <c r="AB881" s="26" t="s">
        <v>1777</v>
      </c>
      <c r="AC881" s="16" t="s">
        <v>2187</v>
      </c>
      <c r="AD881" s="16" t="s">
        <v>1789</v>
      </c>
      <c r="AE881" s="16" t="s">
        <v>82</v>
      </c>
      <c r="AF881" s="16" t="b">
        <v>0</v>
      </c>
      <c r="AG881" s="16" t="b">
        <v>0</v>
      </c>
      <c r="AH881" s="16">
        <v>0</v>
      </c>
      <c r="AI881" s="16" t="s">
        <v>2653</v>
      </c>
    </row>
    <row r="882" spans="1:35" x14ac:dyDescent="0.25">
      <c r="A882" s="16" t="s">
        <v>755</v>
      </c>
      <c r="B882" s="26" t="s">
        <v>40</v>
      </c>
      <c r="C882" s="26" t="s">
        <v>40</v>
      </c>
      <c r="D882" s="26" t="s">
        <v>1088</v>
      </c>
      <c r="E882" s="16" t="s">
        <v>1089</v>
      </c>
      <c r="F882" s="16" t="s">
        <v>1070</v>
      </c>
      <c r="G882" s="26" t="s">
        <v>1090</v>
      </c>
      <c r="H882" s="16" t="s">
        <v>1091</v>
      </c>
      <c r="I882" s="26">
        <v>2016</v>
      </c>
      <c r="J882" s="26" t="s">
        <v>32</v>
      </c>
      <c r="K882" s="26" t="s">
        <v>33</v>
      </c>
      <c r="L882" s="26" t="s">
        <v>41</v>
      </c>
      <c r="M882" s="16">
        <v>0</v>
      </c>
      <c r="N882" s="16">
        <v>0</v>
      </c>
      <c r="O882" s="26">
        <v>0</v>
      </c>
      <c r="P882" s="26">
        <v>0</v>
      </c>
      <c r="Q882" s="26">
        <v>0</v>
      </c>
      <c r="R882" s="26">
        <v>0</v>
      </c>
      <c r="S882" s="16">
        <v>0</v>
      </c>
      <c r="T882" s="16">
        <v>0</v>
      </c>
      <c r="U882" s="16">
        <v>0</v>
      </c>
      <c r="V882" s="16">
        <v>0</v>
      </c>
      <c r="W882" s="16">
        <v>0</v>
      </c>
      <c r="X882" s="16">
        <v>0</v>
      </c>
      <c r="Y882" s="16">
        <v>0</v>
      </c>
      <c r="Z882" s="16">
        <v>0</v>
      </c>
      <c r="AA882" s="16">
        <v>0</v>
      </c>
      <c r="AB882" s="26" t="s">
        <v>1777</v>
      </c>
      <c r="AC882" s="16" t="s">
        <v>2187</v>
      </c>
      <c r="AD882" s="16" t="s">
        <v>1789</v>
      </c>
      <c r="AE882" s="16" t="s">
        <v>82</v>
      </c>
      <c r="AF882" s="16" t="b">
        <v>0</v>
      </c>
      <c r="AG882" s="16" t="b">
        <v>0</v>
      </c>
      <c r="AH882" s="16">
        <v>0</v>
      </c>
      <c r="AI882" s="16" t="s">
        <v>2653</v>
      </c>
    </row>
    <row r="883" spans="1:35" x14ac:dyDescent="0.25">
      <c r="A883" s="16" t="s">
        <v>755</v>
      </c>
      <c r="B883" s="26" t="s">
        <v>40</v>
      </c>
      <c r="C883" s="26" t="s">
        <v>40</v>
      </c>
      <c r="D883" s="26" t="s">
        <v>1088</v>
      </c>
      <c r="E883" s="16" t="s">
        <v>1089</v>
      </c>
      <c r="F883" s="16" t="s">
        <v>1070</v>
      </c>
      <c r="G883" s="26" t="s">
        <v>1092</v>
      </c>
      <c r="H883" s="16" t="s">
        <v>1091</v>
      </c>
      <c r="I883" s="26">
        <v>2016</v>
      </c>
      <c r="J883" s="26" t="s">
        <v>32</v>
      </c>
      <c r="K883" s="26" t="s">
        <v>33</v>
      </c>
      <c r="L883" s="26" t="s">
        <v>41</v>
      </c>
      <c r="M883" s="16">
        <v>41872.18</v>
      </c>
      <c r="N883" s="16">
        <v>41872.18</v>
      </c>
      <c r="O883" s="26">
        <v>0</v>
      </c>
      <c r="P883" s="26">
        <v>0</v>
      </c>
      <c r="Q883" s="26">
        <v>0</v>
      </c>
      <c r="R883" s="26">
        <v>0</v>
      </c>
      <c r="S883" s="16">
        <v>46673.18</v>
      </c>
      <c r="T883" s="16">
        <v>0</v>
      </c>
      <c r="U883" s="16">
        <v>0</v>
      </c>
      <c r="V883" s="16">
        <v>34238.194000000003</v>
      </c>
      <c r="W883" s="16">
        <v>2005.7606000000001</v>
      </c>
      <c r="X883" s="16">
        <v>0</v>
      </c>
      <c r="Y883" s="16">
        <v>0</v>
      </c>
      <c r="Z883" s="16">
        <v>256.93990000000002</v>
      </c>
      <c r="AA883" s="16">
        <v>5371.2857999999997</v>
      </c>
      <c r="AB883" s="26" t="s">
        <v>1777</v>
      </c>
      <c r="AC883" s="16" t="s">
        <v>2187</v>
      </c>
      <c r="AD883" s="16" t="s">
        <v>1789</v>
      </c>
      <c r="AE883" s="16" t="s">
        <v>82</v>
      </c>
      <c r="AF883" s="16" t="b">
        <v>0</v>
      </c>
      <c r="AG883" s="16" t="b">
        <v>0</v>
      </c>
      <c r="AH883" s="16">
        <v>0</v>
      </c>
      <c r="AI883" s="16" t="s">
        <v>2653</v>
      </c>
    </row>
    <row r="884" spans="1:35" x14ac:dyDescent="0.25">
      <c r="A884" s="16" t="s">
        <v>755</v>
      </c>
      <c r="B884" s="26" t="s">
        <v>40</v>
      </c>
      <c r="C884" s="26" t="s">
        <v>40</v>
      </c>
      <c r="D884" s="26" t="s">
        <v>1088</v>
      </c>
      <c r="E884" s="16" t="s">
        <v>1089</v>
      </c>
      <c r="F884" s="16" t="s">
        <v>1070</v>
      </c>
      <c r="G884" s="26" t="s">
        <v>1093</v>
      </c>
      <c r="H884" s="16" t="s">
        <v>1094</v>
      </c>
      <c r="I884" s="26">
        <v>2016</v>
      </c>
      <c r="J884" s="26" t="s">
        <v>32</v>
      </c>
      <c r="K884" s="26" t="s">
        <v>33</v>
      </c>
      <c r="L884" s="26" t="s">
        <v>41</v>
      </c>
      <c r="M884" s="16">
        <v>27418.51</v>
      </c>
      <c r="N884" s="16">
        <v>27418.51</v>
      </c>
      <c r="O884" s="26">
        <v>0</v>
      </c>
      <c r="P884" s="26">
        <v>0</v>
      </c>
      <c r="Q884" s="26">
        <v>0</v>
      </c>
      <c r="R884" s="26">
        <v>0</v>
      </c>
      <c r="S884" s="16">
        <v>21075.51</v>
      </c>
      <c r="T884" s="16">
        <v>0</v>
      </c>
      <c r="U884" s="16">
        <v>0</v>
      </c>
      <c r="V884" s="16">
        <v>21692.261299999998</v>
      </c>
      <c r="W884" s="16">
        <v>1682.509</v>
      </c>
      <c r="X884" s="16">
        <v>0</v>
      </c>
      <c r="Y884" s="16">
        <v>0</v>
      </c>
      <c r="Z884" s="16">
        <v>217.06379999999999</v>
      </c>
      <c r="AA884" s="16">
        <v>3826.6759000000002</v>
      </c>
      <c r="AB884" s="26" t="s">
        <v>1777</v>
      </c>
      <c r="AC884" s="16" t="s">
        <v>2187</v>
      </c>
      <c r="AD884" s="16" t="s">
        <v>1789</v>
      </c>
      <c r="AE884" s="16" t="s">
        <v>82</v>
      </c>
      <c r="AF884" s="16" t="b">
        <v>0</v>
      </c>
      <c r="AG884" s="16" t="b">
        <v>0</v>
      </c>
      <c r="AH884" s="16">
        <v>0</v>
      </c>
      <c r="AI884" s="16" t="s">
        <v>2653</v>
      </c>
    </row>
    <row r="885" spans="1:35" x14ac:dyDescent="0.25">
      <c r="A885" s="16" t="s">
        <v>416</v>
      </c>
      <c r="B885" s="30" t="s">
        <v>5785</v>
      </c>
      <c r="C885" s="28"/>
      <c r="D885" s="28"/>
      <c r="E885" s="29"/>
      <c r="F885" s="29"/>
      <c r="G885" s="28"/>
      <c r="H885" s="29"/>
      <c r="I885" s="28"/>
      <c r="J885" s="28"/>
      <c r="K885" s="28"/>
      <c r="L885" s="28"/>
      <c r="M885" s="29"/>
      <c r="N885" s="29"/>
      <c r="O885" s="28"/>
      <c r="P885" s="28"/>
      <c r="Q885" s="28"/>
      <c r="R885" s="28"/>
      <c r="S885" s="29"/>
      <c r="T885" s="29"/>
      <c r="U885" s="29"/>
      <c r="V885" s="29"/>
      <c r="W885" s="29"/>
      <c r="X885" s="29"/>
      <c r="Y885" s="29"/>
      <c r="Z885" s="29"/>
      <c r="AA885" s="29"/>
      <c r="AB885" s="28"/>
      <c r="AC885" s="29"/>
      <c r="AD885" s="29"/>
      <c r="AE885" s="29"/>
      <c r="AF885" s="29"/>
      <c r="AG885" s="29"/>
      <c r="AH885" s="29"/>
      <c r="AI885" s="29"/>
    </row>
    <row r="886" spans="1:35" x14ac:dyDescent="0.25">
      <c r="A886" s="16" t="s">
        <v>416</v>
      </c>
      <c r="B886" s="28"/>
      <c r="C886" s="28"/>
      <c r="D886" s="28"/>
      <c r="E886" s="29"/>
      <c r="F886" s="29"/>
      <c r="G886" s="28"/>
      <c r="H886" s="29"/>
      <c r="I886" s="28"/>
      <c r="J886" s="28"/>
      <c r="K886" s="28"/>
      <c r="L886" s="28"/>
      <c r="M886" s="29"/>
      <c r="N886" s="29"/>
      <c r="O886" s="28"/>
      <c r="P886" s="28"/>
      <c r="Q886" s="28"/>
      <c r="R886" s="28"/>
      <c r="S886" s="29"/>
      <c r="T886" s="29"/>
      <c r="U886" s="29"/>
      <c r="V886" s="29"/>
      <c r="W886" s="29"/>
      <c r="X886" s="29"/>
      <c r="Y886" s="29"/>
      <c r="Z886" s="29"/>
      <c r="AA886" s="29"/>
      <c r="AB886" s="28"/>
      <c r="AC886" s="29"/>
      <c r="AD886" s="29"/>
      <c r="AE886" s="29"/>
      <c r="AF886" s="29"/>
      <c r="AG886" s="29"/>
      <c r="AH886" s="29"/>
      <c r="AI886" s="29"/>
    </row>
    <row r="887" spans="1:35" x14ac:dyDescent="0.25">
      <c r="A887" s="16" t="s">
        <v>31</v>
      </c>
      <c r="B887" s="26" t="s">
        <v>31</v>
      </c>
      <c r="C887" s="26" t="s">
        <v>31</v>
      </c>
      <c r="D887" s="26" t="s">
        <v>1095</v>
      </c>
      <c r="E887" s="16" t="s">
        <v>1096</v>
      </c>
      <c r="F887" s="16" t="s">
        <v>313</v>
      </c>
      <c r="G887" s="26" t="s">
        <v>31</v>
      </c>
      <c r="H887" s="16" t="s">
        <v>31</v>
      </c>
      <c r="I887" s="26">
        <v>2016</v>
      </c>
      <c r="J887" s="26" t="s">
        <v>32</v>
      </c>
      <c r="K887" s="26" t="s">
        <v>33</v>
      </c>
      <c r="L887" s="26" t="s">
        <v>34</v>
      </c>
      <c r="M887" s="16">
        <v>0</v>
      </c>
      <c r="N887" s="16">
        <v>0</v>
      </c>
      <c r="O887" s="26">
        <v>0</v>
      </c>
      <c r="P887" s="26">
        <v>0</v>
      </c>
      <c r="Q887" s="26">
        <v>0</v>
      </c>
      <c r="R887" s="26">
        <v>0</v>
      </c>
      <c r="S887" s="16">
        <v>0</v>
      </c>
      <c r="T887" s="16">
        <v>0</v>
      </c>
      <c r="U887" s="16">
        <v>0</v>
      </c>
      <c r="V887" s="16">
        <v>0</v>
      </c>
      <c r="W887" s="16">
        <v>0</v>
      </c>
      <c r="X887" s="16">
        <v>0</v>
      </c>
      <c r="Y887" s="16">
        <v>0</v>
      </c>
      <c r="Z887" s="16">
        <v>0</v>
      </c>
      <c r="AA887" s="16">
        <v>0</v>
      </c>
      <c r="AB887" s="26" t="s">
        <v>1777</v>
      </c>
      <c r="AC887" s="16" t="s">
        <v>1796</v>
      </c>
      <c r="AD887" s="16" t="s">
        <v>1789</v>
      </c>
      <c r="AE887" s="16" t="s">
        <v>35</v>
      </c>
      <c r="AF887" s="16" t="b">
        <v>0</v>
      </c>
      <c r="AG887" s="16" t="b">
        <v>0</v>
      </c>
      <c r="AH887" s="16">
        <v>0</v>
      </c>
      <c r="AI887" s="16" t="s">
        <v>4085</v>
      </c>
    </row>
    <row r="888" spans="1:35" x14ac:dyDescent="0.25">
      <c r="A888" s="16" t="s">
        <v>79</v>
      </c>
      <c r="B888" s="30" t="s">
        <v>5785</v>
      </c>
      <c r="C888" s="28"/>
      <c r="D888" s="28"/>
      <c r="E888" s="29"/>
      <c r="F888" s="29"/>
      <c r="G888" s="28"/>
      <c r="H888" s="29"/>
      <c r="I888" s="28"/>
      <c r="J888" s="28"/>
      <c r="K888" s="28"/>
      <c r="L888" s="28"/>
      <c r="M888" s="29"/>
      <c r="N888" s="29"/>
      <c r="O888" s="28"/>
      <c r="P888" s="28"/>
      <c r="Q888" s="28"/>
      <c r="R888" s="28"/>
      <c r="S888" s="29"/>
      <c r="T888" s="29"/>
      <c r="U888" s="29"/>
      <c r="V888" s="29"/>
      <c r="W888" s="29"/>
      <c r="X888" s="29"/>
      <c r="Y888" s="29"/>
      <c r="Z888" s="29"/>
      <c r="AA888" s="29"/>
      <c r="AB888" s="28"/>
      <c r="AC888" s="29"/>
      <c r="AD888" s="29"/>
      <c r="AE888" s="29"/>
      <c r="AF888" s="29"/>
      <c r="AG888" s="29"/>
      <c r="AH888" s="29"/>
      <c r="AI888" s="29"/>
    </row>
    <row r="889" spans="1:35" x14ac:dyDescent="0.25">
      <c r="A889" s="16" t="s">
        <v>79</v>
      </c>
      <c r="B889" s="28"/>
      <c r="C889" s="28"/>
      <c r="D889" s="28"/>
      <c r="E889" s="29"/>
      <c r="F889" s="29"/>
      <c r="G889" s="28"/>
      <c r="H889" s="29"/>
      <c r="I889" s="28"/>
      <c r="J889" s="28"/>
      <c r="K889" s="28"/>
      <c r="L889" s="28"/>
      <c r="M889" s="29"/>
      <c r="N889" s="29"/>
      <c r="O889" s="28"/>
      <c r="P889" s="28"/>
      <c r="Q889" s="28"/>
      <c r="R889" s="28"/>
      <c r="S889" s="29"/>
      <c r="T889" s="29"/>
      <c r="U889" s="29"/>
      <c r="V889" s="29"/>
      <c r="W889" s="29"/>
      <c r="X889" s="29"/>
      <c r="Y889" s="29"/>
      <c r="Z889" s="29"/>
      <c r="AA889" s="29"/>
      <c r="AB889" s="28"/>
      <c r="AC889" s="29"/>
      <c r="AD889" s="29"/>
      <c r="AE889" s="29"/>
      <c r="AF889" s="29"/>
      <c r="AG889" s="29"/>
      <c r="AH889" s="29"/>
      <c r="AI889" s="29"/>
    </row>
    <row r="890" spans="1:35" x14ac:dyDescent="0.25">
      <c r="A890" s="16" t="s">
        <v>1100</v>
      </c>
      <c r="B890" s="26" t="s">
        <v>382</v>
      </c>
      <c r="C890" s="26" t="s">
        <v>382</v>
      </c>
      <c r="D890" s="26" t="s">
        <v>1097</v>
      </c>
      <c r="E890" s="16" t="s">
        <v>1098</v>
      </c>
      <c r="F890" s="16" t="s">
        <v>364</v>
      </c>
      <c r="G890" s="26">
        <v>68920</v>
      </c>
      <c r="H890" s="16" t="s">
        <v>1099</v>
      </c>
      <c r="I890" s="26">
        <v>2016</v>
      </c>
      <c r="J890" s="26" t="s">
        <v>32</v>
      </c>
      <c r="K890" s="26" t="s">
        <v>33</v>
      </c>
      <c r="L890" s="26" t="s">
        <v>41</v>
      </c>
      <c r="M890" s="16">
        <v>46121.77</v>
      </c>
      <c r="N890" s="16">
        <v>46121.77</v>
      </c>
      <c r="O890" s="26">
        <v>0</v>
      </c>
      <c r="P890" s="26">
        <v>0</v>
      </c>
      <c r="Q890" s="26">
        <v>0</v>
      </c>
      <c r="R890" s="26">
        <v>0</v>
      </c>
      <c r="S890" s="16">
        <v>46121.77</v>
      </c>
      <c r="T890" s="16">
        <v>43787.161</v>
      </c>
      <c r="U890" s="16">
        <v>0</v>
      </c>
      <c r="V890" s="16">
        <v>0</v>
      </c>
      <c r="W890" s="16">
        <v>1944.7929999999999</v>
      </c>
      <c r="X890" s="16">
        <v>0</v>
      </c>
      <c r="Y890" s="16">
        <v>0</v>
      </c>
      <c r="Z890" s="16">
        <v>334.12810000000002</v>
      </c>
      <c r="AA890" s="16">
        <v>55.688000000000002</v>
      </c>
      <c r="AB890" s="26" t="s">
        <v>1777</v>
      </c>
      <c r="AC890" s="16" t="s">
        <v>2040</v>
      </c>
      <c r="AD890" s="16" t="s">
        <v>1789</v>
      </c>
      <c r="AE890" s="16" t="s">
        <v>82</v>
      </c>
      <c r="AF890" s="16" t="b">
        <v>0</v>
      </c>
      <c r="AG890" s="16" t="b">
        <v>0</v>
      </c>
      <c r="AH890" s="16" t="s">
        <v>1804</v>
      </c>
      <c r="AI890" s="16" t="s">
        <v>1793</v>
      </c>
    </row>
    <row r="891" spans="1:35" x14ac:dyDescent="0.25">
      <c r="A891" s="16" t="s">
        <v>1100</v>
      </c>
      <c r="B891" s="26" t="s">
        <v>382</v>
      </c>
      <c r="C891" s="26" t="s">
        <v>382</v>
      </c>
      <c r="D891" s="26" t="s">
        <v>1097</v>
      </c>
      <c r="E891" s="16" t="s">
        <v>1098</v>
      </c>
      <c r="F891" s="16" t="s">
        <v>364</v>
      </c>
      <c r="G891" s="26">
        <v>72367</v>
      </c>
      <c r="H891" s="16" t="s">
        <v>1099</v>
      </c>
      <c r="I891" s="26">
        <v>2016</v>
      </c>
      <c r="J891" s="26" t="s">
        <v>32</v>
      </c>
      <c r="K891" s="26" t="s">
        <v>33</v>
      </c>
      <c r="L891" s="26" t="s">
        <v>41</v>
      </c>
      <c r="M891" s="16">
        <v>77062.149999999994</v>
      </c>
      <c r="N891" s="16">
        <v>77062.149999999994</v>
      </c>
      <c r="O891" s="26">
        <v>0</v>
      </c>
      <c r="P891" s="26">
        <v>0</v>
      </c>
      <c r="Q891" s="26">
        <v>0</v>
      </c>
      <c r="R891" s="26">
        <v>0</v>
      </c>
      <c r="S891" s="16">
        <v>23820.15</v>
      </c>
      <c r="T891" s="16">
        <v>48042.986799999999</v>
      </c>
      <c r="U891" s="16">
        <v>0</v>
      </c>
      <c r="V891" s="16">
        <v>0</v>
      </c>
      <c r="W891" s="16">
        <v>20466.904699999999</v>
      </c>
      <c r="X891" s="16">
        <v>0</v>
      </c>
      <c r="Y891" s="16">
        <v>0</v>
      </c>
      <c r="Z891" s="16">
        <v>5401.4264000000003</v>
      </c>
      <c r="AA891" s="16">
        <v>3150.8319999999999</v>
      </c>
      <c r="AB891" s="26" t="s">
        <v>1777</v>
      </c>
      <c r="AC891" s="16" t="s">
        <v>2040</v>
      </c>
      <c r="AD891" s="16" t="s">
        <v>1789</v>
      </c>
      <c r="AE891" s="16" t="s">
        <v>82</v>
      </c>
      <c r="AF891" s="16" t="b">
        <v>0</v>
      </c>
      <c r="AG891" s="16" t="b">
        <v>0</v>
      </c>
      <c r="AH891" s="16" t="s">
        <v>1804</v>
      </c>
      <c r="AI891" s="16" t="s">
        <v>1793</v>
      </c>
    </row>
    <row r="892" spans="1:35" x14ac:dyDescent="0.25">
      <c r="A892" s="16" t="s">
        <v>31</v>
      </c>
      <c r="B892" s="26" t="s">
        <v>31</v>
      </c>
      <c r="C892" s="26" t="s">
        <v>31</v>
      </c>
      <c r="D892" s="26" t="s">
        <v>1101</v>
      </c>
      <c r="E892" s="16" t="s">
        <v>1102</v>
      </c>
      <c r="F892" s="16" t="s">
        <v>47</v>
      </c>
      <c r="G892" s="26" t="s">
        <v>31</v>
      </c>
      <c r="H892" s="16" t="s">
        <v>31</v>
      </c>
      <c r="I892" s="26">
        <v>2016</v>
      </c>
      <c r="J892" s="26" t="s">
        <v>32</v>
      </c>
      <c r="K892" s="26" t="s">
        <v>33</v>
      </c>
      <c r="L892" s="26" t="s">
        <v>34</v>
      </c>
      <c r="M892" s="16">
        <v>0</v>
      </c>
      <c r="N892" s="16">
        <v>0</v>
      </c>
      <c r="O892" s="26">
        <v>0</v>
      </c>
      <c r="P892" s="26">
        <v>0</v>
      </c>
      <c r="Q892" s="26">
        <v>0</v>
      </c>
      <c r="R892" s="26">
        <v>0</v>
      </c>
      <c r="S892" s="16">
        <v>0</v>
      </c>
      <c r="T892" s="16">
        <v>0</v>
      </c>
      <c r="U892" s="16">
        <v>0</v>
      </c>
      <c r="V892" s="16">
        <v>0</v>
      </c>
      <c r="W892" s="16">
        <v>0</v>
      </c>
      <c r="X892" s="16">
        <v>0</v>
      </c>
      <c r="Y892" s="16">
        <v>0</v>
      </c>
      <c r="Z892" s="16">
        <v>0</v>
      </c>
      <c r="AA892" s="16">
        <v>0</v>
      </c>
      <c r="AB892" s="26" t="s">
        <v>1777</v>
      </c>
      <c r="AC892" s="16" t="s">
        <v>2429</v>
      </c>
      <c r="AD892" s="16" t="s">
        <v>1711</v>
      </c>
      <c r="AE892" s="16" t="s">
        <v>35</v>
      </c>
      <c r="AF892" s="16" t="b">
        <v>0</v>
      </c>
      <c r="AG892" s="16" t="b">
        <v>0</v>
      </c>
      <c r="AH892" s="16" t="s">
        <v>2349</v>
      </c>
      <c r="AI892" s="16" t="s">
        <v>1793</v>
      </c>
    </row>
    <row r="893" spans="1:35" x14ac:dyDescent="0.25">
      <c r="A893" s="16" t="s">
        <v>43</v>
      </c>
      <c r="B893" s="26" t="s">
        <v>44</v>
      </c>
      <c r="C893" s="26" t="s">
        <v>44</v>
      </c>
      <c r="D893" s="26" t="s">
        <v>1101</v>
      </c>
      <c r="E893" s="16" t="s">
        <v>1102</v>
      </c>
      <c r="F893" s="16" t="s">
        <v>47</v>
      </c>
      <c r="G893" s="26">
        <v>68278</v>
      </c>
      <c r="H893" s="16" t="s">
        <v>1103</v>
      </c>
      <c r="I893" s="26">
        <v>2016</v>
      </c>
      <c r="J893" s="26" t="s">
        <v>32</v>
      </c>
      <c r="K893" s="26" t="s">
        <v>33</v>
      </c>
      <c r="L893" s="26" t="s">
        <v>41</v>
      </c>
      <c r="M893" s="16">
        <v>124299.91</v>
      </c>
      <c r="N893" s="16">
        <v>124299.91</v>
      </c>
      <c r="O893" s="26">
        <v>0</v>
      </c>
      <c r="P893" s="26">
        <v>0</v>
      </c>
      <c r="Q893" s="26">
        <v>0</v>
      </c>
      <c r="R893" s="26">
        <v>0</v>
      </c>
      <c r="S893" s="16">
        <v>154007.91</v>
      </c>
      <c r="T893" s="16">
        <v>0</v>
      </c>
      <c r="U893" s="16">
        <v>0</v>
      </c>
      <c r="V893" s="16">
        <v>104036.06759999999</v>
      </c>
      <c r="W893" s="16">
        <v>5628.8450999999995</v>
      </c>
      <c r="X893" s="16">
        <v>0</v>
      </c>
      <c r="Y893" s="16">
        <v>0</v>
      </c>
      <c r="Z893" s="16">
        <v>1876.2816</v>
      </c>
      <c r="AA893" s="16">
        <v>12758.7155</v>
      </c>
      <c r="AB893" s="26" t="s">
        <v>1777</v>
      </c>
      <c r="AC893" s="16" t="s">
        <v>2429</v>
      </c>
      <c r="AD893" s="16" t="s">
        <v>1711</v>
      </c>
      <c r="AE893" s="16" t="s">
        <v>35</v>
      </c>
      <c r="AF893" s="16" t="b">
        <v>0</v>
      </c>
      <c r="AG893" s="16" t="b">
        <v>0</v>
      </c>
      <c r="AH893" s="16" t="s">
        <v>2349</v>
      </c>
      <c r="AI893" s="16" t="s">
        <v>1793</v>
      </c>
    </row>
    <row r="894" spans="1:35" x14ac:dyDescent="0.25">
      <c r="A894" s="16" t="s">
        <v>43</v>
      </c>
      <c r="B894" s="26" t="s">
        <v>44</v>
      </c>
      <c r="C894" s="26" t="s">
        <v>44</v>
      </c>
      <c r="D894" s="26" t="s">
        <v>1101</v>
      </c>
      <c r="E894" s="16" t="s">
        <v>1102</v>
      </c>
      <c r="F894" s="16" t="s">
        <v>47</v>
      </c>
      <c r="G894" s="26">
        <v>71580</v>
      </c>
      <c r="H894" s="16" t="s">
        <v>1103</v>
      </c>
      <c r="I894" s="26">
        <v>2016</v>
      </c>
      <c r="J894" s="26" t="s">
        <v>32</v>
      </c>
      <c r="K894" s="26" t="s">
        <v>33</v>
      </c>
      <c r="L894" s="26" t="s">
        <v>41</v>
      </c>
      <c r="M894" s="16">
        <v>186275.91</v>
      </c>
      <c r="N894" s="16">
        <v>186275.91</v>
      </c>
      <c r="O894" s="26">
        <v>0</v>
      </c>
      <c r="P894" s="26">
        <v>0</v>
      </c>
      <c r="Q894" s="26">
        <v>0</v>
      </c>
      <c r="R894" s="26">
        <v>0</v>
      </c>
      <c r="S894" s="16">
        <v>125882.91</v>
      </c>
      <c r="T894" s="16">
        <v>0</v>
      </c>
      <c r="U894" s="16">
        <v>0</v>
      </c>
      <c r="V894" s="16">
        <v>155908.50529999999</v>
      </c>
      <c r="W894" s="16">
        <v>8435.3901999999998</v>
      </c>
      <c r="X894" s="16">
        <v>0</v>
      </c>
      <c r="Y894" s="16">
        <v>0</v>
      </c>
      <c r="Z894" s="16">
        <v>2811.7966999999999</v>
      </c>
      <c r="AA894" s="16">
        <v>19120.2176</v>
      </c>
      <c r="AB894" s="26" t="s">
        <v>1777</v>
      </c>
      <c r="AC894" s="16" t="s">
        <v>2429</v>
      </c>
      <c r="AD894" s="16" t="s">
        <v>1711</v>
      </c>
      <c r="AE894" s="16" t="s">
        <v>35</v>
      </c>
      <c r="AF894" s="16" t="b">
        <v>0</v>
      </c>
      <c r="AG894" s="16" t="b">
        <v>0</v>
      </c>
      <c r="AH894" s="16" t="s">
        <v>2349</v>
      </c>
      <c r="AI894" s="16" t="s">
        <v>1793</v>
      </c>
    </row>
    <row r="895" spans="1:35" x14ac:dyDescent="0.25">
      <c r="A895" s="16" t="s">
        <v>75</v>
      </c>
      <c r="B895" s="26" t="s">
        <v>40</v>
      </c>
      <c r="C895" s="26" t="s">
        <v>40</v>
      </c>
      <c r="D895" s="26" t="s">
        <v>1101</v>
      </c>
      <c r="E895" s="16" t="s">
        <v>1102</v>
      </c>
      <c r="F895" s="16" t="s">
        <v>47</v>
      </c>
      <c r="G895" s="26" t="s">
        <v>1104</v>
      </c>
      <c r="H895" s="16" t="s">
        <v>1105</v>
      </c>
      <c r="I895" s="26">
        <v>2016</v>
      </c>
      <c r="J895" s="26" t="s">
        <v>32</v>
      </c>
      <c r="K895" s="26" t="s">
        <v>33</v>
      </c>
      <c r="L895" s="26" t="s">
        <v>41</v>
      </c>
      <c r="M895" s="16">
        <v>3638.62</v>
      </c>
      <c r="N895" s="16">
        <v>3638.62</v>
      </c>
      <c r="O895" s="26">
        <v>0</v>
      </c>
      <c r="P895" s="26">
        <v>3638.62</v>
      </c>
      <c r="Q895" s="26">
        <v>0</v>
      </c>
      <c r="R895" s="26">
        <v>0</v>
      </c>
      <c r="S895" s="16">
        <v>0</v>
      </c>
      <c r="T895" s="16">
        <v>0</v>
      </c>
      <c r="U895" s="16">
        <v>0</v>
      </c>
      <c r="V895" s="16">
        <v>3638.62</v>
      </c>
      <c r="W895" s="16">
        <v>0</v>
      </c>
      <c r="X895" s="16">
        <v>0</v>
      </c>
      <c r="Y895" s="16">
        <v>0</v>
      </c>
      <c r="Z895" s="16">
        <v>0</v>
      </c>
      <c r="AA895" s="16">
        <v>0</v>
      </c>
      <c r="AB895" s="26" t="s">
        <v>1777</v>
      </c>
      <c r="AC895" s="16" t="s">
        <v>2429</v>
      </c>
      <c r="AD895" s="16" t="s">
        <v>1711</v>
      </c>
      <c r="AE895" s="16" t="s">
        <v>35</v>
      </c>
      <c r="AF895" s="16" t="b">
        <v>0</v>
      </c>
      <c r="AG895" s="16" t="b">
        <v>0</v>
      </c>
      <c r="AH895" s="16" t="s">
        <v>2349</v>
      </c>
      <c r="AI895" s="16" t="s">
        <v>1793</v>
      </c>
    </row>
    <row r="896" spans="1:35" x14ac:dyDescent="0.25">
      <c r="A896" s="16" t="s">
        <v>31</v>
      </c>
      <c r="B896" s="26" t="s">
        <v>31</v>
      </c>
      <c r="C896" s="26" t="s">
        <v>31</v>
      </c>
      <c r="D896" s="26" t="s">
        <v>1106</v>
      </c>
      <c r="E896" s="16" t="s">
        <v>1107</v>
      </c>
      <c r="F896" s="16" t="s">
        <v>64</v>
      </c>
      <c r="G896" s="26" t="s">
        <v>31</v>
      </c>
      <c r="H896" s="16" t="s">
        <v>31</v>
      </c>
      <c r="I896" s="26">
        <v>2016</v>
      </c>
      <c r="J896" s="26" t="s">
        <v>32</v>
      </c>
      <c r="K896" s="26" t="s">
        <v>33</v>
      </c>
      <c r="L896" s="26" t="s">
        <v>34</v>
      </c>
      <c r="M896" s="16">
        <v>0</v>
      </c>
      <c r="N896" s="16">
        <v>0</v>
      </c>
      <c r="O896" s="26">
        <v>0</v>
      </c>
      <c r="P896" s="26">
        <v>0</v>
      </c>
      <c r="Q896" s="26">
        <v>0</v>
      </c>
      <c r="R896" s="26">
        <v>0</v>
      </c>
      <c r="S896" s="16">
        <v>0</v>
      </c>
      <c r="T896" s="16">
        <v>0</v>
      </c>
      <c r="U896" s="16">
        <v>0</v>
      </c>
      <c r="V896" s="16">
        <v>0</v>
      </c>
      <c r="W896" s="16">
        <v>0</v>
      </c>
      <c r="X896" s="16">
        <v>0</v>
      </c>
      <c r="Y896" s="16">
        <v>0</v>
      </c>
      <c r="Z896" s="16">
        <v>0</v>
      </c>
      <c r="AA896" s="16">
        <v>0</v>
      </c>
      <c r="AB896" s="26" t="s">
        <v>1777</v>
      </c>
      <c r="AC896" s="16" t="s">
        <v>2171</v>
      </c>
      <c r="AD896" s="16" t="s">
        <v>1779</v>
      </c>
      <c r="AE896" s="16" t="s">
        <v>65</v>
      </c>
      <c r="AF896" s="16" t="b">
        <v>0</v>
      </c>
      <c r="AG896" s="16" t="b">
        <v>0</v>
      </c>
      <c r="AH896" s="16">
        <v>0</v>
      </c>
      <c r="AI896" s="16" t="s">
        <v>1712</v>
      </c>
    </row>
    <row r="897" spans="1:35" x14ac:dyDescent="0.25">
      <c r="A897" s="16" t="s">
        <v>331</v>
      </c>
      <c r="B897" s="30" t="s">
        <v>5785</v>
      </c>
      <c r="C897" s="28"/>
      <c r="D897" s="28"/>
      <c r="E897" s="29"/>
      <c r="F897" s="29"/>
      <c r="G897" s="28"/>
      <c r="H897" s="29"/>
      <c r="I897" s="28"/>
      <c r="J897" s="28"/>
      <c r="K897" s="28"/>
      <c r="L897" s="28"/>
      <c r="M897" s="29"/>
      <c r="N897" s="29"/>
      <c r="O897" s="28"/>
      <c r="P897" s="28"/>
      <c r="Q897" s="28"/>
      <c r="R897" s="28"/>
      <c r="S897" s="29"/>
      <c r="T897" s="29"/>
      <c r="U897" s="29"/>
      <c r="V897" s="29"/>
      <c r="W897" s="29"/>
      <c r="X897" s="29"/>
      <c r="Y897" s="29"/>
      <c r="Z897" s="29"/>
      <c r="AA897" s="29"/>
      <c r="AB897" s="28"/>
      <c r="AC897" s="29"/>
      <c r="AD897" s="29"/>
      <c r="AE897" s="29"/>
      <c r="AF897" s="29"/>
      <c r="AG897" s="29"/>
      <c r="AH897" s="29"/>
      <c r="AI897" s="29"/>
    </row>
    <row r="898" spans="1:35" x14ac:dyDescent="0.25">
      <c r="A898" s="16" t="s">
        <v>331</v>
      </c>
      <c r="B898" s="28"/>
      <c r="C898" s="28"/>
      <c r="D898" s="28"/>
      <c r="E898" s="29"/>
      <c r="F898" s="29"/>
      <c r="G898" s="28"/>
      <c r="H898" s="29"/>
      <c r="I898" s="28"/>
      <c r="J898" s="28"/>
      <c r="K898" s="28"/>
      <c r="L898" s="28"/>
      <c r="M898" s="29"/>
      <c r="N898" s="29"/>
      <c r="O898" s="28"/>
      <c r="P898" s="28"/>
      <c r="Q898" s="28"/>
      <c r="R898" s="28"/>
      <c r="S898" s="29"/>
      <c r="T898" s="29"/>
      <c r="U898" s="29"/>
      <c r="V898" s="29"/>
      <c r="W898" s="29"/>
      <c r="X898" s="29"/>
      <c r="Y898" s="29"/>
      <c r="Z898" s="29"/>
      <c r="AA898" s="29"/>
      <c r="AB898" s="28"/>
      <c r="AC898" s="29"/>
      <c r="AD898" s="29"/>
      <c r="AE898" s="29"/>
      <c r="AF898" s="29"/>
      <c r="AG898" s="29"/>
      <c r="AH898" s="29"/>
      <c r="AI898" s="29"/>
    </row>
    <row r="899" spans="1:35" x14ac:dyDescent="0.25">
      <c r="A899" s="16" t="s">
        <v>31</v>
      </c>
      <c r="B899" s="26" t="s">
        <v>31</v>
      </c>
      <c r="C899" s="26" t="s">
        <v>31</v>
      </c>
      <c r="D899" s="26" t="s">
        <v>1108</v>
      </c>
      <c r="E899" s="16" t="s">
        <v>1109</v>
      </c>
      <c r="F899" s="16" t="s">
        <v>915</v>
      </c>
      <c r="G899" s="26" t="s">
        <v>31</v>
      </c>
      <c r="H899" s="16" t="s">
        <v>31</v>
      </c>
      <c r="I899" s="26">
        <v>2016</v>
      </c>
      <c r="J899" s="26" t="s">
        <v>32</v>
      </c>
      <c r="K899" s="26" t="s">
        <v>33</v>
      </c>
      <c r="L899" s="26" t="s">
        <v>34</v>
      </c>
      <c r="M899" s="16">
        <v>0</v>
      </c>
      <c r="N899" s="16">
        <v>0</v>
      </c>
      <c r="O899" s="26">
        <v>0</v>
      </c>
      <c r="P899" s="26">
        <v>0</v>
      </c>
      <c r="Q899" s="26">
        <v>0</v>
      </c>
      <c r="R899" s="26">
        <v>0</v>
      </c>
      <c r="S899" s="16">
        <v>0</v>
      </c>
      <c r="T899" s="16">
        <v>0</v>
      </c>
      <c r="U899" s="16">
        <v>0</v>
      </c>
      <c r="V899" s="16">
        <v>0</v>
      </c>
      <c r="W899" s="16">
        <v>0</v>
      </c>
      <c r="X899" s="16">
        <v>0</v>
      </c>
      <c r="Y899" s="16">
        <v>0</v>
      </c>
      <c r="Z899" s="16">
        <v>0</v>
      </c>
      <c r="AA899" s="16">
        <v>0</v>
      </c>
      <c r="AB899" s="26" t="s">
        <v>1777</v>
      </c>
      <c r="AC899" s="16" t="s">
        <v>3538</v>
      </c>
      <c r="AD899" s="16" t="s">
        <v>1711</v>
      </c>
      <c r="AE899" s="16" t="s">
        <v>570</v>
      </c>
      <c r="AF899" s="16" t="b">
        <v>0</v>
      </c>
      <c r="AG899" s="16" t="b">
        <v>1</v>
      </c>
      <c r="AH899" s="16">
        <v>0</v>
      </c>
      <c r="AI899" s="16" t="s">
        <v>3540</v>
      </c>
    </row>
    <row r="900" spans="1:35" x14ac:dyDescent="0.25">
      <c r="A900" s="16" t="s">
        <v>1111</v>
      </c>
      <c r="B900" s="26" t="s">
        <v>137</v>
      </c>
      <c r="C900" s="26" t="s">
        <v>137</v>
      </c>
      <c r="D900" s="26" t="s">
        <v>1108</v>
      </c>
      <c r="E900" s="16" t="s">
        <v>1109</v>
      </c>
      <c r="F900" s="16" t="s">
        <v>915</v>
      </c>
      <c r="G900" s="26">
        <v>65900</v>
      </c>
      <c r="H900" s="16" t="s">
        <v>1110</v>
      </c>
      <c r="I900" s="26">
        <v>2016</v>
      </c>
      <c r="J900" s="26" t="s">
        <v>32</v>
      </c>
      <c r="K900" s="26" t="s">
        <v>33</v>
      </c>
      <c r="L900" s="26" t="s">
        <v>41</v>
      </c>
      <c r="M900" s="16">
        <v>22819.62</v>
      </c>
      <c r="N900" s="16">
        <v>22819.62</v>
      </c>
      <c r="O900" s="26">
        <v>0</v>
      </c>
      <c r="P900" s="26">
        <v>0</v>
      </c>
      <c r="Q900" s="26">
        <v>0</v>
      </c>
      <c r="R900" s="26">
        <v>0</v>
      </c>
      <c r="S900" s="16">
        <v>56949.62</v>
      </c>
      <c r="T900" s="16">
        <v>0</v>
      </c>
      <c r="U900" s="16">
        <v>0</v>
      </c>
      <c r="V900" s="16">
        <v>0</v>
      </c>
      <c r="W900" s="16">
        <v>22679.6224</v>
      </c>
      <c r="X900" s="16">
        <v>0</v>
      </c>
      <c r="Y900" s="16">
        <v>0</v>
      </c>
      <c r="Z900" s="16">
        <v>0</v>
      </c>
      <c r="AA900" s="16">
        <v>139.99760000000001</v>
      </c>
      <c r="AB900" s="26" t="s">
        <v>1777</v>
      </c>
      <c r="AC900" s="16" t="s">
        <v>3538</v>
      </c>
      <c r="AD900" s="16" t="s">
        <v>1711</v>
      </c>
      <c r="AE900" s="16" t="s">
        <v>570</v>
      </c>
      <c r="AF900" s="16" t="b">
        <v>0</v>
      </c>
      <c r="AG900" s="16" t="b">
        <v>1</v>
      </c>
      <c r="AH900" s="16">
        <v>0</v>
      </c>
      <c r="AI900" s="16" t="s">
        <v>3540</v>
      </c>
    </row>
    <row r="901" spans="1:35" x14ac:dyDescent="0.25">
      <c r="A901" s="16" t="s">
        <v>1111</v>
      </c>
      <c r="B901" s="26" t="s">
        <v>137</v>
      </c>
      <c r="C901" s="26" t="s">
        <v>137</v>
      </c>
      <c r="D901" s="26" t="s">
        <v>1108</v>
      </c>
      <c r="E901" s="16" t="s">
        <v>1109</v>
      </c>
      <c r="F901" s="16" t="s">
        <v>915</v>
      </c>
      <c r="G901" s="26">
        <v>70386</v>
      </c>
      <c r="H901" s="16" t="s">
        <v>1112</v>
      </c>
      <c r="I901" s="26">
        <v>2016</v>
      </c>
      <c r="J901" s="26" t="s">
        <v>32</v>
      </c>
      <c r="K901" s="26" t="s">
        <v>33</v>
      </c>
      <c r="L901" s="26" t="s">
        <v>41</v>
      </c>
      <c r="M901" s="16">
        <v>285310.56</v>
      </c>
      <c r="N901" s="16">
        <v>285310.56</v>
      </c>
      <c r="O901" s="26">
        <v>0</v>
      </c>
      <c r="P901" s="26">
        <v>0</v>
      </c>
      <c r="Q901" s="26">
        <v>0</v>
      </c>
      <c r="R901" s="26">
        <v>0</v>
      </c>
      <c r="S901" s="16">
        <v>285310.56</v>
      </c>
      <c r="T901" s="16">
        <v>0</v>
      </c>
      <c r="U901" s="16">
        <v>0</v>
      </c>
      <c r="V901" s="16">
        <v>0</v>
      </c>
      <c r="W901" s="16">
        <v>284936.93320000003</v>
      </c>
      <c r="X901" s="16">
        <v>0</v>
      </c>
      <c r="Y901" s="16">
        <v>0</v>
      </c>
      <c r="Z901" s="16">
        <v>0</v>
      </c>
      <c r="AA901" s="16">
        <v>373.62639999999999</v>
      </c>
      <c r="AB901" s="26" t="s">
        <v>1777</v>
      </c>
      <c r="AC901" s="16" t="s">
        <v>3538</v>
      </c>
      <c r="AD901" s="16" t="s">
        <v>1711</v>
      </c>
      <c r="AE901" s="16" t="s">
        <v>570</v>
      </c>
      <c r="AF901" s="16" t="b">
        <v>0</v>
      </c>
      <c r="AG901" s="16" t="b">
        <v>1</v>
      </c>
      <c r="AH901" s="16">
        <v>0</v>
      </c>
      <c r="AI901" s="16" t="s">
        <v>3540</v>
      </c>
    </row>
    <row r="902" spans="1:35" x14ac:dyDescent="0.25">
      <c r="A902" s="16" t="s">
        <v>75</v>
      </c>
      <c r="B902" s="26" t="s">
        <v>40</v>
      </c>
      <c r="C902" s="26" t="s">
        <v>40</v>
      </c>
      <c r="D902" s="26" t="s">
        <v>1108</v>
      </c>
      <c r="E902" s="16" t="s">
        <v>1109</v>
      </c>
      <c r="F902" s="16" t="s">
        <v>915</v>
      </c>
      <c r="G902" s="26" t="s">
        <v>1113</v>
      </c>
      <c r="H902" s="16" t="s">
        <v>1114</v>
      </c>
      <c r="I902" s="26">
        <v>2016</v>
      </c>
      <c r="J902" s="26" t="s">
        <v>32</v>
      </c>
      <c r="K902" s="26" t="s">
        <v>33</v>
      </c>
      <c r="L902" s="26" t="s">
        <v>41</v>
      </c>
      <c r="M902" s="16">
        <v>24984.959999999999</v>
      </c>
      <c r="N902" s="16">
        <v>24984.959999999999</v>
      </c>
      <c r="O902" s="26">
        <v>0</v>
      </c>
      <c r="P902" s="26">
        <v>0</v>
      </c>
      <c r="Q902" s="26">
        <v>20737.96</v>
      </c>
      <c r="R902" s="26">
        <v>0</v>
      </c>
      <c r="S902" s="16">
        <v>0</v>
      </c>
      <c r="T902" s="16">
        <v>24984.959999999999</v>
      </c>
      <c r="U902" s="16">
        <v>0</v>
      </c>
      <c r="V902" s="16">
        <v>0</v>
      </c>
      <c r="W902" s="16">
        <v>0</v>
      </c>
      <c r="X902" s="16">
        <v>0</v>
      </c>
      <c r="Y902" s="16">
        <v>0</v>
      </c>
      <c r="Z902" s="16">
        <v>0</v>
      </c>
      <c r="AA902" s="16">
        <v>0</v>
      </c>
      <c r="AB902" s="26" t="s">
        <v>1777</v>
      </c>
      <c r="AC902" s="16" t="s">
        <v>3538</v>
      </c>
      <c r="AD902" s="16" t="s">
        <v>1711</v>
      </c>
      <c r="AE902" s="16" t="s">
        <v>570</v>
      </c>
      <c r="AF902" s="16" t="b">
        <v>0</v>
      </c>
      <c r="AG902" s="16" t="b">
        <v>1</v>
      </c>
      <c r="AH902" s="16">
        <v>0</v>
      </c>
      <c r="AI902" s="16" t="s">
        <v>3540</v>
      </c>
    </row>
    <row r="903" spans="1:35" x14ac:dyDescent="0.25">
      <c r="A903" s="16" t="s">
        <v>31</v>
      </c>
      <c r="B903" s="26" t="s">
        <v>31</v>
      </c>
      <c r="C903" s="26" t="s">
        <v>31</v>
      </c>
      <c r="D903" s="26" t="s">
        <v>1115</v>
      </c>
      <c r="E903" s="16" t="s">
        <v>1116</v>
      </c>
      <c r="F903" s="16" t="s">
        <v>30</v>
      </c>
      <c r="G903" s="26" t="s">
        <v>31</v>
      </c>
      <c r="H903" s="16" t="s">
        <v>31</v>
      </c>
      <c r="I903" s="26">
        <v>2016</v>
      </c>
      <c r="J903" s="26" t="s">
        <v>32</v>
      </c>
      <c r="K903" s="26" t="s">
        <v>33</v>
      </c>
      <c r="L903" s="26" t="s">
        <v>34</v>
      </c>
      <c r="M903" s="16">
        <v>0</v>
      </c>
      <c r="N903" s="16">
        <v>0</v>
      </c>
      <c r="O903" s="26">
        <v>0</v>
      </c>
      <c r="P903" s="26">
        <v>0</v>
      </c>
      <c r="Q903" s="26">
        <v>0</v>
      </c>
      <c r="R903" s="26">
        <v>0</v>
      </c>
      <c r="S903" s="16">
        <v>0</v>
      </c>
      <c r="T903" s="16">
        <v>0</v>
      </c>
      <c r="U903" s="16">
        <v>0</v>
      </c>
      <c r="V903" s="16">
        <v>0</v>
      </c>
      <c r="W903" s="16">
        <v>0</v>
      </c>
      <c r="X903" s="16">
        <v>0</v>
      </c>
      <c r="Y903" s="16">
        <v>0</v>
      </c>
      <c r="Z903" s="16">
        <v>0</v>
      </c>
      <c r="AA903" s="16">
        <v>0</v>
      </c>
      <c r="AB903" s="26" t="s">
        <v>1710</v>
      </c>
      <c r="AC903" s="16">
        <v>0</v>
      </c>
      <c r="AD903" s="16" t="s">
        <v>3222</v>
      </c>
      <c r="AE903" s="16" t="s">
        <v>1117</v>
      </c>
      <c r="AF903" s="16" t="b">
        <v>0</v>
      </c>
      <c r="AG903" s="16" t="b">
        <v>0</v>
      </c>
      <c r="AH903" s="16">
        <v>0</v>
      </c>
      <c r="AI903" s="16" t="s">
        <v>4090</v>
      </c>
    </row>
    <row r="904" spans="1:35" x14ac:dyDescent="0.25">
      <c r="A904" s="16" t="s">
        <v>79</v>
      </c>
      <c r="B904" s="30" t="s">
        <v>5785</v>
      </c>
      <c r="C904" s="28"/>
      <c r="D904" s="28"/>
      <c r="E904" s="29"/>
      <c r="F904" s="29"/>
      <c r="G904" s="28"/>
      <c r="H904" s="29"/>
      <c r="I904" s="28"/>
      <c r="J904" s="28"/>
      <c r="K904" s="28"/>
      <c r="L904" s="28"/>
      <c r="M904" s="29"/>
      <c r="N904" s="29"/>
      <c r="O904" s="28"/>
      <c r="P904" s="28"/>
      <c r="Q904" s="28"/>
      <c r="R904" s="28"/>
      <c r="S904" s="29"/>
      <c r="T904" s="29"/>
      <c r="U904" s="29"/>
      <c r="V904" s="29"/>
      <c r="W904" s="29"/>
      <c r="X904" s="29"/>
      <c r="Y904" s="29"/>
      <c r="Z904" s="29"/>
      <c r="AA904" s="29"/>
      <c r="AB904" s="28"/>
      <c r="AC904" s="29"/>
      <c r="AD904" s="29"/>
      <c r="AE904" s="29"/>
      <c r="AF904" s="29"/>
      <c r="AG904" s="29"/>
      <c r="AH904" s="29"/>
      <c r="AI904" s="29"/>
    </row>
    <row r="905" spans="1:35" x14ac:dyDescent="0.25">
      <c r="A905" s="16" t="s">
        <v>79</v>
      </c>
      <c r="B905" s="28"/>
      <c r="C905" s="28"/>
      <c r="D905" s="28"/>
      <c r="E905" s="29"/>
      <c r="F905" s="29"/>
      <c r="G905" s="28"/>
      <c r="H905" s="29"/>
      <c r="I905" s="28"/>
      <c r="J905" s="28"/>
      <c r="K905" s="28"/>
      <c r="L905" s="28"/>
      <c r="M905" s="29"/>
      <c r="N905" s="29"/>
      <c r="O905" s="28"/>
      <c r="P905" s="28"/>
      <c r="Q905" s="28"/>
      <c r="R905" s="28"/>
      <c r="S905" s="29"/>
      <c r="T905" s="29"/>
      <c r="U905" s="29"/>
      <c r="V905" s="29"/>
      <c r="W905" s="29"/>
      <c r="X905" s="29"/>
      <c r="Y905" s="29"/>
      <c r="Z905" s="29"/>
      <c r="AA905" s="29"/>
      <c r="AB905" s="28"/>
      <c r="AC905" s="29"/>
      <c r="AD905" s="29"/>
      <c r="AE905" s="29"/>
      <c r="AF905" s="29"/>
      <c r="AG905" s="29"/>
      <c r="AH905" s="29"/>
      <c r="AI905" s="29"/>
    </row>
    <row r="906" spans="1:35" x14ac:dyDescent="0.25">
      <c r="A906" s="16" t="s">
        <v>31</v>
      </c>
      <c r="B906" s="26" t="s">
        <v>31</v>
      </c>
      <c r="C906" s="26" t="s">
        <v>31</v>
      </c>
      <c r="D906" s="26" t="s">
        <v>1118</v>
      </c>
      <c r="E906" s="16" t="s">
        <v>1119</v>
      </c>
      <c r="F906" s="16" t="s">
        <v>30</v>
      </c>
      <c r="G906" s="26" t="s">
        <v>31</v>
      </c>
      <c r="H906" s="16" t="s">
        <v>31</v>
      </c>
      <c r="I906" s="26">
        <v>2016</v>
      </c>
      <c r="J906" s="26" t="s">
        <v>32</v>
      </c>
      <c r="K906" s="26" t="s">
        <v>33</v>
      </c>
      <c r="L906" s="26" t="s">
        <v>34</v>
      </c>
      <c r="M906" s="16">
        <v>0</v>
      </c>
      <c r="N906" s="16">
        <v>0</v>
      </c>
      <c r="O906" s="26">
        <v>0</v>
      </c>
      <c r="P906" s="26">
        <v>0</v>
      </c>
      <c r="Q906" s="26">
        <v>0</v>
      </c>
      <c r="R906" s="26">
        <v>0</v>
      </c>
      <c r="S906" s="16">
        <v>0</v>
      </c>
      <c r="T906" s="16">
        <v>0</v>
      </c>
      <c r="U906" s="16">
        <v>0</v>
      </c>
      <c r="V906" s="16">
        <v>0</v>
      </c>
      <c r="W906" s="16">
        <v>0</v>
      </c>
      <c r="X906" s="16">
        <v>0</v>
      </c>
      <c r="Y906" s="16">
        <v>0</v>
      </c>
      <c r="Z906" s="16">
        <v>0</v>
      </c>
      <c r="AA906" s="16">
        <v>0</v>
      </c>
      <c r="AB906" s="26" t="s">
        <v>1853</v>
      </c>
      <c r="AC906" s="16">
        <v>0</v>
      </c>
      <c r="AD906" s="16" t="s">
        <v>3222</v>
      </c>
      <c r="AE906" s="16" t="s">
        <v>1117</v>
      </c>
      <c r="AF906" s="16" t="b">
        <v>0</v>
      </c>
      <c r="AG906" s="16" t="b">
        <v>0</v>
      </c>
      <c r="AH906" s="16">
        <v>0</v>
      </c>
      <c r="AI906" s="16" t="s">
        <v>4092</v>
      </c>
    </row>
    <row r="907" spans="1:35" x14ac:dyDescent="0.25">
      <c r="A907" s="16" t="s">
        <v>749</v>
      </c>
      <c r="B907" s="30" t="s">
        <v>5785</v>
      </c>
      <c r="C907" s="28"/>
      <c r="D907" s="28"/>
      <c r="E907" s="29"/>
      <c r="F907" s="29"/>
      <c r="G907" s="28"/>
      <c r="H907" s="29"/>
      <c r="I907" s="28"/>
      <c r="J907" s="28"/>
      <c r="K907" s="28"/>
      <c r="L907" s="28"/>
      <c r="M907" s="29"/>
      <c r="N907" s="29"/>
      <c r="O907" s="28"/>
      <c r="P907" s="28"/>
      <c r="Q907" s="28"/>
      <c r="R907" s="28"/>
      <c r="S907" s="29"/>
      <c r="T907" s="29"/>
      <c r="U907" s="29"/>
      <c r="V907" s="29"/>
      <c r="W907" s="29"/>
      <c r="X907" s="29"/>
      <c r="Y907" s="29"/>
      <c r="Z907" s="29"/>
      <c r="AA907" s="29"/>
      <c r="AB907" s="28"/>
      <c r="AC907" s="29"/>
      <c r="AD907" s="29"/>
      <c r="AE907" s="29"/>
      <c r="AF907" s="29"/>
      <c r="AG907" s="29"/>
      <c r="AH907" s="29"/>
      <c r="AI907" s="29"/>
    </row>
    <row r="908" spans="1:35" x14ac:dyDescent="0.25">
      <c r="A908" s="16" t="s">
        <v>749</v>
      </c>
      <c r="B908" s="28"/>
      <c r="C908" s="28"/>
      <c r="D908" s="28"/>
      <c r="E908" s="29"/>
      <c r="F908" s="29"/>
      <c r="G908" s="28"/>
      <c r="H908" s="29"/>
      <c r="I908" s="28"/>
      <c r="J908" s="28"/>
      <c r="K908" s="28"/>
      <c r="L908" s="28"/>
      <c r="M908" s="29"/>
      <c r="N908" s="29"/>
      <c r="O908" s="28"/>
      <c r="P908" s="28"/>
      <c r="Q908" s="28"/>
      <c r="R908" s="28"/>
      <c r="S908" s="29"/>
      <c r="T908" s="29"/>
      <c r="U908" s="29"/>
      <c r="V908" s="29"/>
      <c r="W908" s="29"/>
      <c r="X908" s="29"/>
      <c r="Y908" s="29"/>
      <c r="Z908" s="29"/>
      <c r="AA908" s="29"/>
      <c r="AB908" s="28"/>
      <c r="AC908" s="29"/>
      <c r="AD908" s="29"/>
      <c r="AE908" s="29"/>
      <c r="AF908" s="29"/>
      <c r="AG908" s="29"/>
      <c r="AH908" s="29"/>
      <c r="AI908" s="29"/>
    </row>
    <row r="909" spans="1:35" x14ac:dyDescent="0.25">
      <c r="A909" s="16" t="s">
        <v>31</v>
      </c>
      <c r="B909" s="26" t="s">
        <v>31</v>
      </c>
      <c r="C909" s="26" t="s">
        <v>31</v>
      </c>
      <c r="D909" s="26" t="s">
        <v>1120</v>
      </c>
      <c r="E909" s="16" t="s">
        <v>1121</v>
      </c>
      <c r="F909" s="16" t="s">
        <v>294</v>
      </c>
      <c r="G909" s="26" t="s">
        <v>31</v>
      </c>
      <c r="H909" s="16" t="s">
        <v>31</v>
      </c>
      <c r="I909" s="26">
        <v>2016</v>
      </c>
      <c r="J909" s="26" t="s">
        <v>32</v>
      </c>
      <c r="K909" s="26" t="s">
        <v>33</v>
      </c>
      <c r="L909" s="26" t="s">
        <v>34</v>
      </c>
      <c r="M909" s="16">
        <v>0</v>
      </c>
      <c r="N909" s="16">
        <v>0</v>
      </c>
      <c r="O909" s="26">
        <v>0</v>
      </c>
      <c r="P909" s="26">
        <v>0</v>
      </c>
      <c r="Q909" s="26">
        <v>0</v>
      </c>
      <c r="R909" s="26">
        <v>0</v>
      </c>
      <c r="S909" s="16">
        <v>0</v>
      </c>
      <c r="T909" s="16">
        <v>0</v>
      </c>
      <c r="U909" s="16">
        <v>0</v>
      </c>
      <c r="V909" s="16">
        <v>0</v>
      </c>
      <c r="W909" s="16">
        <v>0</v>
      </c>
      <c r="X909" s="16">
        <v>0</v>
      </c>
      <c r="Y909" s="16">
        <v>0</v>
      </c>
      <c r="Z909" s="16">
        <v>0</v>
      </c>
      <c r="AA909" s="16">
        <v>0</v>
      </c>
      <c r="AB909" s="26" t="s">
        <v>1777</v>
      </c>
      <c r="AC909" s="16" t="s">
        <v>1823</v>
      </c>
      <c r="AD909" s="16" t="s">
        <v>1789</v>
      </c>
      <c r="AE909" s="16" t="s">
        <v>82</v>
      </c>
      <c r="AF909" s="16" t="b">
        <v>0</v>
      </c>
      <c r="AG909" s="16" t="b">
        <v>0</v>
      </c>
      <c r="AH909" s="16" t="s">
        <v>1804</v>
      </c>
      <c r="AI909" s="16" t="s">
        <v>1793</v>
      </c>
    </row>
    <row r="910" spans="1:35" x14ac:dyDescent="0.25">
      <c r="A910" s="16" t="s">
        <v>66</v>
      </c>
      <c r="B910" s="30" t="s">
        <v>5785</v>
      </c>
      <c r="C910" s="28"/>
      <c r="D910" s="28"/>
      <c r="E910" s="29"/>
      <c r="F910" s="29"/>
      <c r="G910" s="28"/>
      <c r="H910" s="29"/>
      <c r="I910" s="28"/>
      <c r="J910" s="28"/>
      <c r="K910" s="28"/>
      <c r="L910" s="28"/>
      <c r="M910" s="29"/>
      <c r="N910" s="29"/>
      <c r="O910" s="28"/>
      <c r="P910" s="28"/>
      <c r="Q910" s="28"/>
      <c r="R910" s="28"/>
      <c r="S910" s="29"/>
      <c r="T910" s="29"/>
      <c r="U910" s="29"/>
      <c r="V910" s="29"/>
      <c r="W910" s="29"/>
      <c r="X910" s="29"/>
      <c r="Y910" s="29"/>
      <c r="Z910" s="29"/>
      <c r="AA910" s="29"/>
      <c r="AB910" s="28"/>
      <c r="AC910" s="29"/>
      <c r="AD910" s="29"/>
      <c r="AE910" s="29"/>
      <c r="AF910" s="29"/>
      <c r="AG910" s="29"/>
      <c r="AH910" s="29"/>
      <c r="AI910" s="29"/>
    </row>
    <row r="911" spans="1:35" x14ac:dyDescent="0.25">
      <c r="A911" s="16" t="s">
        <v>66</v>
      </c>
      <c r="B911" s="28"/>
      <c r="C911" s="28"/>
      <c r="D911" s="28"/>
      <c r="E911" s="29"/>
      <c r="F911" s="29"/>
      <c r="G911" s="28"/>
      <c r="H911" s="29"/>
      <c r="I911" s="28"/>
      <c r="J911" s="28"/>
      <c r="K911" s="28"/>
      <c r="L911" s="28"/>
      <c r="M911" s="29"/>
      <c r="N911" s="29"/>
      <c r="O911" s="28"/>
      <c r="P911" s="28"/>
      <c r="Q911" s="28"/>
      <c r="R911" s="28"/>
      <c r="S911" s="29"/>
      <c r="T911" s="29"/>
      <c r="U911" s="29"/>
      <c r="V911" s="29"/>
      <c r="W911" s="29"/>
      <c r="X911" s="29"/>
      <c r="Y911" s="29"/>
      <c r="Z911" s="29"/>
      <c r="AA911" s="29"/>
      <c r="AB911" s="28"/>
      <c r="AC911" s="29"/>
      <c r="AD911" s="29"/>
      <c r="AE911" s="29"/>
      <c r="AF911" s="29"/>
      <c r="AG911" s="29"/>
      <c r="AH911" s="29"/>
      <c r="AI911" s="29"/>
    </row>
    <row r="912" spans="1:35" x14ac:dyDescent="0.25">
      <c r="A912" s="16" t="s">
        <v>31</v>
      </c>
      <c r="B912" s="26" t="s">
        <v>31</v>
      </c>
      <c r="C912" s="26" t="s">
        <v>31</v>
      </c>
      <c r="D912" s="26" t="s">
        <v>1122</v>
      </c>
      <c r="E912" s="16" t="s">
        <v>1123</v>
      </c>
      <c r="F912" s="16" t="s">
        <v>192</v>
      </c>
      <c r="G912" s="26" t="s">
        <v>31</v>
      </c>
      <c r="H912" s="16" t="s">
        <v>31</v>
      </c>
      <c r="I912" s="26">
        <v>2016</v>
      </c>
      <c r="J912" s="26" t="s">
        <v>32</v>
      </c>
      <c r="K912" s="26" t="s">
        <v>33</v>
      </c>
      <c r="L912" s="26" t="s">
        <v>34</v>
      </c>
      <c r="M912" s="16">
        <v>0</v>
      </c>
      <c r="N912" s="16">
        <v>0</v>
      </c>
      <c r="O912" s="26">
        <v>0</v>
      </c>
      <c r="P912" s="26">
        <v>0</v>
      </c>
      <c r="Q912" s="26">
        <v>0</v>
      </c>
      <c r="R912" s="26">
        <v>0</v>
      </c>
      <c r="S912" s="16">
        <v>0</v>
      </c>
      <c r="T912" s="16">
        <v>0</v>
      </c>
      <c r="U912" s="16">
        <v>0</v>
      </c>
      <c r="V912" s="16">
        <v>0</v>
      </c>
      <c r="W912" s="16">
        <v>0</v>
      </c>
      <c r="X912" s="16">
        <v>0</v>
      </c>
      <c r="Y912" s="16">
        <v>0</v>
      </c>
      <c r="Z912" s="16">
        <v>0</v>
      </c>
      <c r="AA912" s="16">
        <v>0</v>
      </c>
      <c r="AB912" s="26" t="s">
        <v>1777</v>
      </c>
      <c r="AC912" s="16" t="s">
        <v>2040</v>
      </c>
      <c r="AD912" s="16" t="s">
        <v>1789</v>
      </c>
      <c r="AE912" s="16" t="s">
        <v>82</v>
      </c>
      <c r="AF912" s="16" t="b">
        <v>0</v>
      </c>
      <c r="AG912" s="16" t="b">
        <v>0</v>
      </c>
      <c r="AH912" s="16" t="s">
        <v>1804</v>
      </c>
      <c r="AI912" s="16" t="s">
        <v>1740</v>
      </c>
    </row>
    <row r="913" spans="1:35" x14ac:dyDescent="0.25">
      <c r="A913" s="16" t="s">
        <v>620</v>
      </c>
      <c r="B913" s="26" t="s">
        <v>44</v>
      </c>
      <c r="C913" s="26" t="s">
        <v>44</v>
      </c>
      <c r="D913" s="26" t="s">
        <v>1122</v>
      </c>
      <c r="E913" s="16" t="s">
        <v>1123</v>
      </c>
      <c r="F913" s="16" t="s">
        <v>192</v>
      </c>
      <c r="G913" s="26">
        <v>66398</v>
      </c>
      <c r="H913" s="16" t="s">
        <v>1124</v>
      </c>
      <c r="I913" s="26">
        <v>2016</v>
      </c>
      <c r="J913" s="26" t="s">
        <v>32</v>
      </c>
      <c r="K913" s="26" t="s">
        <v>33</v>
      </c>
      <c r="L913" s="26" t="s">
        <v>41</v>
      </c>
      <c r="M913" s="16">
        <v>21271.56</v>
      </c>
      <c r="N913" s="16">
        <v>21271.56</v>
      </c>
      <c r="O913" s="26">
        <v>0</v>
      </c>
      <c r="P913" s="26">
        <v>0</v>
      </c>
      <c r="Q913" s="26">
        <v>0</v>
      </c>
      <c r="R913" s="26">
        <v>0</v>
      </c>
      <c r="S913" s="16">
        <v>59249.56</v>
      </c>
      <c r="T913" s="16">
        <v>0</v>
      </c>
      <c r="U913" s="16">
        <v>0</v>
      </c>
      <c r="V913" s="16">
        <v>764.33979999999997</v>
      </c>
      <c r="W913" s="16">
        <v>20363.303800000002</v>
      </c>
      <c r="X913" s="16">
        <v>0</v>
      </c>
      <c r="Y913" s="16">
        <v>0</v>
      </c>
      <c r="Z913" s="16">
        <v>0</v>
      </c>
      <c r="AA913" s="16">
        <v>143.91630000000001</v>
      </c>
      <c r="AB913" s="26" t="s">
        <v>1777</v>
      </c>
      <c r="AC913" s="16" t="s">
        <v>2040</v>
      </c>
      <c r="AD913" s="16" t="s">
        <v>1789</v>
      </c>
      <c r="AE913" s="16" t="s">
        <v>82</v>
      </c>
      <c r="AF913" s="16" t="b">
        <v>0</v>
      </c>
      <c r="AG913" s="16" t="b">
        <v>0</v>
      </c>
      <c r="AH913" s="16" t="s">
        <v>1804</v>
      </c>
      <c r="AI913" s="16" t="s">
        <v>1740</v>
      </c>
    </row>
    <row r="914" spans="1:35" x14ac:dyDescent="0.25">
      <c r="A914" s="16" t="s">
        <v>620</v>
      </c>
      <c r="B914" s="26" t="s">
        <v>44</v>
      </c>
      <c r="C914" s="26" t="s">
        <v>44</v>
      </c>
      <c r="D914" s="26" t="s">
        <v>1122</v>
      </c>
      <c r="E914" s="16" t="s">
        <v>1123</v>
      </c>
      <c r="F914" s="16" t="s">
        <v>192</v>
      </c>
      <c r="G914" s="26">
        <v>70107</v>
      </c>
      <c r="H914" s="16" t="s">
        <v>1125</v>
      </c>
      <c r="I914" s="26">
        <v>2016</v>
      </c>
      <c r="J914" s="26" t="s">
        <v>32</v>
      </c>
      <c r="K914" s="26" t="s">
        <v>33</v>
      </c>
      <c r="L914" s="26" t="s">
        <v>41</v>
      </c>
      <c r="M914" s="16">
        <v>381168.3</v>
      </c>
      <c r="N914" s="16">
        <v>381168.3</v>
      </c>
      <c r="O914" s="26">
        <v>0</v>
      </c>
      <c r="P914" s="26">
        <v>0</v>
      </c>
      <c r="Q914" s="26">
        <v>0</v>
      </c>
      <c r="R914" s="26">
        <v>0</v>
      </c>
      <c r="S914" s="16">
        <v>375593.3</v>
      </c>
      <c r="T914" s="16">
        <v>0</v>
      </c>
      <c r="U914" s="16">
        <v>0</v>
      </c>
      <c r="V914" s="16">
        <v>9065.5043999999998</v>
      </c>
      <c r="W914" s="16">
        <v>370892.44770000002</v>
      </c>
      <c r="X914" s="16">
        <v>0</v>
      </c>
      <c r="Y914" s="16">
        <v>0</v>
      </c>
      <c r="Z914" s="16">
        <v>0</v>
      </c>
      <c r="AA914" s="16">
        <v>1210.3476000000001</v>
      </c>
      <c r="AB914" s="26" t="s">
        <v>1777</v>
      </c>
      <c r="AC914" s="16" t="s">
        <v>2040</v>
      </c>
      <c r="AD914" s="16" t="s">
        <v>1789</v>
      </c>
      <c r="AE914" s="16" t="s">
        <v>82</v>
      </c>
      <c r="AF914" s="16" t="b">
        <v>0</v>
      </c>
      <c r="AG914" s="16" t="b">
        <v>0</v>
      </c>
      <c r="AH914" s="16" t="s">
        <v>1804</v>
      </c>
      <c r="AI914" s="16" t="s">
        <v>1740</v>
      </c>
    </row>
    <row r="915" spans="1:35" x14ac:dyDescent="0.25">
      <c r="A915" s="16" t="s">
        <v>620</v>
      </c>
      <c r="B915" s="26" t="s">
        <v>44</v>
      </c>
      <c r="C915" s="26" t="s">
        <v>44</v>
      </c>
      <c r="D915" s="26" t="s">
        <v>1122</v>
      </c>
      <c r="E915" s="16" t="s">
        <v>1123</v>
      </c>
      <c r="F915" s="16" t="s">
        <v>192</v>
      </c>
      <c r="G915" s="26">
        <v>73543</v>
      </c>
      <c r="H915" s="16" t="s">
        <v>1125</v>
      </c>
      <c r="I915" s="26">
        <v>2016</v>
      </c>
      <c r="J915" s="26" t="s">
        <v>32</v>
      </c>
      <c r="K915" s="26" t="s">
        <v>33</v>
      </c>
      <c r="L915" s="26" t="s">
        <v>41</v>
      </c>
      <c r="M915" s="16">
        <v>37000</v>
      </c>
      <c r="N915" s="16">
        <v>37000</v>
      </c>
      <c r="O915" s="26">
        <v>0</v>
      </c>
      <c r="P915" s="26">
        <v>0</v>
      </c>
      <c r="Q915" s="26">
        <v>0</v>
      </c>
      <c r="R915" s="26">
        <v>0</v>
      </c>
      <c r="S915" s="16">
        <v>0</v>
      </c>
      <c r="T915" s="16">
        <v>0</v>
      </c>
      <c r="U915" s="16">
        <v>0</v>
      </c>
      <c r="V915" s="16">
        <v>1296.3994</v>
      </c>
      <c r="W915" s="16">
        <v>35379.2981</v>
      </c>
      <c r="X915" s="16">
        <v>0</v>
      </c>
      <c r="Y915" s="16">
        <v>0</v>
      </c>
      <c r="Z915" s="16">
        <v>0</v>
      </c>
      <c r="AA915" s="16">
        <v>324.30250000000001</v>
      </c>
      <c r="AB915" s="26" t="s">
        <v>1777</v>
      </c>
      <c r="AC915" s="16" t="s">
        <v>2040</v>
      </c>
      <c r="AD915" s="16" t="s">
        <v>1789</v>
      </c>
      <c r="AE915" s="16" t="s">
        <v>82</v>
      </c>
      <c r="AF915" s="16" t="b">
        <v>0</v>
      </c>
      <c r="AG915" s="16" t="b">
        <v>0</v>
      </c>
      <c r="AH915" s="16" t="s">
        <v>1804</v>
      </c>
      <c r="AI915" s="16" t="s">
        <v>1740</v>
      </c>
    </row>
    <row r="916" spans="1:35" x14ac:dyDescent="0.25">
      <c r="A916" s="16" t="s">
        <v>31</v>
      </c>
      <c r="B916" s="26" t="s">
        <v>31</v>
      </c>
      <c r="C916" s="26" t="s">
        <v>31</v>
      </c>
      <c r="D916" s="26" t="s">
        <v>1126</v>
      </c>
      <c r="E916" s="16" t="s">
        <v>1127</v>
      </c>
      <c r="F916" s="16" t="s">
        <v>618</v>
      </c>
      <c r="G916" s="26" t="s">
        <v>31</v>
      </c>
      <c r="H916" s="16" t="s">
        <v>31</v>
      </c>
      <c r="I916" s="26">
        <v>2016</v>
      </c>
      <c r="J916" s="26" t="s">
        <v>32</v>
      </c>
      <c r="K916" s="26" t="s">
        <v>33</v>
      </c>
      <c r="L916" s="26" t="s">
        <v>34</v>
      </c>
      <c r="M916" s="16">
        <v>0</v>
      </c>
      <c r="N916" s="16">
        <v>0</v>
      </c>
      <c r="O916" s="26">
        <v>0</v>
      </c>
      <c r="P916" s="26">
        <v>0</v>
      </c>
      <c r="Q916" s="26">
        <v>0</v>
      </c>
      <c r="R916" s="26">
        <v>0</v>
      </c>
      <c r="S916" s="16">
        <v>0</v>
      </c>
      <c r="T916" s="16">
        <v>0</v>
      </c>
      <c r="U916" s="16">
        <v>0</v>
      </c>
      <c r="V916" s="16">
        <v>0</v>
      </c>
      <c r="W916" s="16">
        <v>0</v>
      </c>
      <c r="X916" s="16">
        <v>0</v>
      </c>
      <c r="Y916" s="16">
        <v>0</v>
      </c>
      <c r="Z916" s="16">
        <v>0</v>
      </c>
      <c r="AA916" s="16">
        <v>0</v>
      </c>
      <c r="AB916" s="26" t="s">
        <v>1777</v>
      </c>
      <c r="AC916" s="16" t="s">
        <v>1778</v>
      </c>
      <c r="AD916" s="16" t="s">
        <v>1789</v>
      </c>
      <c r="AE916" s="16" t="s">
        <v>82</v>
      </c>
      <c r="AF916" s="16" t="b">
        <v>0</v>
      </c>
      <c r="AG916" s="16" t="b">
        <v>0</v>
      </c>
      <c r="AH916" s="16" t="s">
        <v>1804</v>
      </c>
      <c r="AI916" s="16" t="s">
        <v>1793</v>
      </c>
    </row>
    <row r="917" spans="1:35" x14ac:dyDescent="0.25">
      <c r="A917" s="16" t="s">
        <v>66</v>
      </c>
      <c r="B917" s="30" t="s">
        <v>5785</v>
      </c>
      <c r="C917" s="28"/>
      <c r="D917" s="28"/>
      <c r="E917" s="29"/>
      <c r="F917" s="29"/>
      <c r="G917" s="28"/>
      <c r="H917" s="29"/>
      <c r="I917" s="28"/>
      <c r="J917" s="28"/>
      <c r="K917" s="28"/>
      <c r="L917" s="28"/>
      <c r="M917" s="29"/>
      <c r="N917" s="29"/>
      <c r="O917" s="28"/>
      <c r="P917" s="28"/>
      <c r="Q917" s="28"/>
      <c r="R917" s="28"/>
      <c r="S917" s="29"/>
      <c r="T917" s="29"/>
      <c r="U917" s="29"/>
      <c r="V917" s="29"/>
      <c r="W917" s="29"/>
      <c r="X917" s="29"/>
      <c r="Y917" s="29"/>
      <c r="Z917" s="29"/>
      <c r="AA917" s="29"/>
      <c r="AB917" s="28"/>
      <c r="AC917" s="29"/>
      <c r="AD917" s="29"/>
      <c r="AE917" s="29"/>
      <c r="AF917" s="29"/>
      <c r="AG917" s="29"/>
      <c r="AH917" s="29"/>
      <c r="AI917" s="29"/>
    </row>
    <row r="918" spans="1:35" x14ac:dyDescent="0.25">
      <c r="A918" s="16" t="s">
        <v>66</v>
      </c>
      <c r="B918" s="28"/>
      <c r="C918" s="28"/>
      <c r="D918" s="28"/>
      <c r="E918" s="29"/>
      <c r="F918" s="29"/>
      <c r="G918" s="28"/>
      <c r="H918" s="29"/>
      <c r="I918" s="28"/>
      <c r="J918" s="28"/>
      <c r="K918" s="28"/>
      <c r="L918" s="28"/>
      <c r="M918" s="29"/>
      <c r="N918" s="29"/>
      <c r="O918" s="28"/>
      <c r="P918" s="28"/>
      <c r="Q918" s="28"/>
      <c r="R918" s="28"/>
      <c r="S918" s="29"/>
      <c r="T918" s="29"/>
      <c r="U918" s="29"/>
      <c r="V918" s="29"/>
      <c r="W918" s="29"/>
      <c r="X918" s="29"/>
      <c r="Y918" s="29"/>
      <c r="Z918" s="29"/>
      <c r="AA918" s="29"/>
      <c r="AB918" s="28"/>
      <c r="AC918" s="29"/>
      <c r="AD918" s="29"/>
      <c r="AE918" s="29"/>
      <c r="AF918" s="29"/>
      <c r="AG918" s="29"/>
      <c r="AH918" s="29"/>
      <c r="AI918" s="29"/>
    </row>
    <row r="919" spans="1:35" x14ac:dyDescent="0.25">
      <c r="A919" s="16" t="s">
        <v>31</v>
      </c>
      <c r="B919" s="26" t="s">
        <v>31</v>
      </c>
      <c r="C919" s="26" t="s">
        <v>31</v>
      </c>
      <c r="D919" s="26" t="s">
        <v>1128</v>
      </c>
      <c r="E919" s="16" t="s">
        <v>1129</v>
      </c>
      <c r="F919" s="16" t="s">
        <v>78</v>
      </c>
      <c r="G919" s="26" t="s">
        <v>31</v>
      </c>
      <c r="H919" s="16" t="s">
        <v>31</v>
      </c>
      <c r="I919" s="26">
        <v>2016</v>
      </c>
      <c r="J919" s="26" t="s">
        <v>170</v>
      </c>
      <c r="K919" s="26" t="s">
        <v>33</v>
      </c>
      <c r="L919" s="26" t="s">
        <v>34</v>
      </c>
      <c r="M919" s="16">
        <v>0</v>
      </c>
      <c r="N919" s="16">
        <v>0</v>
      </c>
      <c r="O919" s="26">
        <v>0</v>
      </c>
      <c r="P919" s="26">
        <v>0</v>
      </c>
      <c r="Q919" s="26">
        <v>0</v>
      </c>
      <c r="R919" s="26">
        <v>0</v>
      </c>
      <c r="S919" s="16">
        <v>0</v>
      </c>
      <c r="T919" s="16">
        <v>0</v>
      </c>
      <c r="U919" s="16">
        <v>0</v>
      </c>
      <c r="V919" s="16">
        <v>0</v>
      </c>
      <c r="W919" s="16">
        <v>0</v>
      </c>
      <c r="X919" s="16">
        <v>0</v>
      </c>
      <c r="Y919" s="16">
        <v>0</v>
      </c>
      <c r="Z919" s="16">
        <v>0</v>
      </c>
      <c r="AA919" s="16">
        <v>0</v>
      </c>
      <c r="AB919" s="26" t="s">
        <v>1777</v>
      </c>
      <c r="AC919" s="16" t="s">
        <v>2553</v>
      </c>
      <c r="AD919" s="16" t="s">
        <v>1789</v>
      </c>
      <c r="AE919" s="16" t="s">
        <v>82</v>
      </c>
      <c r="AF919" s="16" t="b">
        <v>0</v>
      </c>
      <c r="AG919" s="16" t="b">
        <v>0</v>
      </c>
      <c r="AH919" s="16" t="s">
        <v>1804</v>
      </c>
      <c r="AI919" s="16" t="s">
        <v>4710</v>
      </c>
    </row>
    <row r="920" spans="1:35" x14ac:dyDescent="0.25">
      <c r="A920" s="16" t="s">
        <v>31</v>
      </c>
      <c r="B920" s="26" t="s">
        <v>31</v>
      </c>
      <c r="C920" s="26" t="s">
        <v>31</v>
      </c>
      <c r="D920" s="26" t="s">
        <v>1128</v>
      </c>
      <c r="E920" s="16" t="s">
        <v>1129</v>
      </c>
      <c r="F920" s="16" t="s">
        <v>78</v>
      </c>
      <c r="G920" s="26" t="s">
        <v>31</v>
      </c>
      <c r="H920" s="16" t="s">
        <v>31</v>
      </c>
      <c r="I920" s="26">
        <v>2016</v>
      </c>
      <c r="J920" s="26" t="s">
        <v>32</v>
      </c>
      <c r="K920" s="26" t="s">
        <v>33</v>
      </c>
      <c r="L920" s="26" t="s">
        <v>34</v>
      </c>
      <c r="M920" s="16">
        <v>0</v>
      </c>
      <c r="N920" s="16">
        <v>0</v>
      </c>
      <c r="O920" s="26">
        <v>0</v>
      </c>
      <c r="P920" s="26">
        <v>0</v>
      </c>
      <c r="Q920" s="26">
        <v>0</v>
      </c>
      <c r="R920" s="26">
        <v>0</v>
      </c>
      <c r="S920" s="16">
        <v>0</v>
      </c>
      <c r="T920" s="16">
        <v>0</v>
      </c>
      <c r="U920" s="16">
        <v>0</v>
      </c>
      <c r="V920" s="16">
        <v>0</v>
      </c>
      <c r="W920" s="16">
        <v>0</v>
      </c>
      <c r="X920" s="16">
        <v>0</v>
      </c>
      <c r="Y920" s="16">
        <v>0</v>
      </c>
      <c r="Z920" s="16">
        <v>0</v>
      </c>
      <c r="AA920" s="16">
        <v>0</v>
      </c>
      <c r="AB920" s="26" t="s">
        <v>1777</v>
      </c>
      <c r="AC920" s="16" t="s">
        <v>2553</v>
      </c>
      <c r="AD920" s="16" t="s">
        <v>1789</v>
      </c>
      <c r="AE920" s="16" t="s">
        <v>82</v>
      </c>
      <c r="AF920" s="16" t="b">
        <v>0</v>
      </c>
      <c r="AG920" s="16" t="b">
        <v>0</v>
      </c>
      <c r="AH920" s="16" t="s">
        <v>1804</v>
      </c>
      <c r="AI920" s="16" t="s">
        <v>4710</v>
      </c>
    </row>
    <row r="921" spans="1:35" x14ac:dyDescent="0.25">
      <c r="A921" s="16" t="s">
        <v>1132</v>
      </c>
      <c r="B921" s="26" t="s">
        <v>87</v>
      </c>
      <c r="C921" s="26" t="s">
        <v>87</v>
      </c>
      <c r="D921" s="26" t="s">
        <v>1128</v>
      </c>
      <c r="E921" s="16" t="s">
        <v>1129</v>
      </c>
      <c r="F921" s="16" t="s">
        <v>78</v>
      </c>
      <c r="G921" s="26">
        <v>67276</v>
      </c>
      <c r="H921" s="16" t="s">
        <v>1131</v>
      </c>
      <c r="I921" s="26">
        <v>2016</v>
      </c>
      <c r="J921" s="26" t="s">
        <v>170</v>
      </c>
      <c r="K921" s="26" t="s">
        <v>33</v>
      </c>
      <c r="L921" s="26" t="s">
        <v>41</v>
      </c>
      <c r="M921" s="16">
        <v>772.78</v>
      </c>
      <c r="N921" s="16">
        <v>772.78</v>
      </c>
      <c r="O921" s="26">
        <v>0</v>
      </c>
      <c r="P921" s="26">
        <v>0</v>
      </c>
      <c r="Q921" s="26">
        <v>0</v>
      </c>
      <c r="R921" s="26">
        <v>0</v>
      </c>
      <c r="S921" s="16">
        <v>1972.78</v>
      </c>
      <c r="T921" s="16">
        <v>680.76800000000003</v>
      </c>
      <c r="U921" s="16">
        <v>0</v>
      </c>
      <c r="V921" s="16">
        <v>0</v>
      </c>
      <c r="W921" s="16">
        <v>50.006500000000003</v>
      </c>
      <c r="X921" s="16">
        <v>0</v>
      </c>
      <c r="Y921" s="16">
        <v>0</v>
      </c>
      <c r="Z921" s="16">
        <v>0</v>
      </c>
      <c r="AA921" s="16">
        <v>42.005499999999998</v>
      </c>
      <c r="AB921" s="26" t="s">
        <v>1777</v>
      </c>
      <c r="AC921" s="16" t="s">
        <v>2553</v>
      </c>
      <c r="AD921" s="16" t="s">
        <v>1789</v>
      </c>
      <c r="AE921" s="16" t="s">
        <v>82</v>
      </c>
      <c r="AF921" s="16" t="b">
        <v>0</v>
      </c>
      <c r="AG921" s="16" t="b">
        <v>0</v>
      </c>
      <c r="AH921" s="16" t="s">
        <v>1804</v>
      </c>
      <c r="AI921" s="16" t="s">
        <v>4710</v>
      </c>
    </row>
    <row r="922" spans="1:35" x14ac:dyDescent="0.25">
      <c r="A922" s="16" t="s">
        <v>1132</v>
      </c>
      <c r="B922" s="26" t="s">
        <v>87</v>
      </c>
      <c r="C922" s="26" t="s">
        <v>87</v>
      </c>
      <c r="D922" s="26" t="s">
        <v>1128</v>
      </c>
      <c r="E922" s="16" t="s">
        <v>1129</v>
      </c>
      <c r="F922" s="16" t="s">
        <v>78</v>
      </c>
      <c r="G922" s="26">
        <v>67282</v>
      </c>
      <c r="H922" s="16" t="s">
        <v>1133</v>
      </c>
      <c r="I922" s="26">
        <v>2016</v>
      </c>
      <c r="J922" s="26" t="s">
        <v>32</v>
      </c>
      <c r="K922" s="26" t="s">
        <v>33</v>
      </c>
      <c r="L922" s="26" t="s">
        <v>41</v>
      </c>
      <c r="M922" s="16">
        <v>325738.75</v>
      </c>
      <c r="N922" s="16">
        <v>325738.75</v>
      </c>
      <c r="O922" s="26">
        <v>0</v>
      </c>
      <c r="P922" s="26">
        <v>0</v>
      </c>
      <c r="Q922" s="26">
        <v>0</v>
      </c>
      <c r="R922" s="26">
        <v>0</v>
      </c>
      <c r="S922" s="16">
        <v>484708.75</v>
      </c>
      <c r="T922" s="16">
        <v>93128.584499999997</v>
      </c>
      <c r="U922" s="16">
        <v>0</v>
      </c>
      <c r="V922" s="16">
        <v>13093.8981</v>
      </c>
      <c r="W922" s="16">
        <v>47769.416899999997</v>
      </c>
      <c r="X922" s="16">
        <v>165351.78409999999</v>
      </c>
      <c r="Y922" s="16">
        <v>0</v>
      </c>
      <c r="Z922" s="16">
        <v>4537.0402999999997</v>
      </c>
      <c r="AA922" s="16">
        <v>1858.0259000000001</v>
      </c>
      <c r="AB922" s="26" t="s">
        <v>1777</v>
      </c>
      <c r="AC922" s="16" t="s">
        <v>2553</v>
      </c>
      <c r="AD922" s="16" t="s">
        <v>1789</v>
      </c>
      <c r="AE922" s="16" t="s">
        <v>82</v>
      </c>
      <c r="AF922" s="16" t="b">
        <v>0</v>
      </c>
      <c r="AG922" s="16" t="b">
        <v>0</v>
      </c>
      <c r="AH922" s="16" t="s">
        <v>1804</v>
      </c>
      <c r="AI922" s="16" t="s">
        <v>4710</v>
      </c>
    </row>
    <row r="923" spans="1:35" x14ac:dyDescent="0.25">
      <c r="A923" s="16" t="s">
        <v>1132</v>
      </c>
      <c r="B923" s="26" t="s">
        <v>87</v>
      </c>
      <c r="C923" s="26" t="s">
        <v>87</v>
      </c>
      <c r="D923" s="26" t="s">
        <v>1128</v>
      </c>
      <c r="E923" s="16" t="s">
        <v>1129</v>
      </c>
      <c r="F923" s="16" t="s">
        <v>78</v>
      </c>
      <c r="G923" s="26">
        <v>70741</v>
      </c>
      <c r="H923" s="16" t="s">
        <v>1133</v>
      </c>
      <c r="I923" s="26">
        <v>2016</v>
      </c>
      <c r="J923" s="26" t="s">
        <v>32</v>
      </c>
      <c r="K923" s="26" t="s">
        <v>33</v>
      </c>
      <c r="L923" s="26" t="s">
        <v>41</v>
      </c>
      <c r="M923" s="16">
        <v>675894.8</v>
      </c>
      <c r="N923" s="16">
        <v>675894.8</v>
      </c>
      <c r="O923" s="26">
        <v>0</v>
      </c>
      <c r="P923" s="26">
        <v>0</v>
      </c>
      <c r="Q923" s="26">
        <v>0</v>
      </c>
      <c r="R923" s="26">
        <v>0</v>
      </c>
      <c r="S923" s="16">
        <v>464139.8</v>
      </c>
      <c r="T923" s="16">
        <v>538428.13639999996</v>
      </c>
      <c r="U923" s="16">
        <v>0</v>
      </c>
      <c r="V923" s="16">
        <v>40744.0533</v>
      </c>
      <c r="W923" s="16">
        <v>62854.492899999997</v>
      </c>
      <c r="X923" s="16">
        <v>0</v>
      </c>
      <c r="Y923" s="16">
        <v>0</v>
      </c>
      <c r="Z923" s="16">
        <v>28924.5052</v>
      </c>
      <c r="AA923" s="16">
        <v>4943.6118999999999</v>
      </c>
      <c r="AB923" s="26" t="s">
        <v>1777</v>
      </c>
      <c r="AC923" s="16" t="s">
        <v>2553</v>
      </c>
      <c r="AD923" s="16" t="s">
        <v>1789</v>
      </c>
      <c r="AE923" s="16" t="s">
        <v>82</v>
      </c>
      <c r="AF923" s="16" t="b">
        <v>0</v>
      </c>
      <c r="AG923" s="16" t="b">
        <v>0</v>
      </c>
      <c r="AH923" s="16" t="s">
        <v>1804</v>
      </c>
      <c r="AI923" s="16" t="s">
        <v>4710</v>
      </c>
    </row>
    <row r="924" spans="1:35" x14ac:dyDescent="0.25">
      <c r="A924" s="16" t="s">
        <v>75</v>
      </c>
      <c r="B924" s="26" t="s">
        <v>40</v>
      </c>
      <c r="C924" s="26" t="s">
        <v>40</v>
      </c>
      <c r="D924" s="26" t="s">
        <v>1128</v>
      </c>
      <c r="E924" s="16" t="s">
        <v>1129</v>
      </c>
      <c r="F924" s="16" t="s">
        <v>78</v>
      </c>
      <c r="G924" s="26" t="s">
        <v>1134</v>
      </c>
      <c r="H924" s="16" t="s">
        <v>1135</v>
      </c>
      <c r="I924" s="26">
        <v>2016</v>
      </c>
      <c r="J924" s="26" t="s">
        <v>32</v>
      </c>
      <c r="K924" s="26" t="s">
        <v>33</v>
      </c>
      <c r="L924" s="26" t="s">
        <v>41</v>
      </c>
      <c r="M924" s="16">
        <v>281</v>
      </c>
      <c r="N924" s="16">
        <v>281</v>
      </c>
      <c r="O924" s="26">
        <v>0</v>
      </c>
      <c r="P924" s="26">
        <v>0</v>
      </c>
      <c r="Q924" s="26">
        <v>281</v>
      </c>
      <c r="R924" s="26">
        <v>0</v>
      </c>
      <c r="S924" s="16">
        <v>0</v>
      </c>
      <c r="T924" s="16">
        <v>281</v>
      </c>
      <c r="U924" s="16">
        <v>0</v>
      </c>
      <c r="V924" s="16">
        <v>0</v>
      </c>
      <c r="W924" s="16">
        <v>0</v>
      </c>
      <c r="X924" s="16">
        <v>0</v>
      </c>
      <c r="Y924" s="16">
        <v>0</v>
      </c>
      <c r="Z924" s="16">
        <v>0</v>
      </c>
      <c r="AA924" s="16">
        <v>0</v>
      </c>
      <c r="AB924" s="26" t="s">
        <v>1777</v>
      </c>
      <c r="AC924" s="16" t="s">
        <v>2553</v>
      </c>
      <c r="AD924" s="16" t="s">
        <v>1789</v>
      </c>
      <c r="AE924" s="16" t="s">
        <v>82</v>
      </c>
      <c r="AF924" s="16" t="b">
        <v>0</v>
      </c>
      <c r="AG924" s="16" t="b">
        <v>0</v>
      </c>
      <c r="AH924" s="16" t="s">
        <v>1804</v>
      </c>
      <c r="AI924" s="16" t="s">
        <v>4710</v>
      </c>
    </row>
    <row r="925" spans="1:35" x14ac:dyDescent="0.25">
      <c r="A925" s="16" t="s">
        <v>31</v>
      </c>
      <c r="B925" s="26" t="s">
        <v>31</v>
      </c>
      <c r="C925" s="26" t="s">
        <v>31</v>
      </c>
      <c r="D925" s="26" t="s">
        <v>1136</v>
      </c>
      <c r="E925" s="16" t="s">
        <v>1137</v>
      </c>
      <c r="F925" s="16" t="s">
        <v>91</v>
      </c>
      <c r="G925" s="26" t="s">
        <v>31</v>
      </c>
      <c r="H925" s="16" t="s">
        <v>31</v>
      </c>
      <c r="I925" s="26">
        <v>2016</v>
      </c>
      <c r="J925" s="26" t="s">
        <v>170</v>
      </c>
      <c r="K925" s="26" t="s">
        <v>33</v>
      </c>
      <c r="L925" s="26" t="s">
        <v>34</v>
      </c>
      <c r="M925" s="16">
        <v>0</v>
      </c>
      <c r="N925" s="16">
        <v>0</v>
      </c>
      <c r="O925" s="26">
        <v>0</v>
      </c>
      <c r="P925" s="26">
        <v>0</v>
      </c>
      <c r="Q925" s="26">
        <v>0</v>
      </c>
      <c r="R925" s="26">
        <v>0</v>
      </c>
      <c r="S925" s="16">
        <v>0</v>
      </c>
      <c r="T925" s="16">
        <v>0</v>
      </c>
      <c r="U925" s="16">
        <v>0</v>
      </c>
      <c r="V925" s="16">
        <v>0</v>
      </c>
      <c r="W925" s="16">
        <v>0</v>
      </c>
      <c r="X925" s="16">
        <v>0</v>
      </c>
      <c r="Y925" s="16">
        <v>0</v>
      </c>
      <c r="Z925" s="16">
        <v>0</v>
      </c>
      <c r="AA925" s="16">
        <v>0</v>
      </c>
      <c r="AB925" s="26" t="s">
        <v>1777</v>
      </c>
      <c r="AC925" s="16" t="s">
        <v>1815</v>
      </c>
      <c r="AD925" s="16" t="s">
        <v>1789</v>
      </c>
      <c r="AE925" s="16" t="s">
        <v>82</v>
      </c>
      <c r="AF925" s="16" t="b">
        <v>0</v>
      </c>
      <c r="AG925" s="16" t="b">
        <v>0</v>
      </c>
      <c r="AH925" s="16" t="s">
        <v>1804</v>
      </c>
      <c r="AI925" s="16" t="s">
        <v>1910</v>
      </c>
    </row>
    <row r="926" spans="1:35" x14ac:dyDescent="0.25">
      <c r="A926" s="16" t="s">
        <v>31</v>
      </c>
      <c r="B926" s="26" t="s">
        <v>31</v>
      </c>
      <c r="C926" s="26" t="s">
        <v>31</v>
      </c>
      <c r="D926" s="26" t="s">
        <v>1136</v>
      </c>
      <c r="E926" s="16" t="s">
        <v>1137</v>
      </c>
      <c r="F926" s="16" t="s">
        <v>91</v>
      </c>
      <c r="G926" s="26" t="s">
        <v>31</v>
      </c>
      <c r="H926" s="16" t="s">
        <v>31</v>
      </c>
      <c r="I926" s="26">
        <v>2016</v>
      </c>
      <c r="J926" s="26" t="s">
        <v>32</v>
      </c>
      <c r="K926" s="26" t="s">
        <v>33</v>
      </c>
      <c r="L926" s="26" t="s">
        <v>34</v>
      </c>
      <c r="M926" s="16">
        <v>0</v>
      </c>
      <c r="N926" s="16">
        <v>0</v>
      </c>
      <c r="O926" s="26">
        <v>0</v>
      </c>
      <c r="P926" s="26">
        <v>0</v>
      </c>
      <c r="Q926" s="26">
        <v>0</v>
      </c>
      <c r="R926" s="26">
        <v>0</v>
      </c>
      <c r="S926" s="16">
        <v>0</v>
      </c>
      <c r="T926" s="16">
        <v>0</v>
      </c>
      <c r="U926" s="16">
        <v>0</v>
      </c>
      <c r="V926" s="16">
        <v>0</v>
      </c>
      <c r="W926" s="16">
        <v>0</v>
      </c>
      <c r="X926" s="16">
        <v>0</v>
      </c>
      <c r="Y926" s="16">
        <v>0</v>
      </c>
      <c r="Z926" s="16">
        <v>0</v>
      </c>
      <c r="AA926" s="16">
        <v>0</v>
      </c>
      <c r="AB926" s="26" t="s">
        <v>1777</v>
      </c>
      <c r="AC926" s="16" t="s">
        <v>1815</v>
      </c>
      <c r="AD926" s="16" t="s">
        <v>1789</v>
      </c>
      <c r="AE926" s="16" t="s">
        <v>82</v>
      </c>
      <c r="AF926" s="16" t="b">
        <v>0</v>
      </c>
      <c r="AG926" s="16" t="b">
        <v>0</v>
      </c>
      <c r="AH926" s="16" t="s">
        <v>1804</v>
      </c>
      <c r="AI926" s="16" t="s">
        <v>1910</v>
      </c>
    </row>
    <row r="927" spans="1:35" x14ac:dyDescent="0.25">
      <c r="A927" s="16" t="s">
        <v>147</v>
      </c>
      <c r="B927" s="30" t="s">
        <v>5785</v>
      </c>
      <c r="C927" s="28"/>
      <c r="D927" s="28"/>
      <c r="E927" s="29"/>
      <c r="F927" s="29"/>
      <c r="G927" s="28"/>
      <c r="H927" s="29"/>
      <c r="I927" s="28"/>
      <c r="J927" s="28"/>
      <c r="K927" s="28"/>
      <c r="L927" s="28"/>
      <c r="M927" s="29"/>
      <c r="N927" s="29"/>
      <c r="O927" s="28"/>
      <c r="P927" s="28"/>
      <c r="Q927" s="28"/>
      <c r="R927" s="28"/>
      <c r="S927" s="29"/>
      <c r="T927" s="29"/>
      <c r="U927" s="29"/>
      <c r="V927" s="29"/>
      <c r="W927" s="29"/>
      <c r="X927" s="29"/>
      <c r="Y927" s="29"/>
      <c r="Z927" s="29"/>
      <c r="AA927" s="29"/>
      <c r="AB927" s="28"/>
      <c r="AC927" s="29"/>
      <c r="AD927" s="29"/>
      <c r="AE927" s="29"/>
      <c r="AF927" s="29"/>
      <c r="AG927" s="29"/>
      <c r="AH927" s="29"/>
      <c r="AI927" s="29"/>
    </row>
    <row r="928" spans="1:35" x14ac:dyDescent="0.25">
      <c r="A928" s="16" t="s">
        <v>147</v>
      </c>
      <c r="B928" s="28"/>
      <c r="C928" s="28"/>
      <c r="D928" s="28"/>
      <c r="E928" s="29"/>
      <c r="F928" s="29"/>
      <c r="G928" s="28"/>
      <c r="H928" s="29"/>
      <c r="I928" s="28"/>
      <c r="J928" s="28"/>
      <c r="K928" s="28"/>
      <c r="L928" s="28"/>
      <c r="M928" s="29"/>
      <c r="N928" s="29"/>
      <c r="O928" s="28"/>
      <c r="P928" s="28"/>
      <c r="Q928" s="28"/>
      <c r="R928" s="28"/>
      <c r="S928" s="29"/>
      <c r="T928" s="29"/>
      <c r="U928" s="29"/>
      <c r="V928" s="29"/>
      <c r="W928" s="29"/>
      <c r="X928" s="29"/>
      <c r="Y928" s="29"/>
      <c r="Z928" s="29"/>
      <c r="AA928" s="29"/>
      <c r="AB928" s="28"/>
      <c r="AC928" s="29"/>
      <c r="AD928" s="29"/>
      <c r="AE928" s="29"/>
      <c r="AF928" s="29"/>
      <c r="AG928" s="29"/>
      <c r="AH928" s="29"/>
      <c r="AI928" s="29"/>
    </row>
    <row r="929" spans="1:35" x14ac:dyDescent="0.25">
      <c r="A929" s="16" t="s">
        <v>147</v>
      </c>
      <c r="B929" s="28"/>
      <c r="C929" s="28"/>
      <c r="D929" s="28"/>
      <c r="E929" s="29"/>
      <c r="F929" s="29"/>
      <c r="G929" s="28"/>
      <c r="H929" s="29"/>
      <c r="I929" s="28"/>
      <c r="J929" s="28"/>
      <c r="K929" s="28"/>
      <c r="L929" s="28"/>
      <c r="M929" s="29"/>
      <c r="N929" s="29"/>
      <c r="O929" s="28"/>
      <c r="P929" s="28"/>
      <c r="Q929" s="28"/>
      <c r="R929" s="28"/>
      <c r="S929" s="29"/>
      <c r="T929" s="29"/>
      <c r="U929" s="29"/>
      <c r="V929" s="29"/>
      <c r="W929" s="29"/>
      <c r="X929" s="29"/>
      <c r="Y929" s="29"/>
      <c r="Z929" s="29"/>
      <c r="AA929" s="29"/>
      <c r="AB929" s="28"/>
      <c r="AC929" s="29"/>
      <c r="AD929" s="29"/>
      <c r="AE929" s="29"/>
      <c r="AF929" s="29"/>
      <c r="AG929" s="29"/>
      <c r="AH929" s="29"/>
      <c r="AI929" s="29"/>
    </row>
    <row r="930" spans="1:35" x14ac:dyDescent="0.25">
      <c r="A930" s="16" t="s">
        <v>75</v>
      </c>
      <c r="B930" s="26" t="s">
        <v>40</v>
      </c>
      <c r="C930" s="26" t="s">
        <v>40</v>
      </c>
      <c r="D930" s="26" t="s">
        <v>1136</v>
      </c>
      <c r="E930" s="16" t="s">
        <v>1137</v>
      </c>
      <c r="F930" s="16" t="s">
        <v>91</v>
      </c>
      <c r="G930" s="26" t="s">
        <v>1138</v>
      </c>
      <c r="H930" s="16" t="s">
        <v>1139</v>
      </c>
      <c r="I930" s="26">
        <v>2016</v>
      </c>
      <c r="J930" s="26" t="s">
        <v>32</v>
      </c>
      <c r="K930" s="26" t="s">
        <v>33</v>
      </c>
      <c r="L930" s="26" t="s">
        <v>41</v>
      </c>
      <c r="M930" s="16">
        <v>5646.63</v>
      </c>
      <c r="N930" s="16">
        <v>5646.63</v>
      </c>
      <c r="O930" s="26">
        <v>0</v>
      </c>
      <c r="P930" s="26">
        <v>5566.81</v>
      </c>
      <c r="Q930" s="26">
        <v>79.819999999999993</v>
      </c>
      <c r="R930" s="26">
        <v>0</v>
      </c>
      <c r="S930" s="16">
        <v>0</v>
      </c>
      <c r="T930" s="16">
        <v>79.994799999999998</v>
      </c>
      <c r="U930" s="16">
        <v>0</v>
      </c>
      <c r="V930" s="16">
        <v>5566.6351000000004</v>
      </c>
      <c r="W930" s="16">
        <v>0</v>
      </c>
      <c r="X930" s="16">
        <v>0</v>
      </c>
      <c r="Y930" s="16">
        <v>0</v>
      </c>
      <c r="Z930" s="16">
        <v>0</v>
      </c>
      <c r="AA930" s="16">
        <v>0</v>
      </c>
      <c r="AB930" s="26" t="s">
        <v>1777</v>
      </c>
      <c r="AC930" s="16" t="s">
        <v>1815</v>
      </c>
      <c r="AD930" s="16" t="s">
        <v>1789</v>
      </c>
      <c r="AE930" s="16" t="s">
        <v>82</v>
      </c>
      <c r="AF930" s="16" t="b">
        <v>0</v>
      </c>
      <c r="AG930" s="16" t="b">
        <v>0</v>
      </c>
      <c r="AH930" s="16" t="s">
        <v>1804</v>
      </c>
      <c r="AI930" s="16" t="s">
        <v>1910</v>
      </c>
    </row>
    <row r="931" spans="1:35" x14ac:dyDescent="0.25">
      <c r="A931" s="16" t="s">
        <v>31</v>
      </c>
      <c r="B931" s="26" t="s">
        <v>31</v>
      </c>
      <c r="C931" s="26" t="s">
        <v>31</v>
      </c>
      <c r="D931" s="26" t="s">
        <v>1140</v>
      </c>
      <c r="E931" s="16" t="s">
        <v>1141</v>
      </c>
      <c r="F931" s="16" t="s">
        <v>202</v>
      </c>
      <c r="G931" s="26" t="s">
        <v>31</v>
      </c>
      <c r="H931" s="16" t="s">
        <v>31</v>
      </c>
      <c r="I931" s="26">
        <v>2016</v>
      </c>
      <c r="J931" s="26" t="s">
        <v>170</v>
      </c>
      <c r="K931" s="26" t="s">
        <v>33</v>
      </c>
      <c r="L931" s="26" t="s">
        <v>34</v>
      </c>
      <c r="M931" s="16">
        <v>0</v>
      </c>
      <c r="N931" s="16">
        <v>0</v>
      </c>
      <c r="O931" s="26">
        <v>0</v>
      </c>
      <c r="P931" s="26">
        <v>0</v>
      </c>
      <c r="Q931" s="26">
        <v>0</v>
      </c>
      <c r="R931" s="26">
        <v>0</v>
      </c>
      <c r="S931" s="16">
        <v>0</v>
      </c>
      <c r="T931" s="16">
        <v>0</v>
      </c>
      <c r="U931" s="16">
        <v>0</v>
      </c>
      <c r="V931" s="16">
        <v>0</v>
      </c>
      <c r="W931" s="16">
        <v>0</v>
      </c>
      <c r="X931" s="16">
        <v>0</v>
      </c>
      <c r="Y931" s="16">
        <v>0</v>
      </c>
      <c r="Z931" s="16">
        <v>0</v>
      </c>
      <c r="AA931" s="16">
        <v>0</v>
      </c>
      <c r="AB931" s="26" t="s">
        <v>1777</v>
      </c>
      <c r="AC931" s="16" t="s">
        <v>1843</v>
      </c>
      <c r="AD931" s="16" t="s">
        <v>1789</v>
      </c>
      <c r="AE931" s="16" t="s">
        <v>82</v>
      </c>
      <c r="AF931" s="16" t="b">
        <v>0</v>
      </c>
      <c r="AG931" s="16" t="b">
        <v>0</v>
      </c>
      <c r="AH931" s="16" t="s">
        <v>1804</v>
      </c>
      <c r="AI931" s="16" t="s">
        <v>1793</v>
      </c>
    </row>
    <row r="932" spans="1:35" x14ac:dyDescent="0.25">
      <c r="A932" s="16" t="s">
        <v>31</v>
      </c>
      <c r="B932" s="26" t="s">
        <v>31</v>
      </c>
      <c r="C932" s="26" t="s">
        <v>31</v>
      </c>
      <c r="D932" s="26" t="s">
        <v>1140</v>
      </c>
      <c r="E932" s="16" t="s">
        <v>1141</v>
      </c>
      <c r="F932" s="16" t="s">
        <v>202</v>
      </c>
      <c r="G932" s="26" t="s">
        <v>31</v>
      </c>
      <c r="H932" s="16" t="s">
        <v>31</v>
      </c>
      <c r="I932" s="26">
        <v>2016</v>
      </c>
      <c r="J932" s="26" t="s">
        <v>32</v>
      </c>
      <c r="K932" s="26" t="s">
        <v>33</v>
      </c>
      <c r="L932" s="26" t="s">
        <v>34</v>
      </c>
      <c r="M932" s="16">
        <v>0</v>
      </c>
      <c r="N932" s="16">
        <v>0</v>
      </c>
      <c r="O932" s="26">
        <v>0</v>
      </c>
      <c r="P932" s="26">
        <v>0</v>
      </c>
      <c r="Q932" s="26">
        <v>0</v>
      </c>
      <c r="R932" s="26">
        <v>0</v>
      </c>
      <c r="S932" s="16">
        <v>0</v>
      </c>
      <c r="T932" s="16">
        <v>0</v>
      </c>
      <c r="U932" s="16">
        <v>0</v>
      </c>
      <c r="V932" s="16">
        <v>0</v>
      </c>
      <c r="W932" s="16">
        <v>0</v>
      </c>
      <c r="X932" s="16">
        <v>0</v>
      </c>
      <c r="Y932" s="16">
        <v>0</v>
      </c>
      <c r="Z932" s="16">
        <v>0</v>
      </c>
      <c r="AA932" s="16">
        <v>0</v>
      </c>
      <c r="AB932" s="26" t="s">
        <v>1777</v>
      </c>
      <c r="AC932" s="16" t="s">
        <v>1843</v>
      </c>
      <c r="AD932" s="16" t="s">
        <v>1789</v>
      </c>
      <c r="AE932" s="16" t="s">
        <v>82</v>
      </c>
      <c r="AF932" s="16" t="b">
        <v>0</v>
      </c>
      <c r="AG932" s="16" t="b">
        <v>0</v>
      </c>
      <c r="AH932" s="16" t="s">
        <v>1804</v>
      </c>
      <c r="AI932" s="16" t="s">
        <v>1793</v>
      </c>
    </row>
    <row r="933" spans="1:35" x14ac:dyDescent="0.25">
      <c r="A933" s="16" t="s">
        <v>1144</v>
      </c>
      <c r="B933" s="26" t="s">
        <v>375</v>
      </c>
      <c r="C933" s="26" t="s">
        <v>375</v>
      </c>
      <c r="D933" s="26" t="s">
        <v>1140</v>
      </c>
      <c r="E933" s="16" t="s">
        <v>1141</v>
      </c>
      <c r="F933" s="16" t="s">
        <v>202</v>
      </c>
      <c r="G933" s="26">
        <v>68444</v>
      </c>
      <c r="H933" s="16" t="s">
        <v>1143</v>
      </c>
      <c r="I933" s="26">
        <v>2016</v>
      </c>
      <c r="J933" s="26" t="s">
        <v>170</v>
      </c>
      <c r="K933" s="26" t="s">
        <v>33</v>
      </c>
      <c r="L933" s="26" t="s">
        <v>41</v>
      </c>
      <c r="M933" s="16">
        <v>305188.64</v>
      </c>
      <c r="N933" s="16">
        <v>305188.64</v>
      </c>
      <c r="O933" s="26">
        <v>0</v>
      </c>
      <c r="P933" s="26">
        <v>0</v>
      </c>
      <c r="Q933" s="26">
        <v>0</v>
      </c>
      <c r="R933" s="26">
        <v>0</v>
      </c>
      <c r="S933" s="16">
        <v>354714.64</v>
      </c>
      <c r="T933" s="16">
        <v>245478.10200000001</v>
      </c>
      <c r="U933" s="16">
        <v>0</v>
      </c>
      <c r="V933" s="16">
        <v>0</v>
      </c>
      <c r="W933" s="16">
        <v>55497.4787</v>
      </c>
      <c r="X933" s="16">
        <v>0</v>
      </c>
      <c r="Y933" s="16">
        <v>0</v>
      </c>
      <c r="Z933" s="16">
        <v>1532.0215000000001</v>
      </c>
      <c r="AA933" s="16">
        <v>2681.0378000000001</v>
      </c>
      <c r="AB933" s="26" t="s">
        <v>1777</v>
      </c>
      <c r="AC933" s="16" t="s">
        <v>1843</v>
      </c>
      <c r="AD933" s="16" t="s">
        <v>1789</v>
      </c>
      <c r="AE933" s="16" t="s">
        <v>82</v>
      </c>
      <c r="AF933" s="16" t="b">
        <v>0</v>
      </c>
      <c r="AG933" s="16" t="b">
        <v>0</v>
      </c>
      <c r="AH933" s="16" t="s">
        <v>1804</v>
      </c>
      <c r="AI933" s="16" t="s">
        <v>1793</v>
      </c>
    </row>
    <row r="934" spans="1:35" x14ac:dyDescent="0.25">
      <c r="A934" s="16" t="s">
        <v>1144</v>
      </c>
      <c r="B934" s="26" t="s">
        <v>375</v>
      </c>
      <c r="C934" s="26" t="s">
        <v>375</v>
      </c>
      <c r="D934" s="26" t="s">
        <v>1140</v>
      </c>
      <c r="E934" s="16" t="s">
        <v>1141</v>
      </c>
      <c r="F934" s="16" t="s">
        <v>202</v>
      </c>
      <c r="G934" s="26">
        <v>68714</v>
      </c>
      <c r="H934" s="16" t="s">
        <v>1145</v>
      </c>
      <c r="I934" s="26">
        <v>2016</v>
      </c>
      <c r="J934" s="26" t="s">
        <v>32</v>
      </c>
      <c r="K934" s="26" t="s">
        <v>33</v>
      </c>
      <c r="L934" s="26" t="s">
        <v>41</v>
      </c>
      <c r="M934" s="16">
        <v>251559.77</v>
      </c>
      <c r="N934" s="16">
        <v>251559.77</v>
      </c>
      <c r="O934" s="26">
        <v>0</v>
      </c>
      <c r="P934" s="26">
        <v>0</v>
      </c>
      <c r="Q934" s="26">
        <v>0</v>
      </c>
      <c r="R934" s="26">
        <v>0</v>
      </c>
      <c r="S934" s="16">
        <v>294769.77</v>
      </c>
      <c r="T934" s="16">
        <v>10903.553599999999</v>
      </c>
      <c r="U934" s="16">
        <v>0</v>
      </c>
      <c r="V934" s="16">
        <v>0</v>
      </c>
      <c r="W934" s="16">
        <v>186153.51139999999</v>
      </c>
      <c r="X934" s="16">
        <v>0</v>
      </c>
      <c r="Y934" s="16">
        <v>0</v>
      </c>
      <c r="Z934" s="16">
        <v>52461.728499999997</v>
      </c>
      <c r="AA934" s="16">
        <v>2040.9765</v>
      </c>
      <c r="AB934" s="26" t="s">
        <v>1777</v>
      </c>
      <c r="AC934" s="16" t="s">
        <v>1843</v>
      </c>
      <c r="AD934" s="16" t="s">
        <v>1789</v>
      </c>
      <c r="AE934" s="16" t="s">
        <v>82</v>
      </c>
      <c r="AF934" s="16" t="b">
        <v>0</v>
      </c>
      <c r="AG934" s="16" t="b">
        <v>0</v>
      </c>
      <c r="AH934" s="16" t="s">
        <v>1804</v>
      </c>
      <c r="AI934" s="16" t="s">
        <v>1793</v>
      </c>
    </row>
    <row r="935" spans="1:35" x14ac:dyDescent="0.25">
      <c r="A935" s="16" t="s">
        <v>1144</v>
      </c>
      <c r="B935" s="26" t="s">
        <v>375</v>
      </c>
      <c r="C935" s="26" t="s">
        <v>375</v>
      </c>
      <c r="D935" s="26" t="s">
        <v>1140</v>
      </c>
      <c r="E935" s="16" t="s">
        <v>1141</v>
      </c>
      <c r="F935" s="16" t="s">
        <v>202</v>
      </c>
      <c r="G935" s="26">
        <v>71584</v>
      </c>
      <c r="H935" s="16" t="s">
        <v>1146</v>
      </c>
      <c r="I935" s="26">
        <v>2016</v>
      </c>
      <c r="J935" s="26" t="s">
        <v>32</v>
      </c>
      <c r="K935" s="26" t="s">
        <v>33</v>
      </c>
      <c r="L935" s="26" t="s">
        <v>41</v>
      </c>
      <c r="M935" s="16">
        <v>304879.90000000002</v>
      </c>
      <c r="N935" s="16">
        <v>304879.90000000002</v>
      </c>
      <c r="O935" s="26">
        <v>0</v>
      </c>
      <c r="P935" s="26">
        <v>0</v>
      </c>
      <c r="Q935" s="26">
        <v>0</v>
      </c>
      <c r="R935" s="26">
        <v>0</v>
      </c>
      <c r="S935" s="16">
        <v>216412.9</v>
      </c>
      <c r="T935" s="16">
        <v>103034.9231</v>
      </c>
      <c r="U935" s="16">
        <v>0</v>
      </c>
      <c r="V935" s="16">
        <v>0</v>
      </c>
      <c r="W935" s="16">
        <v>160872.16880000001</v>
      </c>
      <c r="X935" s="16">
        <v>0</v>
      </c>
      <c r="Y935" s="16">
        <v>0</v>
      </c>
      <c r="Z935" s="16">
        <v>38360.0599</v>
      </c>
      <c r="AA935" s="16">
        <v>2612.748</v>
      </c>
      <c r="AB935" s="26" t="s">
        <v>1777</v>
      </c>
      <c r="AC935" s="16" t="s">
        <v>1843</v>
      </c>
      <c r="AD935" s="16" t="s">
        <v>1789</v>
      </c>
      <c r="AE935" s="16" t="s">
        <v>82</v>
      </c>
      <c r="AF935" s="16" t="b">
        <v>0</v>
      </c>
      <c r="AG935" s="16" t="b">
        <v>0</v>
      </c>
      <c r="AH935" s="16" t="s">
        <v>1804</v>
      </c>
      <c r="AI935" s="16" t="s">
        <v>1793</v>
      </c>
    </row>
    <row r="936" spans="1:35" x14ac:dyDescent="0.25">
      <c r="A936" s="16" t="s">
        <v>182</v>
      </c>
      <c r="B936" s="26" t="s">
        <v>44</v>
      </c>
      <c r="C936" s="26" t="s">
        <v>44</v>
      </c>
      <c r="D936" s="26" t="s">
        <v>1147</v>
      </c>
      <c r="E936" s="16" t="s">
        <v>1148</v>
      </c>
      <c r="F936" s="16" t="s">
        <v>298</v>
      </c>
      <c r="G936" s="26" t="s">
        <v>31</v>
      </c>
      <c r="H936" s="16" t="s">
        <v>31</v>
      </c>
      <c r="I936" s="26">
        <v>2016</v>
      </c>
      <c r="J936" s="26" t="s">
        <v>170</v>
      </c>
      <c r="K936" s="26" t="s">
        <v>33</v>
      </c>
      <c r="L936" s="26" t="s">
        <v>34</v>
      </c>
      <c r="M936" s="16">
        <v>-4586</v>
      </c>
      <c r="N936" s="16">
        <v>-4586</v>
      </c>
      <c r="O936" s="26">
        <v>0</v>
      </c>
      <c r="P936" s="26">
        <v>0</v>
      </c>
      <c r="Q936" s="26">
        <v>0</v>
      </c>
      <c r="R936" s="26">
        <v>0</v>
      </c>
      <c r="S936" s="16">
        <v>0</v>
      </c>
      <c r="T936" s="16">
        <v>0</v>
      </c>
      <c r="U936" s="16">
        <v>0</v>
      </c>
      <c r="V936" s="16">
        <v>0</v>
      </c>
      <c r="W936" s="16">
        <v>0</v>
      </c>
      <c r="X936" s="16">
        <v>0</v>
      </c>
      <c r="Y936" s="16">
        <v>0</v>
      </c>
      <c r="Z936" s="16">
        <v>0</v>
      </c>
      <c r="AA936" s="16">
        <v>0</v>
      </c>
      <c r="AB936" s="26" t="s">
        <v>1777</v>
      </c>
      <c r="AC936" s="16" t="s">
        <v>2040</v>
      </c>
      <c r="AD936" s="16" t="s">
        <v>1789</v>
      </c>
      <c r="AE936" s="16" t="s">
        <v>82</v>
      </c>
      <c r="AF936" s="16" t="b">
        <v>0</v>
      </c>
      <c r="AG936" s="16" t="b">
        <v>0</v>
      </c>
      <c r="AH936" s="16" t="s">
        <v>1804</v>
      </c>
      <c r="AI936" s="16" t="s">
        <v>1793</v>
      </c>
    </row>
    <row r="937" spans="1:35" x14ac:dyDescent="0.25">
      <c r="A937" s="16" t="s">
        <v>31</v>
      </c>
      <c r="B937" s="26" t="s">
        <v>31</v>
      </c>
      <c r="C937" s="26" t="s">
        <v>31</v>
      </c>
      <c r="D937" s="26" t="s">
        <v>1147</v>
      </c>
      <c r="E937" s="16" t="s">
        <v>1148</v>
      </c>
      <c r="F937" s="16" t="s">
        <v>298</v>
      </c>
      <c r="G937" s="26" t="s">
        <v>31</v>
      </c>
      <c r="H937" s="16" t="s">
        <v>31</v>
      </c>
      <c r="I937" s="26">
        <v>2016</v>
      </c>
      <c r="J937" s="26" t="s">
        <v>32</v>
      </c>
      <c r="K937" s="26" t="s">
        <v>33</v>
      </c>
      <c r="L937" s="26" t="s">
        <v>34</v>
      </c>
      <c r="M937" s="16">
        <v>0</v>
      </c>
      <c r="N937" s="16">
        <v>0</v>
      </c>
      <c r="O937" s="26">
        <v>0</v>
      </c>
      <c r="P937" s="26">
        <v>0</v>
      </c>
      <c r="Q937" s="26">
        <v>0</v>
      </c>
      <c r="R937" s="26">
        <v>0</v>
      </c>
      <c r="S937" s="16">
        <v>0</v>
      </c>
      <c r="T937" s="16">
        <v>0</v>
      </c>
      <c r="U937" s="16">
        <v>0</v>
      </c>
      <c r="V937" s="16">
        <v>0</v>
      </c>
      <c r="W937" s="16">
        <v>0</v>
      </c>
      <c r="X937" s="16">
        <v>0</v>
      </c>
      <c r="Y937" s="16">
        <v>0</v>
      </c>
      <c r="Z937" s="16">
        <v>0</v>
      </c>
      <c r="AA937" s="16">
        <v>0</v>
      </c>
      <c r="AB937" s="26" t="s">
        <v>1777</v>
      </c>
      <c r="AC937" s="16" t="s">
        <v>2040</v>
      </c>
      <c r="AD937" s="16" t="s">
        <v>1789</v>
      </c>
      <c r="AE937" s="16" t="s">
        <v>82</v>
      </c>
      <c r="AF937" s="16" t="b">
        <v>0</v>
      </c>
      <c r="AG937" s="16" t="b">
        <v>0</v>
      </c>
      <c r="AH937" s="16" t="s">
        <v>1804</v>
      </c>
      <c r="AI937" s="16" t="s">
        <v>1793</v>
      </c>
    </row>
    <row r="938" spans="1:35" x14ac:dyDescent="0.25">
      <c r="A938" s="16" t="s">
        <v>182</v>
      </c>
      <c r="B938" s="26" t="s">
        <v>44</v>
      </c>
      <c r="C938" s="26" t="s">
        <v>44</v>
      </c>
      <c r="D938" s="26" t="s">
        <v>1147</v>
      </c>
      <c r="E938" s="16" t="s">
        <v>1148</v>
      </c>
      <c r="F938" s="16" t="s">
        <v>298</v>
      </c>
      <c r="G938" s="26">
        <v>66945</v>
      </c>
      <c r="H938" s="16" t="s">
        <v>1150</v>
      </c>
      <c r="I938" s="26">
        <v>2016</v>
      </c>
      <c r="J938" s="26" t="s">
        <v>170</v>
      </c>
      <c r="K938" s="26" t="s">
        <v>33</v>
      </c>
      <c r="L938" s="26" t="s">
        <v>41</v>
      </c>
      <c r="M938" s="16">
        <v>-51763.47</v>
      </c>
      <c r="N938" s="16">
        <v>-51763.47</v>
      </c>
      <c r="O938" s="26">
        <v>0</v>
      </c>
      <c r="P938" s="26">
        <v>0</v>
      </c>
      <c r="Q938" s="26">
        <v>0</v>
      </c>
      <c r="R938" s="26">
        <v>0</v>
      </c>
      <c r="S938" s="16">
        <v>352791.53</v>
      </c>
      <c r="T938" s="16">
        <v>-43818.661399999997</v>
      </c>
      <c r="U938" s="16">
        <v>0</v>
      </c>
      <c r="V938" s="16">
        <v>0</v>
      </c>
      <c r="W938" s="16">
        <v>-7944.8087999999998</v>
      </c>
      <c r="X938" s="16">
        <v>0</v>
      </c>
      <c r="Y938" s="16">
        <v>0</v>
      </c>
      <c r="Z938" s="16">
        <v>0</v>
      </c>
      <c r="AA938" s="16">
        <v>0</v>
      </c>
      <c r="AB938" s="26" t="s">
        <v>1777</v>
      </c>
      <c r="AC938" s="16" t="s">
        <v>2040</v>
      </c>
      <c r="AD938" s="16" t="s">
        <v>1789</v>
      </c>
      <c r="AE938" s="16" t="s">
        <v>82</v>
      </c>
      <c r="AF938" s="16" t="b">
        <v>0</v>
      </c>
      <c r="AG938" s="16" t="b">
        <v>0</v>
      </c>
      <c r="AH938" s="16" t="s">
        <v>1804</v>
      </c>
      <c r="AI938" s="16" t="s">
        <v>1793</v>
      </c>
    </row>
    <row r="939" spans="1:35" x14ac:dyDescent="0.25">
      <c r="A939" s="16" t="s">
        <v>182</v>
      </c>
      <c r="B939" s="26" t="s">
        <v>44</v>
      </c>
      <c r="C939" s="26" t="s">
        <v>44</v>
      </c>
      <c r="D939" s="26" t="s">
        <v>1147</v>
      </c>
      <c r="E939" s="16" t="s">
        <v>1148</v>
      </c>
      <c r="F939" s="16" t="s">
        <v>298</v>
      </c>
      <c r="G939" s="26">
        <v>69353</v>
      </c>
      <c r="H939" s="16" t="s">
        <v>1151</v>
      </c>
      <c r="I939" s="26">
        <v>2016</v>
      </c>
      <c r="J939" s="26" t="s">
        <v>32</v>
      </c>
      <c r="K939" s="26" t="s">
        <v>33</v>
      </c>
      <c r="L939" s="26" t="s">
        <v>41</v>
      </c>
      <c r="M939" s="16">
        <v>102751.16</v>
      </c>
      <c r="N939" s="16">
        <v>102751.16</v>
      </c>
      <c r="O939" s="26">
        <v>0</v>
      </c>
      <c r="P939" s="26">
        <v>0</v>
      </c>
      <c r="Q939" s="26">
        <v>0</v>
      </c>
      <c r="R939" s="26">
        <v>0</v>
      </c>
      <c r="S939" s="16">
        <v>128985.16</v>
      </c>
      <c r="T939" s="16">
        <v>102751.1599</v>
      </c>
      <c r="U939" s="16">
        <v>0</v>
      </c>
      <c r="V939" s="16">
        <v>0</v>
      </c>
      <c r="W939" s="16">
        <v>0</v>
      </c>
      <c r="X939" s="16">
        <v>0</v>
      </c>
      <c r="Y939" s="16">
        <v>0</v>
      </c>
      <c r="Z939" s="16">
        <v>0</v>
      </c>
      <c r="AA939" s="16">
        <v>0</v>
      </c>
      <c r="AB939" s="26" t="s">
        <v>1777</v>
      </c>
      <c r="AC939" s="16" t="s">
        <v>2040</v>
      </c>
      <c r="AD939" s="16" t="s">
        <v>1789</v>
      </c>
      <c r="AE939" s="16" t="s">
        <v>82</v>
      </c>
      <c r="AF939" s="16" t="b">
        <v>0</v>
      </c>
      <c r="AG939" s="16" t="b">
        <v>0</v>
      </c>
      <c r="AH939" s="16" t="s">
        <v>1804</v>
      </c>
      <c r="AI939" s="16" t="s">
        <v>1793</v>
      </c>
    </row>
    <row r="940" spans="1:35" x14ac:dyDescent="0.25">
      <c r="A940" s="16" t="s">
        <v>182</v>
      </c>
      <c r="B940" s="26" t="s">
        <v>44</v>
      </c>
      <c r="C940" s="26" t="s">
        <v>44</v>
      </c>
      <c r="D940" s="26" t="s">
        <v>1147</v>
      </c>
      <c r="E940" s="16" t="s">
        <v>1148</v>
      </c>
      <c r="F940" s="16" t="s">
        <v>298</v>
      </c>
      <c r="G940" s="26">
        <v>71413</v>
      </c>
      <c r="H940" s="16" t="s">
        <v>1152</v>
      </c>
      <c r="I940" s="26">
        <v>2016</v>
      </c>
      <c r="J940" s="26" t="s">
        <v>32</v>
      </c>
      <c r="K940" s="26" t="s">
        <v>33</v>
      </c>
      <c r="L940" s="26" t="s">
        <v>41</v>
      </c>
      <c r="M940" s="16">
        <v>557999.88</v>
      </c>
      <c r="N940" s="16">
        <v>557999.88</v>
      </c>
      <c r="O940" s="26">
        <v>0</v>
      </c>
      <c r="P940" s="26">
        <v>0</v>
      </c>
      <c r="Q940" s="26">
        <v>0</v>
      </c>
      <c r="R940" s="26">
        <v>0</v>
      </c>
      <c r="S940" s="16">
        <v>346366.88</v>
      </c>
      <c r="T940" s="16">
        <v>454577.48859999998</v>
      </c>
      <c r="U940" s="16">
        <v>0</v>
      </c>
      <c r="V940" s="16">
        <v>0</v>
      </c>
      <c r="W940" s="16">
        <v>76965.500599999999</v>
      </c>
      <c r="X940" s="16">
        <v>0</v>
      </c>
      <c r="Y940" s="16">
        <v>0</v>
      </c>
      <c r="Z940" s="16">
        <v>19241.375</v>
      </c>
      <c r="AA940" s="16">
        <v>7215.5156999999999</v>
      </c>
      <c r="AB940" s="26" t="s">
        <v>1777</v>
      </c>
      <c r="AC940" s="16" t="s">
        <v>2040</v>
      </c>
      <c r="AD940" s="16" t="s">
        <v>1789</v>
      </c>
      <c r="AE940" s="16" t="s">
        <v>82</v>
      </c>
      <c r="AF940" s="16" t="b">
        <v>0</v>
      </c>
      <c r="AG940" s="16" t="b">
        <v>0</v>
      </c>
      <c r="AH940" s="16" t="s">
        <v>1804</v>
      </c>
      <c r="AI940" s="16" t="s">
        <v>1793</v>
      </c>
    </row>
    <row r="941" spans="1:35" x14ac:dyDescent="0.25">
      <c r="A941" s="16" t="s">
        <v>182</v>
      </c>
      <c r="B941" s="26" t="s">
        <v>44</v>
      </c>
      <c r="C941" s="26" t="s">
        <v>44</v>
      </c>
      <c r="D941" s="26" t="s">
        <v>1147</v>
      </c>
      <c r="E941" s="16" t="s">
        <v>1148</v>
      </c>
      <c r="F941" s="16" t="s">
        <v>298</v>
      </c>
      <c r="G941" s="26">
        <v>72659</v>
      </c>
      <c r="H941" s="16" t="s">
        <v>1151</v>
      </c>
      <c r="I941" s="26">
        <v>2016</v>
      </c>
      <c r="J941" s="26" t="s">
        <v>32</v>
      </c>
      <c r="K941" s="26" t="s">
        <v>33</v>
      </c>
      <c r="L941" s="26" t="s">
        <v>41</v>
      </c>
      <c r="M941" s="16">
        <v>237975.39</v>
      </c>
      <c r="N941" s="16">
        <v>237975.39</v>
      </c>
      <c r="O941" s="26">
        <v>0</v>
      </c>
      <c r="P941" s="26">
        <v>0</v>
      </c>
      <c r="Q941" s="26">
        <v>0</v>
      </c>
      <c r="R941" s="26">
        <v>0</v>
      </c>
      <c r="S941" s="16">
        <v>212197.39</v>
      </c>
      <c r="T941" s="16">
        <v>237975.39009999999</v>
      </c>
      <c r="U941" s="16">
        <v>0</v>
      </c>
      <c r="V941" s="16">
        <v>0</v>
      </c>
      <c r="W941" s="16">
        <v>0</v>
      </c>
      <c r="X941" s="16">
        <v>0</v>
      </c>
      <c r="Y941" s="16">
        <v>0</v>
      </c>
      <c r="Z941" s="16">
        <v>0</v>
      </c>
      <c r="AA941" s="16">
        <v>0</v>
      </c>
      <c r="AB941" s="26" t="s">
        <v>1777</v>
      </c>
      <c r="AC941" s="16" t="s">
        <v>2040</v>
      </c>
      <c r="AD941" s="16" t="s">
        <v>1789</v>
      </c>
      <c r="AE941" s="16" t="s">
        <v>82</v>
      </c>
      <c r="AF941" s="16" t="b">
        <v>0</v>
      </c>
      <c r="AG941" s="16" t="b">
        <v>0</v>
      </c>
      <c r="AH941" s="16" t="s">
        <v>1804</v>
      </c>
      <c r="AI941" s="16" t="s">
        <v>1793</v>
      </c>
    </row>
    <row r="942" spans="1:35" x14ac:dyDescent="0.25">
      <c r="A942" s="16" t="s">
        <v>182</v>
      </c>
      <c r="B942" s="26" t="s">
        <v>44</v>
      </c>
      <c r="C942" s="26" t="s">
        <v>44</v>
      </c>
      <c r="D942" s="26" t="s">
        <v>1147</v>
      </c>
      <c r="E942" s="16" t="s">
        <v>1148</v>
      </c>
      <c r="F942" s="16" t="s">
        <v>298</v>
      </c>
      <c r="G942" s="26">
        <v>74780</v>
      </c>
      <c r="H942" s="16" t="s">
        <v>1151</v>
      </c>
      <c r="I942" s="26">
        <v>2016</v>
      </c>
      <c r="J942" s="26" t="s">
        <v>32</v>
      </c>
      <c r="K942" s="26" t="s">
        <v>33</v>
      </c>
      <c r="L942" s="26" t="s">
        <v>41</v>
      </c>
      <c r="M942" s="16">
        <v>0</v>
      </c>
      <c r="N942" s="16">
        <v>0</v>
      </c>
      <c r="O942" s="26">
        <v>0</v>
      </c>
      <c r="P942" s="26">
        <v>0</v>
      </c>
      <c r="Q942" s="26">
        <v>0</v>
      </c>
      <c r="R942" s="26">
        <v>0</v>
      </c>
      <c r="S942" s="16">
        <v>0</v>
      </c>
      <c r="T942" s="16">
        <v>0</v>
      </c>
      <c r="U942" s="16">
        <v>0</v>
      </c>
      <c r="V942" s="16">
        <v>0</v>
      </c>
      <c r="W942" s="16">
        <v>0</v>
      </c>
      <c r="X942" s="16">
        <v>0</v>
      </c>
      <c r="Y942" s="16">
        <v>0</v>
      </c>
      <c r="Z942" s="16">
        <v>0</v>
      </c>
      <c r="AA942" s="16">
        <v>0</v>
      </c>
      <c r="AB942" s="26" t="s">
        <v>1777</v>
      </c>
      <c r="AC942" s="16" t="s">
        <v>2040</v>
      </c>
      <c r="AD942" s="16" t="s">
        <v>1789</v>
      </c>
      <c r="AE942" s="16" t="s">
        <v>82</v>
      </c>
      <c r="AF942" s="16" t="b">
        <v>0</v>
      </c>
      <c r="AG942" s="16" t="b">
        <v>0</v>
      </c>
      <c r="AH942" s="16" t="s">
        <v>1804</v>
      </c>
      <c r="AI942" s="16" t="s">
        <v>1793</v>
      </c>
    </row>
    <row r="943" spans="1:35" x14ac:dyDescent="0.25">
      <c r="A943" s="16" t="s">
        <v>31</v>
      </c>
      <c r="B943" s="26" t="s">
        <v>31</v>
      </c>
      <c r="C943" s="26" t="s">
        <v>31</v>
      </c>
      <c r="D943" s="26" t="s">
        <v>1153</v>
      </c>
      <c r="E943" s="16" t="s">
        <v>1154</v>
      </c>
      <c r="F943" s="16" t="s">
        <v>208</v>
      </c>
      <c r="G943" s="26" t="s">
        <v>31</v>
      </c>
      <c r="H943" s="16" t="s">
        <v>31</v>
      </c>
      <c r="I943" s="26">
        <v>2016</v>
      </c>
      <c r="J943" s="26" t="s">
        <v>32</v>
      </c>
      <c r="K943" s="26" t="s">
        <v>33</v>
      </c>
      <c r="L943" s="26" t="s">
        <v>34</v>
      </c>
      <c r="M943" s="16">
        <v>0</v>
      </c>
      <c r="N943" s="16">
        <v>0</v>
      </c>
      <c r="O943" s="26">
        <v>0</v>
      </c>
      <c r="P943" s="26">
        <v>0</v>
      </c>
      <c r="Q943" s="26">
        <v>0</v>
      </c>
      <c r="R943" s="26">
        <v>0</v>
      </c>
      <c r="S943" s="16">
        <v>0</v>
      </c>
      <c r="T943" s="16">
        <v>0</v>
      </c>
      <c r="U943" s="16">
        <v>0</v>
      </c>
      <c r="V943" s="16">
        <v>0</v>
      </c>
      <c r="W943" s="16">
        <v>0</v>
      </c>
      <c r="X943" s="16">
        <v>0</v>
      </c>
      <c r="Y943" s="16">
        <v>0</v>
      </c>
      <c r="Z943" s="16">
        <v>0</v>
      </c>
      <c r="AA943" s="16">
        <v>0</v>
      </c>
      <c r="AB943" s="26" t="s">
        <v>1777</v>
      </c>
      <c r="AC943" s="16" t="s">
        <v>3341</v>
      </c>
      <c r="AD943" s="16" t="s">
        <v>1779</v>
      </c>
      <c r="AE943" s="16" t="s">
        <v>35</v>
      </c>
      <c r="AF943" s="16" t="b">
        <v>0</v>
      </c>
      <c r="AG943" s="16" t="b">
        <v>0</v>
      </c>
      <c r="AH943" s="16" t="s">
        <v>4738</v>
      </c>
      <c r="AI943" s="16" t="s">
        <v>4739</v>
      </c>
    </row>
    <row r="944" spans="1:35" x14ac:dyDescent="0.25">
      <c r="A944" s="16" t="s">
        <v>749</v>
      </c>
      <c r="B944" s="30" t="s">
        <v>5785</v>
      </c>
      <c r="C944" s="28"/>
      <c r="D944" s="28"/>
      <c r="E944" s="29"/>
      <c r="F944" s="29"/>
      <c r="G944" s="28"/>
      <c r="H944" s="29"/>
      <c r="I944" s="28"/>
      <c r="J944" s="28"/>
      <c r="K944" s="28"/>
      <c r="L944" s="28"/>
      <c r="M944" s="29"/>
      <c r="N944" s="29"/>
      <c r="O944" s="28"/>
      <c r="P944" s="28"/>
      <c r="Q944" s="28"/>
      <c r="R944" s="28"/>
      <c r="S944" s="29"/>
      <c r="T944" s="29"/>
      <c r="U944" s="29"/>
      <c r="V944" s="29"/>
      <c r="W944" s="29"/>
      <c r="X944" s="29"/>
      <c r="Y944" s="29"/>
      <c r="Z944" s="29"/>
      <c r="AA944" s="29"/>
      <c r="AB944" s="28"/>
      <c r="AC944" s="29"/>
      <c r="AD944" s="29"/>
      <c r="AE944" s="29"/>
      <c r="AF944" s="29"/>
      <c r="AG944" s="29"/>
      <c r="AH944" s="29"/>
      <c r="AI944" s="29"/>
    </row>
    <row r="945" spans="1:35" x14ac:dyDescent="0.25">
      <c r="A945" s="16" t="s">
        <v>749</v>
      </c>
      <c r="B945" s="28"/>
      <c r="C945" s="28"/>
      <c r="D945" s="28"/>
      <c r="E945" s="29"/>
      <c r="F945" s="29"/>
      <c r="G945" s="28"/>
      <c r="H945" s="29"/>
      <c r="I945" s="28"/>
      <c r="J945" s="28"/>
      <c r="K945" s="28"/>
      <c r="L945" s="28"/>
      <c r="M945" s="29"/>
      <c r="N945" s="29"/>
      <c r="O945" s="28"/>
      <c r="P945" s="28"/>
      <c r="Q945" s="28"/>
      <c r="R945" s="28"/>
      <c r="S945" s="29"/>
      <c r="T945" s="29"/>
      <c r="U945" s="29"/>
      <c r="V945" s="29"/>
      <c r="W945" s="29"/>
      <c r="X945" s="29"/>
      <c r="Y945" s="29"/>
      <c r="Z945" s="29"/>
      <c r="AA945" s="29"/>
      <c r="AB945" s="28"/>
      <c r="AC945" s="29"/>
      <c r="AD945" s="29"/>
      <c r="AE945" s="29"/>
      <c r="AF945" s="29"/>
      <c r="AG945" s="29"/>
      <c r="AH945" s="29"/>
      <c r="AI945" s="29"/>
    </row>
    <row r="946" spans="1:35" x14ac:dyDescent="0.25">
      <c r="A946" s="16" t="s">
        <v>749</v>
      </c>
      <c r="B946" s="28"/>
      <c r="C946" s="28"/>
      <c r="D946" s="28"/>
      <c r="E946" s="29"/>
      <c r="F946" s="29"/>
      <c r="G946" s="28"/>
      <c r="H946" s="29"/>
      <c r="I946" s="28"/>
      <c r="J946" s="28"/>
      <c r="K946" s="28"/>
      <c r="L946" s="28"/>
      <c r="M946" s="29"/>
      <c r="N946" s="29"/>
      <c r="O946" s="28"/>
      <c r="P946" s="28"/>
      <c r="Q946" s="28"/>
      <c r="R946" s="28"/>
      <c r="S946" s="29"/>
      <c r="T946" s="29"/>
      <c r="U946" s="29"/>
      <c r="V946" s="29"/>
      <c r="W946" s="29"/>
      <c r="X946" s="29"/>
      <c r="Y946" s="29"/>
      <c r="Z946" s="29"/>
      <c r="AA946" s="29"/>
      <c r="AB946" s="28"/>
      <c r="AC946" s="29"/>
      <c r="AD946" s="29"/>
      <c r="AE946" s="29"/>
      <c r="AF946" s="29"/>
      <c r="AG946" s="29"/>
      <c r="AH946" s="29"/>
      <c r="AI946" s="29"/>
    </row>
    <row r="947" spans="1:35" x14ac:dyDescent="0.25">
      <c r="A947" s="16" t="s">
        <v>75</v>
      </c>
      <c r="B947" s="26" t="s">
        <v>40</v>
      </c>
      <c r="C947" s="26" t="s">
        <v>40</v>
      </c>
      <c r="D947" s="26" t="s">
        <v>1153</v>
      </c>
      <c r="E947" s="16" t="s">
        <v>1154</v>
      </c>
      <c r="F947" s="16" t="s">
        <v>208</v>
      </c>
      <c r="G947" s="26" t="s">
        <v>1155</v>
      </c>
      <c r="H947" s="16" t="s">
        <v>1156</v>
      </c>
      <c r="I947" s="26">
        <v>2016</v>
      </c>
      <c r="J947" s="26" t="s">
        <v>32</v>
      </c>
      <c r="K947" s="26" t="s">
        <v>33</v>
      </c>
      <c r="L947" s="26" t="s">
        <v>41</v>
      </c>
      <c r="M947" s="16">
        <v>5700.17</v>
      </c>
      <c r="N947" s="16">
        <v>5700.17</v>
      </c>
      <c r="O947" s="26">
        <v>0</v>
      </c>
      <c r="P947" s="26">
        <v>5700.17</v>
      </c>
      <c r="Q947" s="26">
        <v>0</v>
      </c>
      <c r="R947" s="26">
        <v>0</v>
      </c>
      <c r="S947" s="16">
        <v>0</v>
      </c>
      <c r="T947" s="16">
        <v>0</v>
      </c>
      <c r="U947" s="16">
        <v>0</v>
      </c>
      <c r="V947" s="16">
        <v>5700.17</v>
      </c>
      <c r="W947" s="16">
        <v>0</v>
      </c>
      <c r="X947" s="16">
        <v>0</v>
      </c>
      <c r="Y947" s="16">
        <v>0</v>
      </c>
      <c r="Z947" s="16">
        <v>0</v>
      </c>
      <c r="AA947" s="16">
        <v>0</v>
      </c>
      <c r="AB947" s="26" t="s">
        <v>1777</v>
      </c>
      <c r="AC947" s="16" t="s">
        <v>3341</v>
      </c>
      <c r="AD947" s="16" t="s">
        <v>1779</v>
      </c>
      <c r="AE947" s="16" t="s">
        <v>35</v>
      </c>
      <c r="AF947" s="16" t="b">
        <v>0</v>
      </c>
      <c r="AG947" s="16" t="b">
        <v>0</v>
      </c>
      <c r="AH947" s="16" t="s">
        <v>4738</v>
      </c>
      <c r="AI947" s="16" t="s">
        <v>4739</v>
      </c>
    </row>
    <row r="948" spans="1:35" x14ac:dyDescent="0.25">
      <c r="A948" s="16" t="s">
        <v>31</v>
      </c>
      <c r="B948" s="26" t="s">
        <v>31</v>
      </c>
      <c r="C948" s="26" t="s">
        <v>31</v>
      </c>
      <c r="D948" s="26" t="s">
        <v>1157</v>
      </c>
      <c r="E948" s="16" t="s">
        <v>1158</v>
      </c>
      <c r="F948" s="16" t="s">
        <v>133</v>
      </c>
      <c r="G948" s="26" t="s">
        <v>31</v>
      </c>
      <c r="H948" s="16" t="s">
        <v>31</v>
      </c>
      <c r="I948" s="26">
        <v>2016</v>
      </c>
      <c r="J948" s="26" t="s">
        <v>32</v>
      </c>
      <c r="K948" s="26" t="s">
        <v>33</v>
      </c>
      <c r="L948" s="26" t="s">
        <v>34</v>
      </c>
      <c r="M948" s="16">
        <v>0</v>
      </c>
      <c r="N948" s="16">
        <v>0</v>
      </c>
      <c r="O948" s="26">
        <v>0</v>
      </c>
      <c r="P948" s="26">
        <v>0</v>
      </c>
      <c r="Q948" s="26">
        <v>0</v>
      </c>
      <c r="R948" s="26">
        <v>0</v>
      </c>
      <c r="S948" s="16">
        <v>0</v>
      </c>
      <c r="T948" s="16">
        <v>0</v>
      </c>
      <c r="U948" s="16">
        <v>0</v>
      </c>
      <c r="V948" s="16">
        <v>0</v>
      </c>
      <c r="W948" s="16">
        <v>0</v>
      </c>
      <c r="X948" s="16">
        <v>0</v>
      </c>
      <c r="Y948" s="16">
        <v>0</v>
      </c>
      <c r="Z948" s="16">
        <v>0</v>
      </c>
      <c r="AA948" s="16">
        <v>0</v>
      </c>
      <c r="AB948" s="26" t="s">
        <v>1777</v>
      </c>
      <c r="AC948" s="16" t="s">
        <v>2040</v>
      </c>
      <c r="AD948" s="16" t="s">
        <v>1779</v>
      </c>
      <c r="AE948" s="16" t="s">
        <v>65</v>
      </c>
      <c r="AF948" s="16" t="b">
        <v>0</v>
      </c>
      <c r="AG948" s="16" t="b">
        <v>0</v>
      </c>
      <c r="AH948" s="16" t="s">
        <v>2602</v>
      </c>
      <c r="AI948" s="16" t="s">
        <v>4735</v>
      </c>
    </row>
    <row r="949" spans="1:35" x14ac:dyDescent="0.25">
      <c r="A949" s="16" t="s">
        <v>58</v>
      </c>
      <c r="B949" s="26" t="s">
        <v>40</v>
      </c>
      <c r="C949" s="26" t="s">
        <v>40</v>
      </c>
      <c r="D949" s="26" t="s">
        <v>1157</v>
      </c>
      <c r="E949" s="16" t="s">
        <v>1158</v>
      </c>
      <c r="F949" s="16" t="s">
        <v>133</v>
      </c>
      <c r="G949" s="26" t="s">
        <v>1160</v>
      </c>
      <c r="H949" s="16" t="s">
        <v>1161</v>
      </c>
      <c r="I949" s="26">
        <v>2016</v>
      </c>
      <c r="J949" s="26" t="s">
        <v>32</v>
      </c>
      <c r="K949" s="26" t="s">
        <v>33</v>
      </c>
      <c r="L949" s="26" t="s">
        <v>41</v>
      </c>
      <c r="M949" s="16">
        <v>647391.61</v>
      </c>
      <c r="N949" s="16">
        <v>647391.61</v>
      </c>
      <c r="O949" s="26">
        <v>0</v>
      </c>
      <c r="P949" s="26">
        <v>0</v>
      </c>
      <c r="Q949" s="26">
        <v>0</v>
      </c>
      <c r="R949" s="26">
        <v>0</v>
      </c>
      <c r="S949" s="16">
        <v>269062.61</v>
      </c>
      <c r="T949" s="16">
        <v>0</v>
      </c>
      <c r="U949" s="16">
        <v>580857.82709999999</v>
      </c>
      <c r="V949" s="16">
        <v>0</v>
      </c>
      <c r="W949" s="16">
        <v>46870.071199999998</v>
      </c>
      <c r="X949" s="16">
        <v>0</v>
      </c>
      <c r="Y949" s="16">
        <v>0</v>
      </c>
      <c r="Z949" s="16">
        <v>15261.388199999999</v>
      </c>
      <c r="AA949" s="16">
        <v>4402.3235000000004</v>
      </c>
      <c r="AB949" s="26" t="s">
        <v>1777</v>
      </c>
      <c r="AC949" s="16" t="s">
        <v>2040</v>
      </c>
      <c r="AD949" s="16" t="s">
        <v>1779</v>
      </c>
      <c r="AE949" s="16" t="s">
        <v>65</v>
      </c>
      <c r="AF949" s="16" t="b">
        <v>0</v>
      </c>
      <c r="AG949" s="16" t="b">
        <v>0</v>
      </c>
      <c r="AH949" s="16" t="s">
        <v>2602</v>
      </c>
      <c r="AI949" s="16" t="s">
        <v>4735</v>
      </c>
    </row>
    <row r="950" spans="1:35" x14ac:dyDescent="0.25">
      <c r="A950" s="16" t="s">
        <v>58</v>
      </c>
      <c r="B950" s="26" t="s">
        <v>40</v>
      </c>
      <c r="C950" s="26" t="s">
        <v>40</v>
      </c>
      <c r="D950" s="26" t="s">
        <v>1157</v>
      </c>
      <c r="E950" s="16" t="s">
        <v>1158</v>
      </c>
      <c r="F950" s="16" t="s">
        <v>133</v>
      </c>
      <c r="G950" s="26" t="s">
        <v>1162</v>
      </c>
      <c r="H950" s="16" t="s">
        <v>1161</v>
      </c>
      <c r="I950" s="26">
        <v>2016</v>
      </c>
      <c r="J950" s="26" t="s">
        <v>32</v>
      </c>
      <c r="K950" s="26" t="s">
        <v>33</v>
      </c>
      <c r="L950" s="26" t="s">
        <v>41</v>
      </c>
      <c r="M950" s="16">
        <v>401202.79989999998</v>
      </c>
      <c r="N950" s="16">
        <v>401202.79989999998</v>
      </c>
      <c r="O950" s="26">
        <v>0</v>
      </c>
      <c r="P950" s="26">
        <v>0</v>
      </c>
      <c r="Q950" s="26">
        <v>0</v>
      </c>
      <c r="R950" s="26">
        <v>0</v>
      </c>
      <c r="S950" s="16">
        <v>727083.79980000004</v>
      </c>
      <c r="T950" s="16">
        <v>0</v>
      </c>
      <c r="U950" s="16">
        <v>368074.54029999999</v>
      </c>
      <c r="V950" s="16">
        <v>0</v>
      </c>
      <c r="W950" s="16">
        <v>29772.555199999999</v>
      </c>
      <c r="X950" s="16">
        <v>0</v>
      </c>
      <c r="Y950" s="16">
        <v>0</v>
      </c>
      <c r="Z950" s="16">
        <v>372.85610000000003</v>
      </c>
      <c r="AA950" s="16">
        <v>2982.8485000000001</v>
      </c>
      <c r="AB950" s="26" t="s">
        <v>1777</v>
      </c>
      <c r="AC950" s="16" t="s">
        <v>2040</v>
      </c>
      <c r="AD950" s="16" t="s">
        <v>1779</v>
      </c>
      <c r="AE950" s="16" t="s">
        <v>65</v>
      </c>
      <c r="AF950" s="16" t="b">
        <v>0</v>
      </c>
      <c r="AG950" s="16" t="b">
        <v>0</v>
      </c>
      <c r="AH950" s="16" t="s">
        <v>2602</v>
      </c>
      <c r="AI950" s="16" t="s">
        <v>4735</v>
      </c>
    </row>
    <row r="951" spans="1:35" x14ac:dyDescent="0.25">
      <c r="A951" s="16" t="s">
        <v>43</v>
      </c>
      <c r="B951" s="26" t="s">
        <v>44</v>
      </c>
      <c r="C951" s="26" t="s">
        <v>44</v>
      </c>
      <c r="D951" s="26" t="s">
        <v>1157</v>
      </c>
      <c r="E951" s="16" t="s">
        <v>1158</v>
      </c>
      <c r="F951" s="16" t="s">
        <v>133</v>
      </c>
      <c r="G951" s="26">
        <v>66511</v>
      </c>
      <c r="H951" s="16" t="s">
        <v>1163</v>
      </c>
      <c r="I951" s="26">
        <v>2016</v>
      </c>
      <c r="J951" s="26" t="s">
        <v>32</v>
      </c>
      <c r="K951" s="26" t="s">
        <v>33</v>
      </c>
      <c r="L951" s="26" t="s">
        <v>41</v>
      </c>
      <c r="M951" s="16">
        <v>4426.7898999999998</v>
      </c>
      <c r="N951" s="16">
        <v>4426.7898999999998</v>
      </c>
      <c r="O951" s="26">
        <v>0</v>
      </c>
      <c r="P951" s="26">
        <v>0</v>
      </c>
      <c r="Q951" s="26">
        <v>0</v>
      </c>
      <c r="R951" s="26">
        <v>0</v>
      </c>
      <c r="S951" s="16">
        <v>11277.79</v>
      </c>
      <c r="T951" s="16">
        <v>0</v>
      </c>
      <c r="U951" s="16">
        <v>4018.7557999999999</v>
      </c>
      <c r="V951" s="16">
        <v>264.25920000000002</v>
      </c>
      <c r="W951" s="16">
        <v>28.5535</v>
      </c>
      <c r="X951" s="16">
        <v>0</v>
      </c>
      <c r="Y951" s="16">
        <v>0</v>
      </c>
      <c r="Z951" s="16">
        <v>30.681000000000001</v>
      </c>
      <c r="AA951" s="16">
        <v>84.540700000000001</v>
      </c>
      <c r="AB951" s="26" t="s">
        <v>1777</v>
      </c>
      <c r="AC951" s="16" t="s">
        <v>2040</v>
      </c>
      <c r="AD951" s="16" t="s">
        <v>1779</v>
      </c>
      <c r="AE951" s="16" t="s">
        <v>65</v>
      </c>
      <c r="AF951" s="16" t="b">
        <v>0</v>
      </c>
      <c r="AG951" s="16" t="b">
        <v>0</v>
      </c>
      <c r="AH951" s="16" t="s">
        <v>2602</v>
      </c>
      <c r="AI951" s="16" t="s">
        <v>4735</v>
      </c>
    </row>
    <row r="952" spans="1:35" x14ac:dyDescent="0.25">
      <c r="A952" s="16" t="s">
        <v>182</v>
      </c>
      <c r="B952" s="26" t="s">
        <v>44</v>
      </c>
      <c r="C952" s="26" t="s">
        <v>44</v>
      </c>
      <c r="D952" s="26" t="s">
        <v>1157</v>
      </c>
      <c r="E952" s="16" t="s">
        <v>1158</v>
      </c>
      <c r="F952" s="16" t="s">
        <v>133</v>
      </c>
      <c r="G952" s="26">
        <v>66636</v>
      </c>
      <c r="H952" s="16" t="s">
        <v>1164</v>
      </c>
      <c r="I952" s="26">
        <v>2016</v>
      </c>
      <c r="J952" s="26" t="s">
        <v>32</v>
      </c>
      <c r="K952" s="26" t="s">
        <v>33</v>
      </c>
      <c r="L952" s="26" t="s">
        <v>41</v>
      </c>
      <c r="M952" s="16">
        <v>-16719.68</v>
      </c>
      <c r="N952" s="16">
        <v>-16719.68</v>
      </c>
      <c r="O952" s="26">
        <v>0</v>
      </c>
      <c r="P952" s="26">
        <v>0</v>
      </c>
      <c r="Q952" s="26">
        <v>0</v>
      </c>
      <c r="R952" s="26">
        <v>0</v>
      </c>
      <c r="S952" s="16">
        <v>109220.32</v>
      </c>
      <c r="T952" s="16">
        <v>0</v>
      </c>
      <c r="U952" s="16">
        <v>-14477.0874</v>
      </c>
      <c r="V952" s="16">
        <v>-1965.5977</v>
      </c>
      <c r="W952" s="16">
        <v>-200.5686</v>
      </c>
      <c r="X952" s="16">
        <v>0</v>
      </c>
      <c r="Y952" s="16">
        <v>0</v>
      </c>
      <c r="Z952" s="16">
        <v>-23.079499999999999</v>
      </c>
      <c r="AA952" s="16">
        <v>-53.346600000000002</v>
      </c>
      <c r="AB952" s="26" t="s">
        <v>1777</v>
      </c>
      <c r="AC952" s="16" t="s">
        <v>2040</v>
      </c>
      <c r="AD952" s="16" t="s">
        <v>1779</v>
      </c>
      <c r="AE952" s="16" t="s">
        <v>65</v>
      </c>
      <c r="AF952" s="16" t="b">
        <v>0</v>
      </c>
      <c r="AG952" s="16" t="b">
        <v>0</v>
      </c>
      <c r="AH952" s="16" t="s">
        <v>2602</v>
      </c>
      <c r="AI952" s="16" t="s">
        <v>4735</v>
      </c>
    </row>
    <row r="953" spans="1:35" x14ac:dyDescent="0.25">
      <c r="A953" s="16" t="s">
        <v>243</v>
      </c>
      <c r="B953" s="30" t="s">
        <v>5785</v>
      </c>
      <c r="C953" s="28"/>
      <c r="D953" s="28"/>
      <c r="E953" s="29"/>
      <c r="F953" s="29"/>
      <c r="G953" s="28"/>
      <c r="H953" s="29"/>
      <c r="I953" s="28"/>
      <c r="J953" s="28"/>
      <c r="K953" s="28"/>
      <c r="L953" s="28"/>
      <c r="M953" s="29"/>
      <c r="N953" s="29"/>
      <c r="O953" s="28"/>
      <c r="P953" s="28"/>
      <c r="Q953" s="28"/>
      <c r="R953" s="28"/>
      <c r="S953" s="29"/>
      <c r="T953" s="29"/>
      <c r="U953" s="29"/>
      <c r="V953" s="29"/>
      <c r="W953" s="29"/>
      <c r="X953" s="29"/>
      <c r="Y953" s="29"/>
      <c r="Z953" s="29"/>
      <c r="AA953" s="29"/>
      <c r="AB953" s="28"/>
      <c r="AC953" s="29"/>
      <c r="AD953" s="29"/>
      <c r="AE953" s="29"/>
      <c r="AF953" s="29"/>
      <c r="AG953" s="29"/>
      <c r="AH953" s="29"/>
      <c r="AI953" s="29"/>
    </row>
    <row r="954" spans="1:35" x14ac:dyDescent="0.25">
      <c r="A954" s="16" t="s">
        <v>182</v>
      </c>
      <c r="B954" s="26" t="s">
        <v>44</v>
      </c>
      <c r="C954" s="26" t="s">
        <v>44</v>
      </c>
      <c r="D954" s="26" t="s">
        <v>1157</v>
      </c>
      <c r="E954" s="16" t="s">
        <v>1158</v>
      </c>
      <c r="F954" s="16" t="s">
        <v>133</v>
      </c>
      <c r="G954" s="26">
        <v>69491</v>
      </c>
      <c r="H954" s="16" t="s">
        <v>1165</v>
      </c>
      <c r="I954" s="26">
        <v>2016</v>
      </c>
      <c r="J954" s="26" t="s">
        <v>32</v>
      </c>
      <c r="K954" s="26" t="s">
        <v>33</v>
      </c>
      <c r="L954" s="26" t="s">
        <v>41</v>
      </c>
      <c r="M954" s="16">
        <v>1206924.0996000001</v>
      </c>
      <c r="N954" s="16">
        <v>1206924.0996000001</v>
      </c>
      <c r="O954" s="26">
        <v>0</v>
      </c>
      <c r="P954" s="26">
        <v>0</v>
      </c>
      <c r="Q954" s="26">
        <v>0</v>
      </c>
      <c r="R954" s="26">
        <v>0</v>
      </c>
      <c r="S954" s="16">
        <v>1314729.0996000001</v>
      </c>
      <c r="T954" s="16">
        <v>0</v>
      </c>
      <c r="U954" s="16">
        <v>828798.17220000003</v>
      </c>
      <c r="V954" s="16">
        <v>313900.87729999999</v>
      </c>
      <c r="W954" s="16">
        <v>39563.841200000003</v>
      </c>
      <c r="X954" s="16">
        <v>0</v>
      </c>
      <c r="Y954" s="16">
        <v>0</v>
      </c>
      <c r="Z954" s="16">
        <v>1361.6618000000001</v>
      </c>
      <c r="AA954" s="16">
        <v>23299.546600000001</v>
      </c>
      <c r="AB954" s="26" t="s">
        <v>1777</v>
      </c>
      <c r="AC954" s="16" t="s">
        <v>2040</v>
      </c>
      <c r="AD954" s="16" t="s">
        <v>1779</v>
      </c>
      <c r="AE954" s="16" t="s">
        <v>65</v>
      </c>
      <c r="AF954" s="16" t="b">
        <v>0</v>
      </c>
      <c r="AG954" s="16" t="b">
        <v>0</v>
      </c>
      <c r="AH954" s="16" t="s">
        <v>2602</v>
      </c>
      <c r="AI954" s="16" t="s">
        <v>4735</v>
      </c>
    </row>
    <row r="955" spans="1:35" x14ac:dyDescent="0.25">
      <c r="A955" s="16" t="s">
        <v>43</v>
      </c>
      <c r="B955" s="26" t="s">
        <v>44</v>
      </c>
      <c r="C955" s="26" t="s">
        <v>44</v>
      </c>
      <c r="D955" s="26" t="s">
        <v>1157</v>
      </c>
      <c r="E955" s="16" t="s">
        <v>1158</v>
      </c>
      <c r="F955" s="16" t="s">
        <v>133</v>
      </c>
      <c r="G955" s="26">
        <v>70522</v>
      </c>
      <c r="H955" s="16" t="s">
        <v>1163</v>
      </c>
      <c r="I955" s="26">
        <v>2016</v>
      </c>
      <c r="J955" s="26" t="s">
        <v>32</v>
      </c>
      <c r="K955" s="26" t="s">
        <v>33</v>
      </c>
      <c r="L955" s="26" t="s">
        <v>41</v>
      </c>
      <c r="M955" s="16">
        <v>62028.699800000002</v>
      </c>
      <c r="N955" s="16">
        <v>62028.699800000002</v>
      </c>
      <c r="O955" s="26">
        <v>0</v>
      </c>
      <c r="P955" s="26">
        <v>0</v>
      </c>
      <c r="Q955" s="26">
        <v>0</v>
      </c>
      <c r="R955" s="26">
        <v>0</v>
      </c>
      <c r="S955" s="16">
        <v>56136.699800000002</v>
      </c>
      <c r="T955" s="16">
        <v>0</v>
      </c>
      <c r="U955" s="16">
        <v>55250.908100000001</v>
      </c>
      <c r="V955" s="16">
        <v>4389.5689000000002</v>
      </c>
      <c r="W955" s="16">
        <v>474.29660000000001</v>
      </c>
      <c r="X955" s="16">
        <v>0</v>
      </c>
      <c r="Y955" s="16">
        <v>0</v>
      </c>
      <c r="Z955" s="16">
        <v>509.63639999999998</v>
      </c>
      <c r="AA955" s="16">
        <v>1404.29</v>
      </c>
      <c r="AB955" s="26" t="s">
        <v>1777</v>
      </c>
      <c r="AC955" s="16" t="s">
        <v>2040</v>
      </c>
      <c r="AD955" s="16" t="s">
        <v>1779</v>
      </c>
      <c r="AE955" s="16" t="s">
        <v>65</v>
      </c>
      <c r="AF955" s="16" t="b">
        <v>0</v>
      </c>
      <c r="AG955" s="16" t="b">
        <v>0</v>
      </c>
      <c r="AH955" s="16" t="s">
        <v>2602</v>
      </c>
      <c r="AI955" s="16" t="s">
        <v>4735</v>
      </c>
    </row>
    <row r="956" spans="1:35" x14ac:dyDescent="0.25">
      <c r="A956" s="16" t="s">
        <v>182</v>
      </c>
      <c r="B956" s="26" t="s">
        <v>44</v>
      </c>
      <c r="C956" s="26" t="s">
        <v>44</v>
      </c>
      <c r="D956" s="26" t="s">
        <v>1157</v>
      </c>
      <c r="E956" s="16" t="s">
        <v>1158</v>
      </c>
      <c r="F956" s="16" t="s">
        <v>133</v>
      </c>
      <c r="G956" s="26">
        <v>71038</v>
      </c>
      <c r="H956" s="16" t="s">
        <v>1164</v>
      </c>
      <c r="I956" s="26">
        <v>2016</v>
      </c>
      <c r="J956" s="26" t="s">
        <v>32</v>
      </c>
      <c r="K956" s="26" t="s">
        <v>33</v>
      </c>
      <c r="L956" s="26" t="s">
        <v>41</v>
      </c>
      <c r="M956" s="16">
        <v>1036910.2097</v>
      </c>
      <c r="N956" s="16">
        <v>1036910.2097</v>
      </c>
      <c r="O956" s="26">
        <v>0</v>
      </c>
      <c r="P956" s="26">
        <v>0</v>
      </c>
      <c r="Q956" s="26">
        <v>0</v>
      </c>
      <c r="R956" s="26">
        <v>0</v>
      </c>
      <c r="S956" s="16">
        <v>757931.20970000001</v>
      </c>
      <c r="T956" s="16">
        <v>0</v>
      </c>
      <c r="U956" s="16">
        <v>840563.89410000003</v>
      </c>
      <c r="V956" s="16">
        <v>68337.866500000004</v>
      </c>
      <c r="W956" s="16">
        <v>10377.875</v>
      </c>
      <c r="X956" s="16">
        <v>0</v>
      </c>
      <c r="Y956" s="16">
        <v>0</v>
      </c>
      <c r="Z956" s="16">
        <v>111034.4667</v>
      </c>
      <c r="AA956" s="16">
        <v>6596.107</v>
      </c>
      <c r="AB956" s="26" t="s">
        <v>1777</v>
      </c>
      <c r="AC956" s="16" t="s">
        <v>2040</v>
      </c>
      <c r="AD956" s="16" t="s">
        <v>1779</v>
      </c>
      <c r="AE956" s="16" t="s">
        <v>65</v>
      </c>
      <c r="AF956" s="16" t="b">
        <v>0</v>
      </c>
      <c r="AG956" s="16" t="b">
        <v>0</v>
      </c>
      <c r="AH956" s="16" t="s">
        <v>2602</v>
      </c>
      <c r="AI956" s="16" t="s">
        <v>4735</v>
      </c>
    </row>
    <row r="957" spans="1:35" x14ac:dyDescent="0.25">
      <c r="A957" s="16" t="s">
        <v>243</v>
      </c>
      <c r="B957" s="30" t="s">
        <v>5785</v>
      </c>
      <c r="C957" s="28"/>
      <c r="D957" s="28"/>
      <c r="E957" s="29"/>
      <c r="F957" s="29"/>
      <c r="G957" s="28"/>
      <c r="H957" s="29"/>
      <c r="I957" s="28"/>
      <c r="J957" s="28"/>
      <c r="K957" s="28"/>
      <c r="L957" s="28"/>
      <c r="M957" s="29"/>
      <c r="N957" s="29"/>
      <c r="O957" s="28"/>
      <c r="P957" s="28"/>
      <c r="Q957" s="28"/>
      <c r="R957" s="28"/>
      <c r="S957" s="29"/>
      <c r="T957" s="29"/>
      <c r="U957" s="29"/>
      <c r="V957" s="29"/>
      <c r="W957" s="29"/>
      <c r="X957" s="29"/>
      <c r="Y957" s="29"/>
      <c r="Z957" s="29"/>
      <c r="AA957" s="29"/>
      <c r="AB957" s="28"/>
      <c r="AC957" s="29"/>
      <c r="AD957" s="29"/>
      <c r="AE957" s="29"/>
      <c r="AF957" s="29"/>
      <c r="AG957" s="29"/>
      <c r="AH957" s="29"/>
      <c r="AI957" s="29"/>
    </row>
    <row r="958" spans="1:35" x14ac:dyDescent="0.25">
      <c r="A958" s="16" t="s">
        <v>182</v>
      </c>
      <c r="B958" s="26" t="s">
        <v>44</v>
      </c>
      <c r="C958" s="26" t="s">
        <v>44</v>
      </c>
      <c r="D958" s="26" t="s">
        <v>1157</v>
      </c>
      <c r="E958" s="16" t="s">
        <v>1158</v>
      </c>
      <c r="F958" s="16" t="s">
        <v>133</v>
      </c>
      <c r="G958" s="26">
        <v>73152</v>
      </c>
      <c r="H958" s="16" t="s">
        <v>1165</v>
      </c>
      <c r="I958" s="26">
        <v>2016</v>
      </c>
      <c r="J958" s="26" t="s">
        <v>32</v>
      </c>
      <c r="K958" s="26" t="s">
        <v>33</v>
      </c>
      <c r="L958" s="26" t="s">
        <v>41</v>
      </c>
      <c r="M958" s="16">
        <v>306998.4301</v>
      </c>
      <c r="N958" s="16">
        <v>306998.4301</v>
      </c>
      <c r="O958" s="26">
        <v>0</v>
      </c>
      <c r="P958" s="26">
        <v>0</v>
      </c>
      <c r="Q958" s="26">
        <v>0</v>
      </c>
      <c r="R958" s="26">
        <v>0</v>
      </c>
      <c r="S958" s="16">
        <v>32143.430100000001</v>
      </c>
      <c r="T958" s="16">
        <v>0</v>
      </c>
      <c r="U958" s="16">
        <v>209714.12109999999</v>
      </c>
      <c r="V958" s="16">
        <v>79165.454599999997</v>
      </c>
      <c r="W958" s="16">
        <v>10778.395200000001</v>
      </c>
      <c r="X958" s="16">
        <v>0</v>
      </c>
      <c r="Y958" s="16">
        <v>0</v>
      </c>
      <c r="Z958" s="16">
        <v>371.66879999999998</v>
      </c>
      <c r="AA958" s="16">
        <v>6968.79</v>
      </c>
      <c r="AB958" s="26" t="s">
        <v>1777</v>
      </c>
      <c r="AC958" s="16" t="s">
        <v>2040</v>
      </c>
      <c r="AD958" s="16" t="s">
        <v>1779</v>
      </c>
      <c r="AE958" s="16" t="s">
        <v>65</v>
      </c>
      <c r="AF958" s="16" t="b">
        <v>0</v>
      </c>
      <c r="AG958" s="16" t="b">
        <v>0</v>
      </c>
      <c r="AH958" s="16" t="s">
        <v>2602</v>
      </c>
      <c r="AI958" s="16" t="s">
        <v>4735</v>
      </c>
    </row>
    <row r="959" spans="1:35" x14ac:dyDescent="0.25">
      <c r="A959" s="16" t="s">
        <v>75</v>
      </c>
      <c r="B959" s="26" t="s">
        <v>40</v>
      </c>
      <c r="C959" s="26" t="s">
        <v>40</v>
      </c>
      <c r="D959" s="26" t="s">
        <v>1157</v>
      </c>
      <c r="E959" s="16" t="s">
        <v>1158</v>
      </c>
      <c r="F959" s="16" t="s">
        <v>133</v>
      </c>
      <c r="G959" s="26" t="s">
        <v>1166</v>
      </c>
      <c r="H959" s="16" t="s">
        <v>1167</v>
      </c>
      <c r="I959" s="26">
        <v>2016</v>
      </c>
      <c r="J959" s="26" t="s">
        <v>32</v>
      </c>
      <c r="K959" s="26" t="s">
        <v>33</v>
      </c>
      <c r="L959" s="26" t="s">
        <v>41</v>
      </c>
      <c r="M959" s="16">
        <v>35714.060100000002</v>
      </c>
      <c r="N959" s="16">
        <v>35714.060100000002</v>
      </c>
      <c r="O959" s="26">
        <v>0</v>
      </c>
      <c r="P959" s="26">
        <v>35714.060100000002</v>
      </c>
      <c r="Q959" s="26">
        <v>0</v>
      </c>
      <c r="R959" s="26">
        <v>0</v>
      </c>
      <c r="S959" s="16">
        <v>0</v>
      </c>
      <c r="T959" s="16">
        <v>0</v>
      </c>
      <c r="U959" s="16">
        <v>0</v>
      </c>
      <c r="V959" s="16">
        <v>35714.060100000002</v>
      </c>
      <c r="W959" s="16">
        <v>0</v>
      </c>
      <c r="X959" s="16">
        <v>0</v>
      </c>
      <c r="Y959" s="16">
        <v>0</v>
      </c>
      <c r="Z959" s="16">
        <v>0</v>
      </c>
      <c r="AA959" s="16">
        <v>0</v>
      </c>
      <c r="AB959" s="26" t="s">
        <v>1777</v>
      </c>
      <c r="AC959" s="16" t="s">
        <v>2040</v>
      </c>
      <c r="AD959" s="16" t="s">
        <v>1779</v>
      </c>
      <c r="AE959" s="16" t="s">
        <v>65</v>
      </c>
      <c r="AF959" s="16" t="b">
        <v>0</v>
      </c>
      <c r="AG959" s="16" t="b">
        <v>0</v>
      </c>
      <c r="AH959" s="16" t="s">
        <v>2602</v>
      </c>
      <c r="AI959" s="16" t="s">
        <v>4735</v>
      </c>
    </row>
    <row r="960" spans="1:35" x14ac:dyDescent="0.25">
      <c r="A960" s="16" t="s">
        <v>182</v>
      </c>
      <c r="B960" s="26" t="s">
        <v>44</v>
      </c>
      <c r="C960" s="26" t="s">
        <v>44</v>
      </c>
      <c r="D960" s="26" t="s">
        <v>1168</v>
      </c>
      <c r="E960" s="16" t="s">
        <v>1169</v>
      </c>
      <c r="F960" s="16" t="s">
        <v>133</v>
      </c>
      <c r="G960" s="26">
        <v>66445</v>
      </c>
      <c r="H960" s="16" t="s">
        <v>1170</v>
      </c>
      <c r="I960" s="26">
        <v>2016</v>
      </c>
      <c r="J960" s="26" t="s">
        <v>32</v>
      </c>
      <c r="K960" s="26" t="s">
        <v>33</v>
      </c>
      <c r="L960" s="26" t="s">
        <v>41</v>
      </c>
      <c r="M960" s="16">
        <v>33275.040000000001</v>
      </c>
      <c r="N960" s="16">
        <v>33275.040000000001</v>
      </c>
      <c r="O960" s="26">
        <v>0</v>
      </c>
      <c r="P960" s="26">
        <v>0</v>
      </c>
      <c r="Q960" s="26">
        <v>0</v>
      </c>
      <c r="R960" s="26">
        <v>0</v>
      </c>
      <c r="S960" s="16">
        <v>36755.040000000001</v>
      </c>
      <c r="T960" s="16">
        <v>0</v>
      </c>
      <c r="U960" s="16">
        <v>0</v>
      </c>
      <c r="V960" s="16">
        <v>12922.345600000001</v>
      </c>
      <c r="W960" s="16">
        <v>2584.4690000000001</v>
      </c>
      <c r="X960" s="16">
        <v>0</v>
      </c>
      <c r="Y960" s="16">
        <v>0</v>
      </c>
      <c r="Z960" s="16">
        <v>2584.4690000000001</v>
      </c>
      <c r="AA960" s="16">
        <v>15183.755800000001</v>
      </c>
      <c r="AB960" s="26" t="s">
        <v>1777</v>
      </c>
      <c r="AC960" s="16" t="s">
        <v>2040</v>
      </c>
      <c r="AD960" s="16" t="s">
        <v>1779</v>
      </c>
      <c r="AE960" s="16" t="s">
        <v>65</v>
      </c>
      <c r="AF960" s="16" t="b">
        <v>0</v>
      </c>
      <c r="AG960" s="16" t="b">
        <v>0</v>
      </c>
      <c r="AH960" s="16" t="s">
        <v>1901</v>
      </c>
      <c r="AI960" s="16" t="s">
        <v>1793</v>
      </c>
    </row>
    <row r="961" spans="1:35" x14ac:dyDescent="0.25">
      <c r="A961" s="16" t="s">
        <v>43</v>
      </c>
      <c r="B961" s="26" t="s">
        <v>44</v>
      </c>
      <c r="C961" s="26" t="s">
        <v>44</v>
      </c>
      <c r="D961" s="26" t="s">
        <v>1171</v>
      </c>
      <c r="E961" s="16" t="s">
        <v>1172</v>
      </c>
      <c r="F961" s="16" t="s">
        <v>103</v>
      </c>
      <c r="G961" s="26" t="s">
        <v>31</v>
      </c>
      <c r="H961" s="16" t="s">
        <v>31</v>
      </c>
      <c r="I961" s="26">
        <v>2016</v>
      </c>
      <c r="J961" s="26" t="s">
        <v>32</v>
      </c>
      <c r="K961" s="26" t="s">
        <v>33</v>
      </c>
      <c r="L961" s="26" t="s">
        <v>34</v>
      </c>
      <c r="M961" s="16">
        <v>-1987.04</v>
      </c>
      <c r="N961" s="16">
        <v>-1987.04</v>
      </c>
      <c r="O961" s="26">
        <v>0</v>
      </c>
      <c r="P961" s="26">
        <v>0</v>
      </c>
      <c r="Q961" s="26">
        <v>0</v>
      </c>
      <c r="R961" s="26">
        <v>0</v>
      </c>
      <c r="S961" s="16">
        <v>-1987.04</v>
      </c>
      <c r="T961" s="16">
        <v>0</v>
      </c>
      <c r="U961" s="16">
        <v>0</v>
      </c>
      <c r="V961" s="16">
        <v>0</v>
      </c>
      <c r="W961" s="16">
        <v>0</v>
      </c>
      <c r="X961" s="16">
        <v>0</v>
      </c>
      <c r="Y961" s="16">
        <v>0</v>
      </c>
      <c r="Z961" s="16">
        <v>0</v>
      </c>
      <c r="AA961" s="16">
        <v>0</v>
      </c>
      <c r="AB961" s="26" t="s">
        <v>1777</v>
      </c>
      <c r="AC961" s="16" t="s">
        <v>1823</v>
      </c>
      <c r="AD961" s="16" t="s">
        <v>1779</v>
      </c>
      <c r="AE961" s="16" t="s">
        <v>65</v>
      </c>
      <c r="AF961" s="16" t="b">
        <v>0</v>
      </c>
      <c r="AG961" s="16" t="b">
        <v>0</v>
      </c>
      <c r="AH961" s="16" t="s">
        <v>2602</v>
      </c>
      <c r="AI961" s="16" t="s">
        <v>4753</v>
      </c>
    </row>
    <row r="962" spans="1:35" x14ac:dyDescent="0.25">
      <c r="A962" s="16" t="s">
        <v>43</v>
      </c>
      <c r="B962" s="26" t="s">
        <v>44</v>
      </c>
      <c r="C962" s="26" t="s">
        <v>44</v>
      </c>
      <c r="D962" s="26" t="s">
        <v>1171</v>
      </c>
      <c r="E962" s="16" t="s">
        <v>1172</v>
      </c>
      <c r="F962" s="16" t="s">
        <v>103</v>
      </c>
      <c r="G962" s="26">
        <v>66947</v>
      </c>
      <c r="H962" s="16" t="s">
        <v>1174</v>
      </c>
      <c r="I962" s="26">
        <v>2016</v>
      </c>
      <c r="J962" s="26" t="s">
        <v>32</v>
      </c>
      <c r="K962" s="26" t="s">
        <v>33</v>
      </c>
      <c r="L962" s="26" t="s">
        <v>41</v>
      </c>
      <c r="M962" s="16">
        <v>-35881.199999999997</v>
      </c>
      <c r="N962" s="16">
        <v>-35881.199999999997</v>
      </c>
      <c r="O962" s="26">
        <v>0</v>
      </c>
      <c r="P962" s="26">
        <v>0</v>
      </c>
      <c r="Q962" s="26">
        <v>0</v>
      </c>
      <c r="R962" s="26">
        <v>0</v>
      </c>
      <c r="S962" s="16">
        <v>13937.8</v>
      </c>
      <c r="T962" s="16">
        <v>0</v>
      </c>
      <c r="U962" s="16">
        <v>-28975.259300000002</v>
      </c>
      <c r="V962" s="16">
        <v>0</v>
      </c>
      <c r="W962" s="16">
        <v>-4952.9263000000001</v>
      </c>
      <c r="X962" s="16">
        <v>0</v>
      </c>
      <c r="Y962" s="16">
        <v>0</v>
      </c>
      <c r="Z962" s="16">
        <v>-71.670400000000001</v>
      </c>
      <c r="AA962" s="16">
        <v>-1881.3442</v>
      </c>
      <c r="AB962" s="26" t="s">
        <v>1777</v>
      </c>
      <c r="AC962" s="16" t="s">
        <v>1823</v>
      </c>
      <c r="AD962" s="16" t="s">
        <v>1779</v>
      </c>
      <c r="AE962" s="16" t="s">
        <v>65</v>
      </c>
      <c r="AF962" s="16" t="b">
        <v>0</v>
      </c>
      <c r="AG962" s="16" t="b">
        <v>0</v>
      </c>
      <c r="AH962" s="16" t="s">
        <v>2602</v>
      </c>
      <c r="AI962" s="16" t="s">
        <v>4753</v>
      </c>
    </row>
    <row r="963" spans="1:35" x14ac:dyDescent="0.25">
      <c r="A963" s="16" t="s">
        <v>43</v>
      </c>
      <c r="B963" s="26" t="s">
        <v>44</v>
      </c>
      <c r="C963" s="26" t="s">
        <v>44</v>
      </c>
      <c r="D963" s="26" t="s">
        <v>1171</v>
      </c>
      <c r="E963" s="16" t="s">
        <v>1172</v>
      </c>
      <c r="F963" s="16" t="s">
        <v>103</v>
      </c>
      <c r="G963" s="26">
        <v>67006</v>
      </c>
      <c r="H963" s="16" t="s">
        <v>1175</v>
      </c>
      <c r="I963" s="26">
        <v>2016</v>
      </c>
      <c r="J963" s="26" t="s">
        <v>32</v>
      </c>
      <c r="K963" s="26" t="s">
        <v>33</v>
      </c>
      <c r="L963" s="26" t="s">
        <v>41</v>
      </c>
      <c r="M963" s="16">
        <v>-17638.37</v>
      </c>
      <c r="N963" s="16">
        <v>-17638.37</v>
      </c>
      <c r="O963" s="26">
        <v>0</v>
      </c>
      <c r="P963" s="26">
        <v>0</v>
      </c>
      <c r="Q963" s="26">
        <v>0</v>
      </c>
      <c r="R963" s="26">
        <v>0</v>
      </c>
      <c r="S963" s="16">
        <v>18916.63</v>
      </c>
      <c r="T963" s="16">
        <v>0</v>
      </c>
      <c r="U963" s="16">
        <v>0</v>
      </c>
      <c r="V963" s="16">
        <v>-11119.7804</v>
      </c>
      <c r="W963" s="16">
        <v>-985.22529999999995</v>
      </c>
      <c r="X963" s="16">
        <v>0</v>
      </c>
      <c r="Y963" s="16">
        <v>0</v>
      </c>
      <c r="Z963" s="16">
        <v>-231.59450000000001</v>
      </c>
      <c r="AA963" s="16">
        <v>-5301.7695999999996</v>
      </c>
      <c r="AB963" s="26" t="s">
        <v>1777</v>
      </c>
      <c r="AC963" s="16" t="s">
        <v>1823</v>
      </c>
      <c r="AD963" s="16" t="s">
        <v>1779</v>
      </c>
      <c r="AE963" s="16" t="s">
        <v>65</v>
      </c>
      <c r="AF963" s="16" t="b">
        <v>0</v>
      </c>
      <c r="AG963" s="16" t="b">
        <v>0</v>
      </c>
      <c r="AH963" s="16" t="s">
        <v>2602</v>
      </c>
      <c r="AI963" s="16" t="s">
        <v>4753</v>
      </c>
    </row>
    <row r="964" spans="1:35" x14ac:dyDescent="0.25">
      <c r="A964" s="16" t="s">
        <v>43</v>
      </c>
      <c r="B964" s="26" t="s">
        <v>44</v>
      </c>
      <c r="C964" s="26" t="s">
        <v>44</v>
      </c>
      <c r="D964" s="26" t="s">
        <v>1171</v>
      </c>
      <c r="E964" s="16" t="s">
        <v>1172</v>
      </c>
      <c r="F964" s="16" t="s">
        <v>103</v>
      </c>
      <c r="G964" s="26">
        <v>70499</v>
      </c>
      <c r="H964" s="16" t="s">
        <v>1176</v>
      </c>
      <c r="I964" s="26">
        <v>2016</v>
      </c>
      <c r="J964" s="26" t="s">
        <v>32</v>
      </c>
      <c r="K964" s="26" t="s">
        <v>33</v>
      </c>
      <c r="L964" s="26" t="s">
        <v>41</v>
      </c>
      <c r="M964" s="16">
        <v>63027.6</v>
      </c>
      <c r="N964" s="16">
        <v>63027.6</v>
      </c>
      <c r="O964" s="26">
        <v>0</v>
      </c>
      <c r="P964" s="26">
        <v>0</v>
      </c>
      <c r="Q964" s="26">
        <v>0</v>
      </c>
      <c r="R964" s="26">
        <v>0</v>
      </c>
      <c r="S964" s="16">
        <v>33888.6</v>
      </c>
      <c r="T964" s="16">
        <v>0</v>
      </c>
      <c r="U964" s="16">
        <v>34853.9205</v>
      </c>
      <c r="V964" s="16">
        <v>0</v>
      </c>
      <c r="W964" s="16">
        <v>17086.685099999999</v>
      </c>
      <c r="X964" s="16">
        <v>0</v>
      </c>
      <c r="Y964" s="16">
        <v>0</v>
      </c>
      <c r="Z964" s="16">
        <v>523.50080000000003</v>
      </c>
      <c r="AA964" s="16">
        <v>10563.4933</v>
      </c>
      <c r="AB964" s="26" t="s">
        <v>1777</v>
      </c>
      <c r="AC964" s="16" t="s">
        <v>1823</v>
      </c>
      <c r="AD964" s="16" t="s">
        <v>1779</v>
      </c>
      <c r="AE964" s="16" t="s">
        <v>65</v>
      </c>
      <c r="AF964" s="16" t="b">
        <v>0</v>
      </c>
      <c r="AG964" s="16" t="b">
        <v>0</v>
      </c>
      <c r="AH964" s="16" t="s">
        <v>2602</v>
      </c>
      <c r="AI964" s="16" t="s">
        <v>4753</v>
      </c>
    </row>
    <row r="965" spans="1:35" x14ac:dyDescent="0.25">
      <c r="A965" s="16" t="s">
        <v>43</v>
      </c>
      <c r="B965" s="26" t="s">
        <v>44</v>
      </c>
      <c r="C965" s="26" t="s">
        <v>44</v>
      </c>
      <c r="D965" s="26" t="s">
        <v>1171</v>
      </c>
      <c r="E965" s="16" t="s">
        <v>1172</v>
      </c>
      <c r="F965" s="16" t="s">
        <v>103</v>
      </c>
      <c r="G965" s="26">
        <v>70624</v>
      </c>
      <c r="H965" s="16" t="s">
        <v>1175</v>
      </c>
      <c r="I965" s="26">
        <v>2016</v>
      </c>
      <c r="J965" s="26" t="s">
        <v>32</v>
      </c>
      <c r="K965" s="26" t="s">
        <v>33</v>
      </c>
      <c r="L965" s="26" t="s">
        <v>41</v>
      </c>
      <c r="M965" s="16">
        <v>78168.75</v>
      </c>
      <c r="N965" s="16">
        <v>78168.75</v>
      </c>
      <c r="O965" s="26">
        <v>0</v>
      </c>
      <c r="P965" s="26">
        <v>0</v>
      </c>
      <c r="Q965" s="26">
        <v>0</v>
      </c>
      <c r="R965" s="26">
        <v>0</v>
      </c>
      <c r="S965" s="16">
        <v>48093.75</v>
      </c>
      <c r="T965" s="16">
        <v>0</v>
      </c>
      <c r="U965" s="16">
        <v>0</v>
      </c>
      <c r="V965" s="16">
        <v>50575.1414</v>
      </c>
      <c r="W965" s="16">
        <v>7821.8653999999997</v>
      </c>
      <c r="X965" s="16">
        <v>0</v>
      </c>
      <c r="Y965" s="16">
        <v>0</v>
      </c>
      <c r="Z965" s="16">
        <v>998.06870000000004</v>
      </c>
      <c r="AA965" s="16">
        <v>18773.6747</v>
      </c>
      <c r="AB965" s="26" t="s">
        <v>1777</v>
      </c>
      <c r="AC965" s="16" t="s">
        <v>1823</v>
      </c>
      <c r="AD965" s="16" t="s">
        <v>1779</v>
      </c>
      <c r="AE965" s="16" t="s">
        <v>65</v>
      </c>
      <c r="AF965" s="16" t="b">
        <v>0</v>
      </c>
      <c r="AG965" s="16" t="b">
        <v>0</v>
      </c>
      <c r="AH965" s="16" t="s">
        <v>2602</v>
      </c>
      <c r="AI965" s="16" t="s">
        <v>4753</v>
      </c>
    </row>
    <row r="966" spans="1:35" x14ac:dyDescent="0.25">
      <c r="A966" s="16" t="s">
        <v>31</v>
      </c>
      <c r="B966" s="26" t="s">
        <v>31</v>
      </c>
      <c r="C966" s="26" t="s">
        <v>31</v>
      </c>
      <c r="D966" s="26" t="s">
        <v>1177</v>
      </c>
      <c r="E966" s="16" t="s">
        <v>1178</v>
      </c>
      <c r="F966" s="16" t="s">
        <v>64</v>
      </c>
      <c r="G966" s="26" t="s">
        <v>31</v>
      </c>
      <c r="H966" s="16" t="s">
        <v>31</v>
      </c>
      <c r="I966" s="26">
        <v>2016</v>
      </c>
      <c r="J966" s="26" t="s">
        <v>32</v>
      </c>
      <c r="K966" s="26" t="s">
        <v>33</v>
      </c>
      <c r="L966" s="26" t="s">
        <v>34</v>
      </c>
      <c r="M966" s="16">
        <v>0</v>
      </c>
      <c r="N966" s="16">
        <v>0</v>
      </c>
      <c r="O966" s="26">
        <v>0</v>
      </c>
      <c r="P966" s="26">
        <v>0</v>
      </c>
      <c r="Q966" s="26">
        <v>0</v>
      </c>
      <c r="R966" s="26">
        <v>0</v>
      </c>
      <c r="S966" s="16">
        <v>0</v>
      </c>
      <c r="T966" s="16">
        <v>0</v>
      </c>
      <c r="U966" s="16">
        <v>0</v>
      </c>
      <c r="V966" s="16">
        <v>0</v>
      </c>
      <c r="W966" s="16">
        <v>0</v>
      </c>
      <c r="X966" s="16">
        <v>0</v>
      </c>
      <c r="Y966" s="16">
        <v>0</v>
      </c>
      <c r="Z966" s="16">
        <v>0</v>
      </c>
      <c r="AA966" s="16">
        <v>0</v>
      </c>
      <c r="AB966" s="26" t="s">
        <v>1777</v>
      </c>
      <c r="AC966" s="16" t="s">
        <v>2171</v>
      </c>
      <c r="AD966" s="16" t="s">
        <v>1779</v>
      </c>
      <c r="AE966" s="16" t="s">
        <v>65</v>
      </c>
      <c r="AF966" s="16" t="b">
        <v>0</v>
      </c>
      <c r="AG966" s="16" t="b">
        <v>0</v>
      </c>
      <c r="AH966" s="16">
        <v>0</v>
      </c>
      <c r="AI966" s="16" t="s">
        <v>4129</v>
      </c>
    </row>
    <row r="967" spans="1:35" x14ac:dyDescent="0.25">
      <c r="A967" s="16" t="s">
        <v>106</v>
      </c>
      <c r="B967" s="30" t="s">
        <v>5785</v>
      </c>
      <c r="C967" s="28"/>
      <c r="D967" s="28"/>
      <c r="E967" s="29"/>
      <c r="F967" s="29"/>
      <c r="G967" s="28"/>
      <c r="H967" s="29"/>
      <c r="I967" s="28"/>
      <c r="J967" s="28"/>
      <c r="K967" s="28"/>
      <c r="L967" s="28"/>
      <c r="M967" s="29"/>
      <c r="N967" s="29"/>
      <c r="O967" s="28"/>
      <c r="P967" s="28"/>
      <c r="Q967" s="28"/>
      <c r="R967" s="28"/>
      <c r="S967" s="29"/>
      <c r="T967" s="29"/>
      <c r="U967" s="29"/>
      <c r="V967" s="29"/>
      <c r="W967" s="29"/>
      <c r="X967" s="29"/>
      <c r="Y967" s="29"/>
      <c r="Z967" s="29"/>
      <c r="AA967" s="29"/>
      <c r="AB967" s="28"/>
      <c r="AC967" s="29"/>
      <c r="AD967" s="29"/>
      <c r="AE967" s="29"/>
      <c r="AF967" s="29"/>
      <c r="AG967" s="29"/>
      <c r="AH967" s="29"/>
      <c r="AI967" s="29"/>
    </row>
    <row r="968" spans="1:35" x14ac:dyDescent="0.25">
      <c r="A968" s="16" t="s">
        <v>106</v>
      </c>
      <c r="B968" s="28"/>
      <c r="C968" s="28"/>
      <c r="D968" s="28"/>
      <c r="E968" s="29"/>
      <c r="F968" s="29"/>
      <c r="G968" s="28"/>
      <c r="H968" s="29"/>
      <c r="I968" s="28"/>
      <c r="J968" s="28"/>
      <c r="K968" s="28"/>
      <c r="L968" s="28"/>
      <c r="M968" s="29"/>
      <c r="N968" s="29"/>
      <c r="O968" s="28"/>
      <c r="P968" s="28"/>
      <c r="Q968" s="28"/>
      <c r="R968" s="28"/>
      <c r="S968" s="29"/>
      <c r="T968" s="29"/>
      <c r="U968" s="29"/>
      <c r="V968" s="29"/>
      <c r="W968" s="29"/>
      <c r="X968" s="29"/>
      <c r="Y968" s="29"/>
      <c r="Z968" s="29"/>
      <c r="AA968" s="29"/>
      <c r="AB968" s="28"/>
      <c r="AC968" s="29"/>
      <c r="AD968" s="29"/>
      <c r="AE968" s="29"/>
      <c r="AF968" s="29"/>
      <c r="AG968" s="29"/>
      <c r="AH968" s="29"/>
      <c r="AI968" s="29"/>
    </row>
    <row r="969" spans="1:35" x14ac:dyDescent="0.25">
      <c r="A969" s="16" t="s">
        <v>106</v>
      </c>
      <c r="B969" s="28"/>
      <c r="C969" s="28"/>
      <c r="D969" s="28"/>
      <c r="E969" s="29"/>
      <c r="F969" s="29"/>
      <c r="G969" s="28"/>
      <c r="H969" s="29"/>
      <c r="I969" s="28"/>
      <c r="J969" s="28"/>
      <c r="K969" s="28"/>
      <c r="L969" s="28"/>
      <c r="M969" s="29"/>
      <c r="N969" s="29"/>
      <c r="O969" s="28"/>
      <c r="P969" s="28"/>
      <c r="Q969" s="28"/>
      <c r="R969" s="28"/>
      <c r="S969" s="29"/>
      <c r="T969" s="29"/>
      <c r="U969" s="29"/>
      <c r="V969" s="29"/>
      <c r="W969" s="29"/>
      <c r="X969" s="29"/>
      <c r="Y969" s="29"/>
      <c r="Z969" s="29"/>
      <c r="AA969" s="29"/>
      <c r="AB969" s="28"/>
      <c r="AC969" s="29"/>
      <c r="AD969" s="29"/>
      <c r="AE969" s="29"/>
      <c r="AF969" s="29"/>
      <c r="AG969" s="29"/>
      <c r="AH969" s="29"/>
      <c r="AI969" s="29"/>
    </row>
    <row r="970" spans="1:35" x14ac:dyDescent="0.25">
      <c r="A970" s="16" t="s">
        <v>75</v>
      </c>
      <c r="B970" s="26" t="s">
        <v>40</v>
      </c>
      <c r="C970" s="26" t="s">
        <v>40</v>
      </c>
      <c r="D970" s="26" t="s">
        <v>1179</v>
      </c>
      <c r="E970" s="16" t="s">
        <v>1180</v>
      </c>
      <c r="F970" s="16" t="s">
        <v>133</v>
      </c>
      <c r="G970" s="26" t="s">
        <v>31</v>
      </c>
      <c r="H970" s="16" t="s">
        <v>31</v>
      </c>
      <c r="I970" s="26">
        <v>2016</v>
      </c>
      <c r="J970" s="26" t="s">
        <v>32</v>
      </c>
      <c r="K970" s="26" t="s">
        <v>218</v>
      </c>
      <c r="L970" s="26" t="s">
        <v>34</v>
      </c>
      <c r="M970" s="16">
        <v>-452973.83</v>
      </c>
      <c r="N970" s="16">
        <v>-452973.83</v>
      </c>
      <c r="O970" s="26">
        <v>0</v>
      </c>
      <c r="P970" s="26">
        <v>0</v>
      </c>
      <c r="Q970" s="26">
        <v>0</v>
      </c>
      <c r="R970" s="26">
        <v>0</v>
      </c>
      <c r="S970" s="16">
        <v>-452973.83</v>
      </c>
      <c r="T970" s="16">
        <v>0</v>
      </c>
      <c r="U970" s="16">
        <v>0</v>
      </c>
      <c r="V970" s="16">
        <v>0</v>
      </c>
      <c r="W970" s="16">
        <v>0</v>
      </c>
      <c r="X970" s="16">
        <v>0</v>
      </c>
      <c r="Y970" s="16">
        <v>0</v>
      </c>
      <c r="Z970" s="16">
        <v>0</v>
      </c>
      <c r="AA970" s="16">
        <v>0</v>
      </c>
      <c r="AB970" s="26" t="s">
        <v>1777</v>
      </c>
      <c r="AC970" s="16" t="s">
        <v>1778</v>
      </c>
      <c r="AD970" s="16" t="s">
        <v>1779</v>
      </c>
      <c r="AE970" s="16" t="s">
        <v>35</v>
      </c>
      <c r="AF970" s="16" t="b">
        <v>1</v>
      </c>
      <c r="AG970" s="16" t="b">
        <v>0</v>
      </c>
      <c r="AH970" s="16">
        <v>0</v>
      </c>
      <c r="AI970" s="16">
        <v>0</v>
      </c>
    </row>
    <row r="971" spans="1:35" x14ac:dyDescent="0.25">
      <c r="A971" s="16" t="s">
        <v>75</v>
      </c>
      <c r="B971" s="26" t="s">
        <v>40</v>
      </c>
      <c r="C971" s="26" t="s">
        <v>40</v>
      </c>
      <c r="D971" s="26" t="s">
        <v>1179</v>
      </c>
      <c r="E971" s="16" t="s">
        <v>1180</v>
      </c>
      <c r="F971" s="16" t="s">
        <v>133</v>
      </c>
      <c r="G971" s="26" t="s">
        <v>1181</v>
      </c>
      <c r="H971" s="16" t="s">
        <v>1182</v>
      </c>
      <c r="I971" s="26">
        <v>2016</v>
      </c>
      <c r="J971" s="26" t="s">
        <v>32</v>
      </c>
      <c r="K971" s="26" t="s">
        <v>218</v>
      </c>
      <c r="L971" s="26" t="s">
        <v>41</v>
      </c>
      <c r="M971" s="16">
        <v>452973.83</v>
      </c>
      <c r="N971" s="16">
        <v>452973.83</v>
      </c>
      <c r="O971" s="26">
        <v>0</v>
      </c>
      <c r="P971" s="26">
        <v>452973.83</v>
      </c>
      <c r="Q971" s="26">
        <v>0</v>
      </c>
      <c r="R971" s="26">
        <v>0</v>
      </c>
      <c r="S971" s="16">
        <v>0</v>
      </c>
      <c r="T971" s="16">
        <v>0</v>
      </c>
      <c r="U971" s="16">
        <v>0</v>
      </c>
      <c r="V971" s="16">
        <v>0</v>
      </c>
      <c r="W971" s="16">
        <v>0</v>
      </c>
      <c r="X971" s="16">
        <v>0</v>
      </c>
      <c r="Y971" s="16">
        <v>0</v>
      </c>
      <c r="Z971" s="16">
        <v>0</v>
      </c>
      <c r="AA971" s="16">
        <v>0</v>
      </c>
      <c r="AB971" s="26" t="s">
        <v>1777</v>
      </c>
      <c r="AC971" s="16" t="s">
        <v>1778</v>
      </c>
      <c r="AD971" s="16" t="s">
        <v>1779</v>
      </c>
      <c r="AE971" s="16" t="s">
        <v>35</v>
      </c>
      <c r="AF971" s="16" t="b">
        <v>1</v>
      </c>
      <c r="AG971" s="16" t="b">
        <v>0</v>
      </c>
      <c r="AH971" s="16">
        <v>0</v>
      </c>
      <c r="AI971" s="16">
        <v>0</v>
      </c>
    </row>
    <row r="972" spans="1:35" x14ac:dyDescent="0.25">
      <c r="A972" s="16" t="s">
        <v>31</v>
      </c>
      <c r="B972" s="26" t="s">
        <v>31</v>
      </c>
      <c r="C972" s="26" t="s">
        <v>31</v>
      </c>
      <c r="D972" s="26" t="s">
        <v>1183</v>
      </c>
      <c r="E972" s="16" t="s">
        <v>1184</v>
      </c>
      <c r="F972" s="16" t="s">
        <v>329</v>
      </c>
      <c r="G972" s="26" t="s">
        <v>31</v>
      </c>
      <c r="H972" s="16" t="s">
        <v>31</v>
      </c>
      <c r="I972" s="26">
        <v>2016</v>
      </c>
      <c r="J972" s="26" t="s">
        <v>32</v>
      </c>
      <c r="K972" s="26" t="s">
        <v>33</v>
      </c>
      <c r="L972" s="26" t="s">
        <v>34</v>
      </c>
      <c r="M972" s="16">
        <v>0</v>
      </c>
      <c r="N972" s="16">
        <v>0</v>
      </c>
      <c r="O972" s="26">
        <v>0</v>
      </c>
      <c r="P972" s="26">
        <v>0</v>
      </c>
      <c r="Q972" s="26">
        <v>0</v>
      </c>
      <c r="R972" s="26">
        <v>0</v>
      </c>
      <c r="S972" s="16">
        <v>0</v>
      </c>
      <c r="T972" s="16">
        <v>0</v>
      </c>
      <c r="U972" s="16">
        <v>0</v>
      </c>
      <c r="V972" s="16">
        <v>0</v>
      </c>
      <c r="W972" s="16">
        <v>0</v>
      </c>
      <c r="X972" s="16">
        <v>0</v>
      </c>
      <c r="Y972" s="16">
        <v>0</v>
      </c>
      <c r="Z972" s="16">
        <v>0</v>
      </c>
      <c r="AA972" s="16">
        <v>0</v>
      </c>
      <c r="AB972" s="26" t="s">
        <v>1710</v>
      </c>
      <c r="AC972" s="16">
        <v>0</v>
      </c>
      <c r="AD972" s="16" t="s">
        <v>1711</v>
      </c>
      <c r="AE972" s="16" t="s">
        <v>570</v>
      </c>
      <c r="AF972" s="16" t="b">
        <v>0</v>
      </c>
      <c r="AG972" s="16" t="b">
        <v>0</v>
      </c>
      <c r="AH972" s="16">
        <v>0</v>
      </c>
      <c r="AI972" s="16" t="s">
        <v>4111</v>
      </c>
    </row>
    <row r="973" spans="1:35" x14ac:dyDescent="0.25">
      <c r="A973" s="16" t="s">
        <v>1185</v>
      </c>
      <c r="B973" s="30" t="s">
        <v>5785</v>
      </c>
      <c r="C973" s="28"/>
      <c r="D973" s="28"/>
      <c r="E973" s="29"/>
      <c r="F973" s="29"/>
      <c r="G973" s="28"/>
      <c r="H973" s="29"/>
      <c r="I973" s="28"/>
      <c r="J973" s="28"/>
      <c r="K973" s="28"/>
      <c r="L973" s="28"/>
      <c r="M973" s="29"/>
      <c r="N973" s="29"/>
      <c r="O973" s="28"/>
      <c r="P973" s="28"/>
      <c r="Q973" s="28"/>
      <c r="R973" s="28"/>
      <c r="S973" s="29"/>
      <c r="T973" s="29"/>
      <c r="U973" s="29"/>
      <c r="V973" s="29"/>
      <c r="W973" s="29"/>
      <c r="X973" s="29"/>
      <c r="Y973" s="29"/>
      <c r="Z973" s="29"/>
      <c r="AA973" s="29"/>
      <c r="AB973" s="28"/>
      <c r="AC973" s="29"/>
      <c r="AD973" s="29"/>
      <c r="AE973" s="29"/>
      <c r="AF973" s="29"/>
      <c r="AG973" s="29"/>
      <c r="AH973" s="29"/>
      <c r="AI973" s="29"/>
    </row>
    <row r="974" spans="1:35" x14ac:dyDescent="0.25">
      <c r="A974" s="16" t="s">
        <v>1185</v>
      </c>
      <c r="B974" s="28"/>
      <c r="C974" s="28"/>
      <c r="D974" s="28"/>
      <c r="E974" s="29"/>
      <c r="F974" s="29"/>
      <c r="G974" s="28"/>
      <c r="H974" s="29"/>
      <c r="I974" s="28"/>
      <c r="J974" s="28"/>
      <c r="K974" s="28"/>
      <c r="L974" s="28"/>
      <c r="M974" s="29"/>
      <c r="N974" s="29"/>
      <c r="O974" s="28"/>
      <c r="P974" s="28"/>
      <c r="Q974" s="28"/>
      <c r="R974" s="28"/>
      <c r="S974" s="29"/>
      <c r="T974" s="29"/>
      <c r="U974" s="29"/>
      <c r="V974" s="29"/>
      <c r="W974" s="29"/>
      <c r="X974" s="29"/>
      <c r="Y974" s="29"/>
      <c r="Z974" s="29"/>
      <c r="AA974" s="29"/>
      <c r="AB974" s="28"/>
      <c r="AC974" s="29"/>
      <c r="AD974" s="29"/>
      <c r="AE974" s="29"/>
      <c r="AF974" s="29"/>
      <c r="AG974" s="29"/>
      <c r="AH974" s="29"/>
      <c r="AI974" s="29"/>
    </row>
    <row r="975" spans="1:35" x14ac:dyDescent="0.25">
      <c r="A975" s="16" t="s">
        <v>75</v>
      </c>
      <c r="B975" s="26" t="s">
        <v>40</v>
      </c>
      <c r="C975" s="26" t="s">
        <v>40</v>
      </c>
      <c r="D975" s="26" t="s">
        <v>1186</v>
      </c>
      <c r="E975" s="16" t="s">
        <v>1187</v>
      </c>
      <c r="F975" s="16" t="s">
        <v>995</v>
      </c>
      <c r="G975" s="26" t="s">
        <v>31</v>
      </c>
      <c r="H975" s="16" t="s">
        <v>31</v>
      </c>
      <c r="I975" s="26">
        <v>2016</v>
      </c>
      <c r="J975" s="26" t="s">
        <v>32</v>
      </c>
      <c r="K975" s="26" t="s">
        <v>33</v>
      </c>
      <c r="L975" s="26" t="s">
        <v>34</v>
      </c>
      <c r="M975" s="16">
        <v>379394.49</v>
      </c>
      <c r="N975" s="16">
        <v>379394.49</v>
      </c>
      <c r="O975" s="26">
        <v>0</v>
      </c>
      <c r="P975" s="26">
        <v>0</v>
      </c>
      <c r="Q975" s="26">
        <v>0</v>
      </c>
      <c r="R975" s="26">
        <v>0</v>
      </c>
      <c r="S975" s="16">
        <v>371275.9</v>
      </c>
      <c r="T975" s="16">
        <v>0</v>
      </c>
      <c r="U975" s="16">
        <v>0</v>
      </c>
      <c r="V975" s="16">
        <v>0</v>
      </c>
      <c r="W975" s="16">
        <v>0</v>
      </c>
      <c r="X975" s="16">
        <v>0</v>
      </c>
      <c r="Y975" s="16">
        <v>0</v>
      </c>
      <c r="Z975" s="16">
        <v>0</v>
      </c>
      <c r="AA975" s="16">
        <v>0</v>
      </c>
      <c r="AB975" s="26" t="s">
        <v>1710</v>
      </c>
      <c r="AC975" s="16">
        <v>0</v>
      </c>
      <c r="AD975" s="16" t="s">
        <v>1711</v>
      </c>
      <c r="AE975" s="16" t="s">
        <v>35</v>
      </c>
      <c r="AF975" s="16" t="b">
        <v>1</v>
      </c>
      <c r="AG975" s="16" t="b">
        <v>0</v>
      </c>
      <c r="AH975" s="16">
        <v>0</v>
      </c>
      <c r="AI975" s="16" t="s">
        <v>4793</v>
      </c>
    </row>
    <row r="976" spans="1:35" x14ac:dyDescent="0.25">
      <c r="A976" s="16" t="s">
        <v>106</v>
      </c>
      <c r="B976" s="30" t="s">
        <v>5785</v>
      </c>
      <c r="C976" s="28"/>
      <c r="D976" s="28"/>
      <c r="E976" s="29"/>
      <c r="F976" s="29"/>
      <c r="G976" s="28"/>
      <c r="H976" s="29"/>
      <c r="I976" s="28"/>
      <c r="J976" s="28"/>
      <c r="K976" s="28"/>
      <c r="L976" s="28"/>
      <c r="M976" s="29"/>
      <c r="N976" s="29"/>
      <c r="O976" s="28"/>
      <c r="P976" s="28"/>
      <c r="Q976" s="28"/>
      <c r="R976" s="28"/>
      <c r="S976" s="29"/>
      <c r="T976" s="29"/>
      <c r="U976" s="29"/>
      <c r="V976" s="29"/>
      <c r="W976" s="29"/>
      <c r="X976" s="29"/>
      <c r="Y976" s="29"/>
      <c r="Z976" s="29"/>
      <c r="AA976" s="29"/>
      <c r="AB976" s="28"/>
      <c r="AC976" s="29"/>
      <c r="AD976" s="29"/>
      <c r="AE976" s="29"/>
      <c r="AF976" s="29"/>
      <c r="AG976" s="29"/>
      <c r="AH976" s="29"/>
      <c r="AI976" s="29"/>
    </row>
    <row r="977" spans="1:35" x14ac:dyDescent="0.25">
      <c r="A977" s="16" t="s">
        <v>75</v>
      </c>
      <c r="B977" s="26" t="s">
        <v>40</v>
      </c>
      <c r="C977" s="26" t="s">
        <v>40</v>
      </c>
      <c r="D977" s="26" t="s">
        <v>1186</v>
      </c>
      <c r="E977" s="16" t="s">
        <v>1187</v>
      </c>
      <c r="F977" s="16" t="s">
        <v>995</v>
      </c>
      <c r="G977" s="26" t="s">
        <v>1188</v>
      </c>
      <c r="H977" s="16" t="s">
        <v>1189</v>
      </c>
      <c r="I977" s="26">
        <v>2016</v>
      </c>
      <c r="J977" s="26" t="s">
        <v>32</v>
      </c>
      <c r="K977" s="26" t="s">
        <v>33</v>
      </c>
      <c r="L977" s="26" t="s">
        <v>41</v>
      </c>
      <c r="M977" s="16">
        <v>5335.03</v>
      </c>
      <c r="N977" s="16">
        <v>5335.03</v>
      </c>
      <c r="O977" s="26">
        <v>0</v>
      </c>
      <c r="P977" s="26">
        <v>0</v>
      </c>
      <c r="Q977" s="26">
        <v>5197.63</v>
      </c>
      <c r="R977" s="26">
        <v>0</v>
      </c>
      <c r="S977" s="16">
        <v>0</v>
      </c>
      <c r="T977" s="16">
        <v>73.661100000000005</v>
      </c>
      <c r="U977" s="16">
        <v>0</v>
      </c>
      <c r="V977" s="16">
        <v>0</v>
      </c>
      <c r="W977" s="16">
        <v>0</v>
      </c>
      <c r="X977" s="16">
        <v>5261.3689000000004</v>
      </c>
      <c r="Y977" s="16">
        <v>0</v>
      </c>
      <c r="Z977" s="16">
        <v>0</v>
      </c>
      <c r="AA977" s="16">
        <v>0</v>
      </c>
      <c r="AB977" s="26" t="s">
        <v>1710</v>
      </c>
      <c r="AC977" s="16">
        <v>0</v>
      </c>
      <c r="AD977" s="16" t="s">
        <v>1711</v>
      </c>
      <c r="AE977" s="16" t="s">
        <v>35</v>
      </c>
      <c r="AF977" s="16" t="b">
        <v>1</v>
      </c>
      <c r="AG977" s="16" t="b">
        <v>0</v>
      </c>
      <c r="AH977" s="16">
        <v>0</v>
      </c>
      <c r="AI977" s="16" t="s">
        <v>4793</v>
      </c>
    </row>
    <row r="978" spans="1:35" x14ac:dyDescent="0.25">
      <c r="A978" s="16" t="s">
        <v>31</v>
      </c>
      <c r="B978" s="26" t="s">
        <v>31</v>
      </c>
      <c r="C978" s="26" t="s">
        <v>31</v>
      </c>
      <c r="D978" s="26" t="s">
        <v>1190</v>
      </c>
      <c r="E978" s="16" t="s">
        <v>1191</v>
      </c>
      <c r="F978" s="16" t="s">
        <v>707</v>
      </c>
      <c r="G978" s="26" t="s">
        <v>31</v>
      </c>
      <c r="H978" s="16" t="s">
        <v>31</v>
      </c>
      <c r="I978" s="26">
        <v>2016</v>
      </c>
      <c r="J978" s="26" t="s">
        <v>32</v>
      </c>
      <c r="K978" s="26" t="s">
        <v>33</v>
      </c>
      <c r="L978" s="26" t="s">
        <v>34</v>
      </c>
      <c r="M978" s="16">
        <v>0</v>
      </c>
      <c r="N978" s="16">
        <v>0</v>
      </c>
      <c r="O978" s="26">
        <v>0</v>
      </c>
      <c r="P978" s="26">
        <v>0</v>
      </c>
      <c r="Q978" s="26">
        <v>0</v>
      </c>
      <c r="R978" s="26">
        <v>0</v>
      </c>
      <c r="S978" s="16">
        <v>0</v>
      </c>
      <c r="T978" s="16">
        <v>0</v>
      </c>
      <c r="U978" s="16">
        <v>0</v>
      </c>
      <c r="V978" s="16">
        <v>0</v>
      </c>
      <c r="W978" s="16">
        <v>0</v>
      </c>
      <c r="X978" s="16">
        <v>0</v>
      </c>
      <c r="Y978" s="16">
        <v>0</v>
      </c>
      <c r="Z978" s="16">
        <v>0</v>
      </c>
      <c r="AA978" s="16">
        <v>0</v>
      </c>
      <c r="AB978" s="26" t="s">
        <v>1777</v>
      </c>
      <c r="AC978" s="16" t="s">
        <v>3004</v>
      </c>
      <c r="AD978" s="16" t="s">
        <v>2109</v>
      </c>
      <c r="AE978" s="16" t="s">
        <v>35</v>
      </c>
      <c r="AF978" s="16" t="b">
        <v>0</v>
      </c>
      <c r="AG978" s="16" t="b">
        <v>0</v>
      </c>
      <c r="AH978" s="16" t="s">
        <v>4818</v>
      </c>
      <c r="AI978" s="16" t="s">
        <v>4819</v>
      </c>
    </row>
    <row r="979" spans="1:35" x14ac:dyDescent="0.25">
      <c r="A979" s="16" t="s">
        <v>749</v>
      </c>
      <c r="B979" s="30" t="s">
        <v>5785</v>
      </c>
      <c r="C979" s="28"/>
      <c r="D979" s="28"/>
      <c r="E979" s="29"/>
      <c r="F979" s="29"/>
      <c r="G979" s="28"/>
      <c r="H979" s="29"/>
      <c r="I979" s="28"/>
      <c r="J979" s="28"/>
      <c r="K979" s="28"/>
      <c r="L979" s="28"/>
      <c r="M979" s="29"/>
      <c r="N979" s="29"/>
      <c r="O979" s="28"/>
      <c r="P979" s="28"/>
      <c r="Q979" s="28"/>
      <c r="R979" s="28"/>
      <c r="S979" s="29"/>
      <c r="T979" s="29"/>
      <c r="U979" s="29"/>
      <c r="V979" s="29"/>
      <c r="W979" s="29"/>
      <c r="X979" s="29"/>
      <c r="Y979" s="29"/>
      <c r="Z979" s="29"/>
      <c r="AA979" s="29"/>
      <c r="AB979" s="28"/>
      <c r="AC979" s="29"/>
      <c r="AD979" s="29"/>
      <c r="AE979" s="29"/>
      <c r="AF979" s="29"/>
      <c r="AG979" s="29"/>
      <c r="AH979" s="29"/>
      <c r="AI979" s="29"/>
    </row>
    <row r="980" spans="1:35" x14ac:dyDescent="0.25">
      <c r="A980" s="16" t="s">
        <v>749</v>
      </c>
      <c r="B980" s="28"/>
      <c r="C980" s="28"/>
      <c r="D980" s="28"/>
      <c r="E980" s="29"/>
      <c r="F980" s="29"/>
      <c r="G980" s="28"/>
      <c r="H980" s="29"/>
      <c r="I980" s="28"/>
      <c r="J980" s="28"/>
      <c r="K980" s="28"/>
      <c r="L980" s="28"/>
      <c r="M980" s="29"/>
      <c r="N980" s="29"/>
      <c r="O980" s="28"/>
      <c r="P980" s="28"/>
      <c r="Q980" s="28"/>
      <c r="R980" s="28"/>
      <c r="S980" s="29"/>
      <c r="T980" s="29"/>
      <c r="U980" s="29"/>
      <c r="V980" s="29"/>
      <c r="W980" s="29"/>
      <c r="X980" s="29"/>
      <c r="Y980" s="29"/>
      <c r="Z980" s="29"/>
      <c r="AA980" s="29"/>
      <c r="AB980" s="28"/>
      <c r="AC980" s="29"/>
      <c r="AD980" s="29"/>
      <c r="AE980" s="29"/>
      <c r="AF980" s="29"/>
      <c r="AG980" s="29"/>
      <c r="AH980" s="29"/>
      <c r="AI980" s="29"/>
    </row>
    <row r="981" spans="1:35" x14ac:dyDescent="0.25">
      <c r="A981" s="16" t="s">
        <v>1196</v>
      </c>
      <c r="B981" s="26" t="s">
        <v>375</v>
      </c>
      <c r="C981" s="26" t="s">
        <v>375</v>
      </c>
      <c r="D981" s="26" t="s">
        <v>1192</v>
      </c>
      <c r="E981" s="16" t="s">
        <v>1193</v>
      </c>
      <c r="F981" s="16" t="s">
        <v>648</v>
      </c>
      <c r="G981" s="26" t="s">
        <v>31</v>
      </c>
      <c r="H981" s="16" t="s">
        <v>31</v>
      </c>
      <c r="I981" s="26">
        <v>2016</v>
      </c>
      <c r="J981" s="26" t="s">
        <v>32</v>
      </c>
      <c r="K981" s="26" t="s">
        <v>33</v>
      </c>
      <c r="L981" s="26" t="s">
        <v>34</v>
      </c>
      <c r="M981" s="16">
        <v>7944.1</v>
      </c>
      <c r="N981" s="16">
        <v>7944.1</v>
      </c>
      <c r="O981" s="26">
        <v>0</v>
      </c>
      <c r="P981" s="26">
        <v>0</v>
      </c>
      <c r="Q981" s="26">
        <v>0</v>
      </c>
      <c r="R981" s="26">
        <v>0</v>
      </c>
      <c r="S981" s="16">
        <v>7944.1</v>
      </c>
      <c r="T981" s="16">
        <v>0</v>
      </c>
      <c r="U981" s="16">
        <v>0</v>
      </c>
      <c r="V981" s="16">
        <v>0</v>
      </c>
      <c r="W981" s="16">
        <v>0</v>
      </c>
      <c r="X981" s="16">
        <v>0</v>
      </c>
      <c r="Y981" s="16">
        <v>0</v>
      </c>
      <c r="Z981" s="16">
        <v>0</v>
      </c>
      <c r="AA981" s="16">
        <v>0</v>
      </c>
      <c r="AB981" s="26" t="s">
        <v>1710</v>
      </c>
      <c r="AC981" s="16">
        <v>0</v>
      </c>
      <c r="AD981" s="16" t="s">
        <v>1711</v>
      </c>
      <c r="AE981" s="16" t="s">
        <v>570</v>
      </c>
      <c r="AF981" s="16" t="b">
        <v>1</v>
      </c>
      <c r="AG981" s="16" t="b">
        <v>1</v>
      </c>
      <c r="AH981" s="16">
        <v>0</v>
      </c>
      <c r="AI981" s="16" t="s">
        <v>2072</v>
      </c>
    </row>
    <row r="982" spans="1:35" x14ac:dyDescent="0.25">
      <c r="A982" s="16" t="s">
        <v>1196</v>
      </c>
      <c r="B982" s="26" t="s">
        <v>375</v>
      </c>
      <c r="C982" s="26" t="s">
        <v>375</v>
      </c>
      <c r="D982" s="26" t="s">
        <v>1192</v>
      </c>
      <c r="E982" s="16" t="s">
        <v>1193</v>
      </c>
      <c r="F982" s="16" t="s">
        <v>648</v>
      </c>
      <c r="G982" s="26" t="s">
        <v>1194</v>
      </c>
      <c r="H982" s="16" t="s">
        <v>1195</v>
      </c>
      <c r="I982" s="26">
        <v>2016</v>
      </c>
      <c r="J982" s="26" t="s">
        <v>32</v>
      </c>
      <c r="K982" s="26" t="s">
        <v>33</v>
      </c>
      <c r="L982" s="26" t="s">
        <v>41</v>
      </c>
      <c r="M982" s="16">
        <v>0</v>
      </c>
      <c r="N982" s="16">
        <v>0</v>
      </c>
      <c r="O982" s="26">
        <v>0</v>
      </c>
      <c r="P982" s="26">
        <v>0</v>
      </c>
      <c r="Q982" s="26">
        <v>0</v>
      </c>
      <c r="R982" s="26">
        <v>0</v>
      </c>
      <c r="S982" s="16">
        <v>0</v>
      </c>
      <c r="T982" s="16">
        <v>0</v>
      </c>
      <c r="U982" s="16">
        <v>0</v>
      </c>
      <c r="V982" s="16">
        <v>0</v>
      </c>
      <c r="W982" s="16">
        <v>0</v>
      </c>
      <c r="X982" s="16">
        <v>0</v>
      </c>
      <c r="Y982" s="16">
        <v>0</v>
      </c>
      <c r="Z982" s="16">
        <v>0</v>
      </c>
      <c r="AA982" s="16">
        <v>0</v>
      </c>
      <c r="AB982" s="26" t="s">
        <v>1710</v>
      </c>
      <c r="AC982" s="16">
        <v>0</v>
      </c>
      <c r="AD982" s="16" t="s">
        <v>1711</v>
      </c>
      <c r="AE982" s="16" t="s">
        <v>570</v>
      </c>
      <c r="AF982" s="16" t="b">
        <v>1</v>
      </c>
      <c r="AG982" s="16" t="b">
        <v>1</v>
      </c>
      <c r="AH982" s="16">
        <v>0</v>
      </c>
      <c r="AI982" s="16" t="s">
        <v>2072</v>
      </c>
    </row>
    <row r="983" spans="1:35" x14ac:dyDescent="0.25">
      <c r="A983" s="16" t="s">
        <v>31</v>
      </c>
      <c r="B983" s="26" t="s">
        <v>31</v>
      </c>
      <c r="C983" s="26" t="s">
        <v>31</v>
      </c>
      <c r="D983" s="26" t="s">
        <v>1197</v>
      </c>
      <c r="E983" s="16" t="s">
        <v>1198</v>
      </c>
      <c r="F983" s="16" t="s">
        <v>173</v>
      </c>
      <c r="G983" s="26" t="s">
        <v>31</v>
      </c>
      <c r="H983" s="16" t="s">
        <v>31</v>
      </c>
      <c r="I983" s="26">
        <v>2016</v>
      </c>
      <c r="J983" s="26" t="s">
        <v>32</v>
      </c>
      <c r="K983" s="26" t="s">
        <v>33</v>
      </c>
      <c r="L983" s="26" t="s">
        <v>34</v>
      </c>
      <c r="M983" s="16">
        <v>0</v>
      </c>
      <c r="N983" s="16">
        <v>0</v>
      </c>
      <c r="O983" s="26">
        <v>0</v>
      </c>
      <c r="P983" s="26">
        <v>0</v>
      </c>
      <c r="Q983" s="26">
        <v>0</v>
      </c>
      <c r="R983" s="26">
        <v>0</v>
      </c>
      <c r="S983" s="16">
        <v>0</v>
      </c>
      <c r="T983" s="16">
        <v>0</v>
      </c>
      <c r="U983" s="16">
        <v>0</v>
      </c>
      <c r="V983" s="16">
        <v>0</v>
      </c>
      <c r="W983" s="16">
        <v>0</v>
      </c>
      <c r="X983" s="16">
        <v>0</v>
      </c>
      <c r="Y983" s="16">
        <v>0</v>
      </c>
      <c r="Z983" s="16">
        <v>0</v>
      </c>
      <c r="AA983" s="16">
        <v>0</v>
      </c>
      <c r="AB983" s="26" t="s">
        <v>1710</v>
      </c>
      <c r="AC983" s="16">
        <v>0</v>
      </c>
      <c r="AD983" s="16" t="s">
        <v>1789</v>
      </c>
      <c r="AE983" s="16" t="s">
        <v>35</v>
      </c>
      <c r="AF983" s="16" t="b">
        <v>0</v>
      </c>
      <c r="AG983" s="16" t="b">
        <v>0</v>
      </c>
      <c r="AH983" s="16">
        <v>0</v>
      </c>
      <c r="AI983" s="16" t="s">
        <v>1869</v>
      </c>
    </row>
    <row r="984" spans="1:35" x14ac:dyDescent="0.25">
      <c r="A984" s="16" t="s">
        <v>1058</v>
      </c>
      <c r="B984" s="30" t="s">
        <v>5785</v>
      </c>
      <c r="C984" s="28"/>
      <c r="D984" s="28"/>
      <c r="E984" s="29"/>
      <c r="F984" s="29"/>
      <c r="G984" s="28"/>
      <c r="H984" s="29"/>
      <c r="I984" s="28"/>
      <c r="J984" s="28"/>
      <c r="K984" s="28"/>
      <c r="L984" s="28"/>
      <c r="M984" s="29"/>
      <c r="N984" s="29"/>
      <c r="O984" s="28"/>
      <c r="P984" s="28"/>
      <c r="Q984" s="28"/>
      <c r="R984" s="28"/>
      <c r="S984" s="29"/>
      <c r="T984" s="29"/>
      <c r="U984" s="29"/>
      <c r="V984" s="29"/>
      <c r="W984" s="29"/>
      <c r="X984" s="29"/>
      <c r="Y984" s="29"/>
      <c r="Z984" s="29"/>
      <c r="AA984" s="29"/>
      <c r="AB984" s="28"/>
      <c r="AC984" s="29"/>
      <c r="AD984" s="29"/>
      <c r="AE984" s="29"/>
      <c r="AF984" s="29"/>
      <c r="AG984" s="29"/>
      <c r="AH984" s="29"/>
      <c r="AI984" s="29"/>
    </row>
    <row r="985" spans="1:35" x14ac:dyDescent="0.25">
      <c r="A985" s="16" t="s">
        <v>1058</v>
      </c>
      <c r="B985" s="28"/>
      <c r="C985" s="28"/>
      <c r="D985" s="28"/>
      <c r="E985" s="29"/>
      <c r="F985" s="29"/>
      <c r="G985" s="28"/>
      <c r="H985" s="29"/>
      <c r="I985" s="28"/>
      <c r="J985" s="28"/>
      <c r="K985" s="28"/>
      <c r="L985" s="28"/>
      <c r="M985" s="29"/>
      <c r="N985" s="29"/>
      <c r="O985" s="28"/>
      <c r="P985" s="28"/>
      <c r="Q985" s="28"/>
      <c r="R985" s="28"/>
      <c r="S985" s="29"/>
      <c r="T985" s="29"/>
      <c r="U985" s="29"/>
      <c r="V985" s="29"/>
      <c r="W985" s="29"/>
      <c r="X985" s="29"/>
      <c r="Y985" s="29"/>
      <c r="Z985" s="29"/>
      <c r="AA985" s="29"/>
      <c r="AB985" s="28"/>
      <c r="AC985" s="29"/>
      <c r="AD985" s="29"/>
      <c r="AE985" s="29"/>
      <c r="AF985" s="29"/>
      <c r="AG985" s="29"/>
      <c r="AH985" s="29"/>
      <c r="AI985" s="29"/>
    </row>
    <row r="986" spans="1:35" x14ac:dyDescent="0.25">
      <c r="A986" s="16" t="s">
        <v>31</v>
      </c>
      <c r="B986" s="26" t="s">
        <v>31</v>
      </c>
      <c r="C986" s="26" t="s">
        <v>31</v>
      </c>
      <c r="D986" s="26" t="s">
        <v>1199</v>
      </c>
      <c r="E986" s="16" t="s">
        <v>1200</v>
      </c>
      <c r="F986" s="16" t="s">
        <v>1201</v>
      </c>
      <c r="G986" s="26" t="s">
        <v>31</v>
      </c>
      <c r="H986" s="16" t="s">
        <v>31</v>
      </c>
      <c r="I986" s="26">
        <v>2016</v>
      </c>
      <c r="J986" s="26" t="s">
        <v>32</v>
      </c>
      <c r="K986" s="26" t="s">
        <v>33</v>
      </c>
      <c r="L986" s="26" t="s">
        <v>34</v>
      </c>
      <c r="M986" s="16">
        <v>0</v>
      </c>
      <c r="N986" s="16">
        <v>0</v>
      </c>
      <c r="O986" s="26">
        <v>0</v>
      </c>
      <c r="P986" s="26">
        <v>0</v>
      </c>
      <c r="Q986" s="26">
        <v>0</v>
      </c>
      <c r="R986" s="26">
        <v>0</v>
      </c>
      <c r="S986" s="16">
        <v>0</v>
      </c>
      <c r="T986" s="16">
        <v>0</v>
      </c>
      <c r="U986" s="16">
        <v>0</v>
      </c>
      <c r="V986" s="16">
        <v>0</v>
      </c>
      <c r="W986" s="16">
        <v>0</v>
      </c>
      <c r="X986" s="16">
        <v>0</v>
      </c>
      <c r="Y986" s="16">
        <v>0</v>
      </c>
      <c r="Z986" s="16">
        <v>0</v>
      </c>
      <c r="AA986" s="16">
        <v>0</v>
      </c>
      <c r="AB986" s="26" t="s">
        <v>1710</v>
      </c>
      <c r="AC986" s="16">
        <v>0</v>
      </c>
      <c r="AD986" s="16" t="s">
        <v>1711</v>
      </c>
      <c r="AE986" s="16" t="s">
        <v>187</v>
      </c>
      <c r="AF986" s="16" t="b">
        <v>1</v>
      </c>
      <c r="AG986" s="16" t="b">
        <v>0</v>
      </c>
      <c r="AH986" s="16">
        <v>0</v>
      </c>
      <c r="AI986" s="16" t="s">
        <v>1793</v>
      </c>
    </row>
    <row r="987" spans="1:35" x14ac:dyDescent="0.25">
      <c r="A987" s="16" t="s">
        <v>1016</v>
      </c>
      <c r="B987" s="26" t="s">
        <v>137</v>
      </c>
      <c r="C987" s="26" t="s">
        <v>137</v>
      </c>
      <c r="D987" s="26" t="s">
        <v>1199</v>
      </c>
      <c r="E987" s="16" t="s">
        <v>1200</v>
      </c>
      <c r="F987" s="16" t="s">
        <v>1201</v>
      </c>
      <c r="G987" s="26">
        <v>66113</v>
      </c>
      <c r="H987" s="16" t="s">
        <v>1202</v>
      </c>
      <c r="I987" s="26">
        <v>2016</v>
      </c>
      <c r="J987" s="26" t="s">
        <v>32</v>
      </c>
      <c r="K987" s="26" t="s">
        <v>33</v>
      </c>
      <c r="L987" s="26" t="s">
        <v>41</v>
      </c>
      <c r="M987" s="16">
        <v>134808.5</v>
      </c>
      <c r="N987" s="16">
        <v>134808.5</v>
      </c>
      <c r="O987" s="26">
        <v>0</v>
      </c>
      <c r="P987" s="26">
        <v>0</v>
      </c>
      <c r="Q987" s="26">
        <v>0</v>
      </c>
      <c r="R987" s="26">
        <v>0</v>
      </c>
      <c r="S987" s="16">
        <v>165541.5</v>
      </c>
      <c r="T987" s="16">
        <v>0</v>
      </c>
      <c r="U987" s="16">
        <v>0</v>
      </c>
      <c r="V987" s="16">
        <v>122702.13310000001</v>
      </c>
      <c r="W987" s="16">
        <v>9685.0933999999997</v>
      </c>
      <c r="X987" s="16">
        <v>0</v>
      </c>
      <c r="Y987" s="16">
        <v>0</v>
      </c>
      <c r="Z987" s="16">
        <v>0</v>
      </c>
      <c r="AA987" s="16">
        <v>2421.2734</v>
      </c>
      <c r="AB987" s="26" t="s">
        <v>1710</v>
      </c>
      <c r="AC987" s="16">
        <v>0</v>
      </c>
      <c r="AD987" s="16" t="s">
        <v>1711</v>
      </c>
      <c r="AE987" s="16" t="s">
        <v>187</v>
      </c>
      <c r="AF987" s="16" t="b">
        <v>1</v>
      </c>
      <c r="AG987" s="16" t="b">
        <v>0</v>
      </c>
      <c r="AH987" s="16">
        <v>0</v>
      </c>
      <c r="AI987" s="16" t="s">
        <v>1793</v>
      </c>
    </row>
    <row r="988" spans="1:35" x14ac:dyDescent="0.25">
      <c r="A988" s="16" t="s">
        <v>1016</v>
      </c>
      <c r="B988" s="26" t="s">
        <v>137</v>
      </c>
      <c r="C988" s="26" t="s">
        <v>137</v>
      </c>
      <c r="D988" s="26" t="s">
        <v>1199</v>
      </c>
      <c r="E988" s="16" t="s">
        <v>1200</v>
      </c>
      <c r="F988" s="16" t="s">
        <v>1201</v>
      </c>
      <c r="G988" s="26" t="s">
        <v>1203</v>
      </c>
      <c r="H988" s="16" t="s">
        <v>1204</v>
      </c>
      <c r="I988" s="26">
        <v>2016</v>
      </c>
      <c r="J988" s="26" t="s">
        <v>32</v>
      </c>
      <c r="K988" s="26" t="s">
        <v>33</v>
      </c>
      <c r="L988" s="26" t="s">
        <v>41</v>
      </c>
      <c r="M988" s="16">
        <v>74774.14</v>
      </c>
      <c r="N988" s="16">
        <v>74774.14</v>
      </c>
      <c r="O988" s="26">
        <v>0</v>
      </c>
      <c r="P988" s="26">
        <v>0</v>
      </c>
      <c r="Q988" s="26">
        <v>0</v>
      </c>
      <c r="R988" s="26">
        <v>0</v>
      </c>
      <c r="S988" s="16">
        <v>74774.14</v>
      </c>
      <c r="T988" s="16">
        <v>0</v>
      </c>
      <c r="U988" s="16">
        <v>0</v>
      </c>
      <c r="V988" s="16">
        <v>0</v>
      </c>
      <c r="W988" s="16">
        <v>0</v>
      </c>
      <c r="X988" s="16">
        <v>0</v>
      </c>
      <c r="Y988" s="16">
        <v>0</v>
      </c>
      <c r="Z988" s="16">
        <v>0</v>
      </c>
      <c r="AA988" s="16">
        <v>0</v>
      </c>
      <c r="AB988" s="26" t="s">
        <v>1710</v>
      </c>
      <c r="AC988" s="16">
        <v>0</v>
      </c>
      <c r="AD988" s="16" t="s">
        <v>1711</v>
      </c>
      <c r="AE988" s="16" t="s">
        <v>187</v>
      </c>
      <c r="AF988" s="16" t="b">
        <v>1</v>
      </c>
      <c r="AG988" s="16" t="b">
        <v>0</v>
      </c>
      <c r="AH988" s="16">
        <v>0</v>
      </c>
      <c r="AI988" s="16" t="s">
        <v>1793</v>
      </c>
    </row>
    <row r="989" spans="1:35" x14ac:dyDescent="0.25">
      <c r="A989" s="16" t="s">
        <v>1016</v>
      </c>
      <c r="B989" s="26" t="s">
        <v>137</v>
      </c>
      <c r="C989" s="26" t="s">
        <v>137</v>
      </c>
      <c r="D989" s="26" t="s">
        <v>1199</v>
      </c>
      <c r="E989" s="16" t="s">
        <v>1200</v>
      </c>
      <c r="F989" s="16" t="s">
        <v>1201</v>
      </c>
      <c r="G989" s="26" t="s">
        <v>1205</v>
      </c>
      <c r="H989" s="16" t="s">
        <v>1206</v>
      </c>
      <c r="I989" s="26">
        <v>2016</v>
      </c>
      <c r="J989" s="26" t="s">
        <v>32</v>
      </c>
      <c r="K989" s="26" t="s">
        <v>33</v>
      </c>
      <c r="L989" s="26" t="s">
        <v>41</v>
      </c>
      <c r="M989" s="16">
        <v>313494.5</v>
      </c>
      <c r="N989" s="16">
        <v>313494.5</v>
      </c>
      <c r="O989" s="26">
        <v>0</v>
      </c>
      <c r="P989" s="26">
        <v>0</v>
      </c>
      <c r="Q989" s="26">
        <v>0</v>
      </c>
      <c r="R989" s="26">
        <v>0</v>
      </c>
      <c r="S989" s="16">
        <v>229308.5</v>
      </c>
      <c r="T989" s="16">
        <v>0</v>
      </c>
      <c r="U989" s="16">
        <v>0</v>
      </c>
      <c r="V989" s="16">
        <v>0</v>
      </c>
      <c r="W989" s="16">
        <v>0</v>
      </c>
      <c r="X989" s="16">
        <v>0</v>
      </c>
      <c r="Y989" s="16">
        <v>0</v>
      </c>
      <c r="Z989" s="16">
        <v>0</v>
      </c>
      <c r="AA989" s="16">
        <v>0</v>
      </c>
      <c r="AB989" s="26" t="s">
        <v>1710</v>
      </c>
      <c r="AC989" s="16">
        <v>0</v>
      </c>
      <c r="AD989" s="16" t="s">
        <v>1711</v>
      </c>
      <c r="AE989" s="16" t="s">
        <v>187</v>
      </c>
      <c r="AF989" s="16" t="b">
        <v>1</v>
      </c>
      <c r="AG989" s="16" t="b">
        <v>0</v>
      </c>
      <c r="AH989" s="16">
        <v>0</v>
      </c>
      <c r="AI989" s="16" t="s">
        <v>1793</v>
      </c>
    </row>
    <row r="990" spans="1:35" x14ac:dyDescent="0.25">
      <c r="A990" s="16" t="s">
        <v>31</v>
      </c>
      <c r="B990" s="26" t="s">
        <v>31</v>
      </c>
      <c r="C990" s="26" t="s">
        <v>31</v>
      </c>
      <c r="D990" s="26" t="s">
        <v>1207</v>
      </c>
      <c r="E990" s="16" t="s">
        <v>1208</v>
      </c>
      <c r="F990" s="16" t="s">
        <v>97</v>
      </c>
      <c r="G990" s="26" t="s">
        <v>31</v>
      </c>
      <c r="H990" s="16" t="s">
        <v>31</v>
      </c>
      <c r="I990" s="26">
        <v>2016</v>
      </c>
      <c r="J990" s="26" t="s">
        <v>32</v>
      </c>
      <c r="K990" s="26" t="s">
        <v>33</v>
      </c>
      <c r="L990" s="26" t="s">
        <v>34</v>
      </c>
      <c r="M990" s="16">
        <v>0</v>
      </c>
      <c r="N990" s="16">
        <v>0</v>
      </c>
      <c r="O990" s="26">
        <v>0</v>
      </c>
      <c r="P990" s="26">
        <v>0</v>
      </c>
      <c r="Q990" s="26">
        <v>0</v>
      </c>
      <c r="R990" s="26">
        <v>0</v>
      </c>
      <c r="S990" s="16">
        <v>0</v>
      </c>
      <c r="T990" s="16">
        <v>0</v>
      </c>
      <c r="U990" s="16">
        <v>0</v>
      </c>
      <c r="V990" s="16">
        <v>0</v>
      </c>
      <c r="W990" s="16">
        <v>0</v>
      </c>
      <c r="X990" s="16">
        <v>0</v>
      </c>
      <c r="Y990" s="16">
        <v>0</v>
      </c>
      <c r="Z990" s="16">
        <v>0</v>
      </c>
      <c r="AA990" s="16">
        <v>0</v>
      </c>
      <c r="AB990" s="26" t="s">
        <v>1777</v>
      </c>
      <c r="AC990" s="16" t="s">
        <v>2599</v>
      </c>
      <c r="AD990" s="16" t="s">
        <v>1789</v>
      </c>
      <c r="AE990" s="16" t="s">
        <v>82</v>
      </c>
      <c r="AF990" s="16" t="b">
        <v>0</v>
      </c>
      <c r="AG990" s="16" t="b">
        <v>0</v>
      </c>
      <c r="AH990" s="16" t="s">
        <v>1804</v>
      </c>
      <c r="AI990" s="16" t="s">
        <v>4928</v>
      </c>
    </row>
    <row r="991" spans="1:35" x14ac:dyDescent="0.25">
      <c r="A991" s="16" t="s">
        <v>106</v>
      </c>
      <c r="B991" s="30" t="s">
        <v>5785</v>
      </c>
      <c r="C991" s="28"/>
      <c r="D991" s="28"/>
      <c r="E991" s="29"/>
      <c r="F991" s="29"/>
      <c r="G991" s="28"/>
      <c r="H991" s="29"/>
      <c r="I991" s="28"/>
      <c r="J991" s="28"/>
      <c r="K991" s="28"/>
      <c r="L991" s="28"/>
      <c r="M991" s="29"/>
      <c r="N991" s="29"/>
      <c r="O991" s="28"/>
      <c r="P991" s="28"/>
      <c r="Q991" s="28"/>
      <c r="R991" s="28"/>
      <c r="S991" s="29"/>
      <c r="T991" s="29"/>
      <c r="U991" s="29"/>
      <c r="V991" s="29"/>
      <c r="W991" s="29"/>
      <c r="X991" s="29"/>
      <c r="Y991" s="29"/>
      <c r="Z991" s="29"/>
      <c r="AA991" s="29"/>
      <c r="AB991" s="28"/>
      <c r="AC991" s="29"/>
      <c r="AD991" s="29"/>
      <c r="AE991" s="29"/>
      <c r="AF991" s="29"/>
      <c r="AG991" s="29"/>
      <c r="AH991" s="29"/>
      <c r="AI991" s="29"/>
    </row>
    <row r="992" spans="1:35" x14ac:dyDescent="0.25">
      <c r="A992" s="16" t="s">
        <v>106</v>
      </c>
      <c r="B992" s="28"/>
      <c r="C992" s="28"/>
      <c r="D992" s="28"/>
      <c r="E992" s="29"/>
      <c r="F992" s="29"/>
      <c r="G992" s="28"/>
      <c r="H992" s="29"/>
      <c r="I992" s="28"/>
      <c r="J992" s="28"/>
      <c r="K992" s="28"/>
      <c r="L992" s="28"/>
      <c r="M992" s="29"/>
      <c r="N992" s="29"/>
      <c r="O992" s="28"/>
      <c r="P992" s="28"/>
      <c r="Q992" s="28"/>
      <c r="R992" s="28"/>
      <c r="S992" s="29"/>
      <c r="T992" s="29"/>
      <c r="U992" s="29"/>
      <c r="V992" s="29"/>
      <c r="W992" s="29"/>
      <c r="X992" s="29"/>
      <c r="Y992" s="29"/>
      <c r="Z992" s="29"/>
      <c r="AA992" s="29"/>
      <c r="AB992" s="28"/>
      <c r="AC992" s="29"/>
      <c r="AD992" s="29"/>
      <c r="AE992" s="29"/>
      <c r="AF992" s="29"/>
      <c r="AG992" s="29"/>
      <c r="AH992" s="29"/>
      <c r="AI992" s="29"/>
    </row>
    <row r="993" spans="1:35" x14ac:dyDescent="0.25">
      <c r="A993" s="16" t="s">
        <v>31</v>
      </c>
      <c r="B993" s="26" t="s">
        <v>31</v>
      </c>
      <c r="C993" s="26" t="s">
        <v>31</v>
      </c>
      <c r="D993" s="26" t="s">
        <v>1209</v>
      </c>
      <c r="E993" s="16" t="s">
        <v>1210</v>
      </c>
      <c r="F993" s="16" t="s">
        <v>192</v>
      </c>
      <c r="G993" s="26" t="s">
        <v>31</v>
      </c>
      <c r="H993" s="16" t="s">
        <v>31</v>
      </c>
      <c r="I993" s="26">
        <v>2016</v>
      </c>
      <c r="J993" s="26" t="s">
        <v>32</v>
      </c>
      <c r="K993" s="26" t="s">
        <v>33</v>
      </c>
      <c r="L993" s="26" t="s">
        <v>34</v>
      </c>
      <c r="M993" s="16">
        <v>0</v>
      </c>
      <c r="N993" s="16">
        <v>0</v>
      </c>
      <c r="O993" s="26">
        <v>0</v>
      </c>
      <c r="P993" s="26">
        <v>0</v>
      </c>
      <c r="Q993" s="26">
        <v>0</v>
      </c>
      <c r="R993" s="26">
        <v>0</v>
      </c>
      <c r="S993" s="16">
        <v>0</v>
      </c>
      <c r="T993" s="16">
        <v>0</v>
      </c>
      <c r="U993" s="16">
        <v>0</v>
      </c>
      <c r="V993" s="16">
        <v>0</v>
      </c>
      <c r="W993" s="16">
        <v>0</v>
      </c>
      <c r="X993" s="16">
        <v>0</v>
      </c>
      <c r="Y993" s="16">
        <v>0</v>
      </c>
      <c r="Z993" s="16">
        <v>0</v>
      </c>
      <c r="AA993" s="16">
        <v>0</v>
      </c>
      <c r="AB993" s="26" t="s">
        <v>1777</v>
      </c>
      <c r="AC993" s="16" t="s">
        <v>2599</v>
      </c>
      <c r="AD993" s="16" t="s">
        <v>1789</v>
      </c>
      <c r="AE993" s="16" t="s">
        <v>82</v>
      </c>
      <c r="AF993" s="16" t="b">
        <v>0</v>
      </c>
      <c r="AG993" s="16" t="b">
        <v>0</v>
      </c>
      <c r="AH993" s="16" t="s">
        <v>1804</v>
      </c>
      <c r="AI993" s="16" t="s">
        <v>4124</v>
      </c>
    </row>
    <row r="994" spans="1:35" x14ac:dyDescent="0.25">
      <c r="A994" s="16" t="s">
        <v>845</v>
      </c>
      <c r="B994" s="26" t="s">
        <v>375</v>
      </c>
      <c r="C994" s="26" t="s">
        <v>5747</v>
      </c>
      <c r="D994" s="26" t="s">
        <v>1209</v>
      </c>
      <c r="E994" s="16" t="s">
        <v>1210</v>
      </c>
      <c r="F994" s="16" t="s">
        <v>192</v>
      </c>
      <c r="G994" s="26">
        <v>66069</v>
      </c>
      <c r="H994" s="16" t="s">
        <v>1211</v>
      </c>
      <c r="I994" s="26">
        <v>2016</v>
      </c>
      <c r="J994" s="26" t="s">
        <v>32</v>
      </c>
      <c r="K994" s="26" t="s">
        <v>33</v>
      </c>
      <c r="L994" s="26" t="s">
        <v>41</v>
      </c>
      <c r="M994" s="16">
        <v>-283618.95</v>
      </c>
      <c r="N994" s="16">
        <v>-283618.95</v>
      </c>
      <c r="O994" s="26">
        <v>0</v>
      </c>
      <c r="P994" s="26">
        <v>0</v>
      </c>
      <c r="Q994" s="26">
        <v>0</v>
      </c>
      <c r="R994" s="26">
        <v>0</v>
      </c>
      <c r="S994" s="16">
        <v>27859.05</v>
      </c>
      <c r="T994" s="16">
        <v>-203181.83869999999</v>
      </c>
      <c r="U994" s="16">
        <v>0</v>
      </c>
      <c r="V994" s="16">
        <v>-2754.5142000000001</v>
      </c>
      <c r="W994" s="16">
        <v>-70432.133100000006</v>
      </c>
      <c r="X994" s="16">
        <v>0</v>
      </c>
      <c r="Y994" s="16">
        <v>0</v>
      </c>
      <c r="Z994" s="16">
        <v>-1324.2855999999999</v>
      </c>
      <c r="AA994" s="16">
        <v>-5926.1783999999998</v>
      </c>
      <c r="AB994" s="26" t="s">
        <v>1777</v>
      </c>
      <c r="AC994" s="16" t="s">
        <v>2599</v>
      </c>
      <c r="AD994" s="16" t="s">
        <v>1789</v>
      </c>
      <c r="AE994" s="16" t="s">
        <v>82</v>
      </c>
      <c r="AF994" s="16" t="b">
        <v>0</v>
      </c>
      <c r="AG994" s="16" t="b">
        <v>0</v>
      </c>
      <c r="AH994" s="16" t="s">
        <v>1804</v>
      </c>
      <c r="AI994" s="16" t="s">
        <v>4124</v>
      </c>
    </row>
    <row r="995" spans="1:35" x14ac:dyDescent="0.25">
      <c r="A995" s="16" t="s">
        <v>845</v>
      </c>
      <c r="B995" s="26" t="s">
        <v>375</v>
      </c>
      <c r="C995" s="26" t="s">
        <v>5747</v>
      </c>
      <c r="D995" s="26" t="s">
        <v>1209</v>
      </c>
      <c r="E995" s="16" t="s">
        <v>1210</v>
      </c>
      <c r="F995" s="16" t="s">
        <v>192</v>
      </c>
      <c r="G995" s="26">
        <v>69775</v>
      </c>
      <c r="H995" s="16" t="s">
        <v>1211</v>
      </c>
      <c r="I995" s="26">
        <v>2016</v>
      </c>
      <c r="J995" s="26" t="s">
        <v>32</v>
      </c>
      <c r="K995" s="26" t="s">
        <v>33</v>
      </c>
      <c r="L995" s="26" t="s">
        <v>41</v>
      </c>
      <c r="M995" s="16">
        <v>439417.62</v>
      </c>
      <c r="N995" s="16">
        <v>439417.62</v>
      </c>
      <c r="O995" s="26">
        <v>0</v>
      </c>
      <c r="P995" s="26">
        <v>0</v>
      </c>
      <c r="Q995" s="26">
        <v>0</v>
      </c>
      <c r="R995" s="26">
        <v>0</v>
      </c>
      <c r="S995" s="16">
        <v>147121.62</v>
      </c>
      <c r="T995" s="16">
        <v>334311.8468</v>
      </c>
      <c r="U995" s="16">
        <v>0</v>
      </c>
      <c r="V995" s="16">
        <v>2976.4901</v>
      </c>
      <c r="W995" s="16">
        <v>96143.624599999996</v>
      </c>
      <c r="X995" s="16">
        <v>0</v>
      </c>
      <c r="Y995" s="16">
        <v>0</v>
      </c>
      <c r="Z995" s="16">
        <v>1361.6148000000001</v>
      </c>
      <c r="AA995" s="16">
        <v>4624.0442000000003</v>
      </c>
      <c r="AB995" s="26" t="s">
        <v>1777</v>
      </c>
      <c r="AC995" s="16" t="s">
        <v>2599</v>
      </c>
      <c r="AD995" s="16" t="s">
        <v>1789</v>
      </c>
      <c r="AE995" s="16" t="s">
        <v>82</v>
      </c>
      <c r="AF995" s="16" t="b">
        <v>0</v>
      </c>
      <c r="AG995" s="16" t="b">
        <v>0</v>
      </c>
      <c r="AH995" s="16" t="s">
        <v>1804</v>
      </c>
      <c r="AI995" s="16" t="s">
        <v>4124</v>
      </c>
    </row>
    <row r="996" spans="1:35" x14ac:dyDescent="0.25">
      <c r="A996" s="16" t="s">
        <v>75</v>
      </c>
      <c r="B996" s="26" t="s">
        <v>40</v>
      </c>
      <c r="C996" s="26" t="s">
        <v>40</v>
      </c>
      <c r="D996" s="26" t="s">
        <v>1209</v>
      </c>
      <c r="E996" s="16" t="s">
        <v>1210</v>
      </c>
      <c r="F996" s="16" t="s">
        <v>192</v>
      </c>
      <c r="G996" s="26" t="s">
        <v>1212</v>
      </c>
      <c r="H996" s="16" t="s">
        <v>410</v>
      </c>
      <c r="I996" s="26">
        <v>2016</v>
      </c>
      <c r="J996" s="26" t="s">
        <v>32</v>
      </c>
      <c r="K996" s="26" t="s">
        <v>33</v>
      </c>
      <c r="L996" s="26" t="s">
        <v>41</v>
      </c>
      <c r="M996" s="16">
        <v>0</v>
      </c>
      <c r="N996" s="16">
        <v>0</v>
      </c>
      <c r="O996" s="26">
        <v>0</v>
      </c>
      <c r="P996" s="26">
        <v>0</v>
      </c>
      <c r="Q996" s="26">
        <v>0</v>
      </c>
      <c r="R996" s="26">
        <v>0</v>
      </c>
      <c r="S996" s="16">
        <v>0</v>
      </c>
      <c r="T996" s="16">
        <v>0</v>
      </c>
      <c r="U996" s="16">
        <v>0</v>
      </c>
      <c r="V996" s="16">
        <v>0</v>
      </c>
      <c r="W996" s="16">
        <v>0</v>
      </c>
      <c r="X996" s="16">
        <v>0</v>
      </c>
      <c r="Y996" s="16">
        <v>0</v>
      </c>
      <c r="Z996" s="16">
        <v>0</v>
      </c>
      <c r="AA996" s="16">
        <v>0</v>
      </c>
      <c r="AB996" s="26" t="s">
        <v>1777</v>
      </c>
      <c r="AC996" s="16" t="s">
        <v>2599</v>
      </c>
      <c r="AD996" s="16" t="s">
        <v>1789</v>
      </c>
      <c r="AE996" s="16" t="s">
        <v>82</v>
      </c>
      <c r="AF996" s="16" t="b">
        <v>0</v>
      </c>
      <c r="AG996" s="16" t="b">
        <v>0</v>
      </c>
      <c r="AH996" s="16" t="s">
        <v>1804</v>
      </c>
      <c r="AI996" s="16" t="s">
        <v>4124</v>
      </c>
    </row>
    <row r="997" spans="1:35" x14ac:dyDescent="0.25">
      <c r="A997" s="16" t="s">
        <v>31</v>
      </c>
      <c r="B997" s="26" t="s">
        <v>31</v>
      </c>
      <c r="C997" s="26" t="s">
        <v>31</v>
      </c>
      <c r="D997" s="26" t="s">
        <v>1213</v>
      </c>
      <c r="E997" s="16" t="s">
        <v>1214</v>
      </c>
      <c r="F997" s="16" t="s">
        <v>30</v>
      </c>
      <c r="G997" s="26" t="s">
        <v>31</v>
      </c>
      <c r="H997" s="16" t="s">
        <v>31</v>
      </c>
      <c r="I997" s="26">
        <v>2016</v>
      </c>
      <c r="J997" s="26" t="s">
        <v>32</v>
      </c>
      <c r="K997" s="26" t="s">
        <v>33</v>
      </c>
      <c r="L997" s="26" t="s">
        <v>34</v>
      </c>
      <c r="M997" s="16">
        <v>0</v>
      </c>
      <c r="N997" s="16">
        <v>0</v>
      </c>
      <c r="O997" s="26">
        <v>0</v>
      </c>
      <c r="P997" s="26">
        <v>0</v>
      </c>
      <c r="Q997" s="26">
        <v>0</v>
      </c>
      <c r="R997" s="26">
        <v>0</v>
      </c>
      <c r="S997" s="16">
        <v>0</v>
      </c>
      <c r="T997" s="16">
        <v>0</v>
      </c>
      <c r="U997" s="16">
        <v>0</v>
      </c>
      <c r="V997" s="16">
        <v>0</v>
      </c>
      <c r="W997" s="16">
        <v>0</v>
      </c>
      <c r="X997" s="16">
        <v>0</v>
      </c>
      <c r="Y997" s="16">
        <v>0</v>
      </c>
      <c r="Z997" s="16">
        <v>0</v>
      </c>
      <c r="AA997" s="16">
        <v>0</v>
      </c>
      <c r="AB997" s="26" t="s">
        <v>4127</v>
      </c>
      <c r="AC997" s="16" t="s">
        <v>2599</v>
      </c>
      <c r="AD997" s="16" t="s">
        <v>3222</v>
      </c>
      <c r="AE997" s="16" t="s">
        <v>35</v>
      </c>
      <c r="AF997" s="16" t="b">
        <v>0</v>
      </c>
      <c r="AG997" s="16" t="b">
        <v>0</v>
      </c>
      <c r="AH997" s="16" t="s">
        <v>4992</v>
      </c>
      <c r="AI997" s="16" t="s">
        <v>4928</v>
      </c>
    </row>
    <row r="998" spans="1:35" x14ac:dyDescent="0.25">
      <c r="A998" s="16" t="s">
        <v>106</v>
      </c>
      <c r="B998" s="30" t="s">
        <v>5785</v>
      </c>
      <c r="C998" s="28"/>
      <c r="D998" s="28"/>
      <c r="E998" s="29"/>
      <c r="F998" s="29"/>
      <c r="G998" s="28"/>
      <c r="H998" s="29"/>
      <c r="I998" s="28"/>
      <c r="J998" s="28"/>
      <c r="K998" s="28"/>
      <c r="L998" s="28"/>
      <c r="M998" s="29"/>
      <c r="N998" s="29"/>
      <c r="O998" s="28"/>
      <c r="P998" s="28"/>
      <c r="Q998" s="28"/>
      <c r="R998" s="28"/>
      <c r="S998" s="29"/>
      <c r="T998" s="29"/>
      <c r="U998" s="29"/>
      <c r="V998" s="29"/>
      <c r="W998" s="29"/>
      <c r="X998" s="29"/>
      <c r="Y998" s="29"/>
      <c r="Z998" s="29"/>
      <c r="AA998" s="29"/>
      <c r="AB998" s="28"/>
      <c r="AC998" s="29"/>
      <c r="AD998" s="29"/>
      <c r="AE998" s="29"/>
      <c r="AF998" s="29"/>
      <c r="AG998" s="29"/>
      <c r="AH998" s="29"/>
      <c r="AI998" s="29"/>
    </row>
    <row r="999" spans="1:35" x14ac:dyDescent="0.25">
      <c r="A999" s="16" t="s">
        <v>106</v>
      </c>
      <c r="B999" s="28"/>
      <c r="C999" s="28"/>
      <c r="D999" s="28"/>
      <c r="E999" s="29"/>
      <c r="F999" s="29"/>
      <c r="G999" s="28"/>
      <c r="H999" s="29"/>
      <c r="I999" s="28"/>
      <c r="J999" s="28"/>
      <c r="K999" s="28"/>
      <c r="L999" s="28"/>
      <c r="M999" s="29"/>
      <c r="N999" s="29"/>
      <c r="O999" s="28"/>
      <c r="P999" s="28"/>
      <c r="Q999" s="28"/>
      <c r="R999" s="28"/>
      <c r="S999" s="29"/>
      <c r="T999" s="29"/>
      <c r="U999" s="29"/>
      <c r="V999" s="29"/>
      <c r="W999" s="29"/>
      <c r="X999" s="29"/>
      <c r="Y999" s="29"/>
      <c r="Z999" s="29"/>
      <c r="AA999" s="29"/>
      <c r="AB999" s="28"/>
      <c r="AC999" s="29"/>
      <c r="AD999" s="29"/>
      <c r="AE999" s="29"/>
      <c r="AF999" s="29"/>
      <c r="AG999" s="29"/>
      <c r="AH999" s="29"/>
      <c r="AI999" s="29"/>
    </row>
    <row r="1000" spans="1:35" x14ac:dyDescent="0.25">
      <c r="A1000" s="16" t="s">
        <v>106</v>
      </c>
      <c r="B1000" s="28"/>
      <c r="C1000" s="28"/>
      <c r="D1000" s="28"/>
      <c r="E1000" s="29"/>
      <c r="F1000" s="29"/>
      <c r="G1000" s="28"/>
      <c r="H1000" s="29"/>
      <c r="I1000" s="28"/>
      <c r="J1000" s="28"/>
      <c r="K1000" s="28"/>
      <c r="L1000" s="28"/>
      <c r="M1000" s="29"/>
      <c r="N1000" s="29"/>
      <c r="O1000" s="28"/>
      <c r="P1000" s="28"/>
      <c r="Q1000" s="28"/>
      <c r="R1000" s="28"/>
      <c r="S1000" s="29"/>
      <c r="T1000" s="29"/>
      <c r="U1000" s="29"/>
      <c r="V1000" s="29"/>
      <c r="W1000" s="29"/>
      <c r="X1000" s="29"/>
      <c r="Y1000" s="29"/>
      <c r="Z1000" s="29"/>
      <c r="AA1000" s="29"/>
      <c r="AB1000" s="28"/>
      <c r="AC1000" s="29"/>
      <c r="AD1000" s="29"/>
      <c r="AE1000" s="29"/>
      <c r="AF1000" s="29"/>
      <c r="AG1000" s="29"/>
      <c r="AH1000" s="29"/>
      <c r="AI1000" s="29"/>
    </row>
    <row r="1001" spans="1:35" x14ac:dyDescent="0.25">
      <c r="A1001" s="16" t="s">
        <v>31</v>
      </c>
      <c r="B1001" s="26" t="s">
        <v>31</v>
      </c>
      <c r="C1001" s="26" t="s">
        <v>31</v>
      </c>
      <c r="D1001" s="26" t="s">
        <v>1215</v>
      </c>
      <c r="E1001" s="16" t="s">
        <v>1216</v>
      </c>
      <c r="F1001" s="16" t="s">
        <v>30</v>
      </c>
      <c r="G1001" s="26" t="s">
        <v>31</v>
      </c>
      <c r="H1001" s="16" t="s">
        <v>31</v>
      </c>
      <c r="I1001" s="26">
        <v>2016</v>
      </c>
      <c r="J1001" s="26" t="s">
        <v>32</v>
      </c>
      <c r="K1001" s="26" t="s">
        <v>33</v>
      </c>
      <c r="L1001" s="26" t="s">
        <v>34</v>
      </c>
      <c r="M1001" s="16">
        <v>0</v>
      </c>
      <c r="N1001" s="16">
        <v>0</v>
      </c>
      <c r="O1001" s="26">
        <v>0</v>
      </c>
      <c r="P1001" s="26">
        <v>0</v>
      </c>
      <c r="Q1001" s="26">
        <v>0</v>
      </c>
      <c r="R1001" s="26">
        <v>0</v>
      </c>
      <c r="S1001" s="16">
        <v>0</v>
      </c>
      <c r="T1001" s="16">
        <v>0</v>
      </c>
      <c r="U1001" s="16">
        <v>0</v>
      </c>
      <c r="V1001" s="16">
        <v>0</v>
      </c>
      <c r="W1001" s="16">
        <v>0</v>
      </c>
      <c r="X1001" s="16">
        <v>0</v>
      </c>
      <c r="Y1001" s="16">
        <v>0</v>
      </c>
      <c r="Z1001" s="16">
        <v>0</v>
      </c>
      <c r="AA1001" s="16">
        <v>0</v>
      </c>
      <c r="AB1001" s="26" t="s">
        <v>1777</v>
      </c>
      <c r="AC1001" s="16" t="s">
        <v>2599</v>
      </c>
      <c r="AD1001" s="16" t="s">
        <v>3222</v>
      </c>
      <c r="AE1001" s="16" t="s">
        <v>1117</v>
      </c>
      <c r="AF1001" s="16" t="b">
        <v>0</v>
      </c>
      <c r="AG1001" s="16" t="b">
        <v>0</v>
      </c>
      <c r="AH1001" s="16">
        <v>0</v>
      </c>
      <c r="AI1001" s="16" t="s">
        <v>4124</v>
      </c>
    </row>
    <row r="1002" spans="1:35" x14ac:dyDescent="0.25">
      <c r="A1002" s="16" t="s">
        <v>106</v>
      </c>
      <c r="B1002" s="30" t="s">
        <v>5785</v>
      </c>
      <c r="C1002" s="28"/>
      <c r="D1002" s="28"/>
      <c r="E1002" s="29"/>
      <c r="F1002" s="29"/>
      <c r="G1002" s="28"/>
      <c r="H1002" s="29"/>
      <c r="I1002" s="28"/>
      <c r="J1002" s="28"/>
      <c r="K1002" s="28"/>
      <c r="L1002" s="28"/>
      <c r="M1002" s="29"/>
      <c r="N1002" s="29"/>
      <c r="O1002" s="28"/>
      <c r="P1002" s="28"/>
      <c r="Q1002" s="28"/>
      <c r="R1002" s="28"/>
      <c r="S1002" s="29"/>
      <c r="T1002" s="29"/>
      <c r="U1002" s="29"/>
      <c r="V1002" s="29"/>
      <c r="W1002" s="29"/>
      <c r="X1002" s="29"/>
      <c r="Y1002" s="29"/>
      <c r="Z1002" s="29"/>
      <c r="AA1002" s="29"/>
      <c r="AB1002" s="28"/>
      <c r="AC1002" s="29"/>
      <c r="AD1002" s="29"/>
      <c r="AE1002" s="29"/>
      <c r="AF1002" s="29"/>
      <c r="AG1002" s="29"/>
      <c r="AH1002" s="29"/>
      <c r="AI1002" s="29"/>
    </row>
    <row r="1003" spans="1:35" x14ac:dyDescent="0.25">
      <c r="A1003" s="16" t="s">
        <v>106</v>
      </c>
      <c r="B1003" s="28"/>
      <c r="C1003" s="28"/>
      <c r="D1003" s="28"/>
      <c r="E1003" s="29"/>
      <c r="F1003" s="29"/>
      <c r="G1003" s="28"/>
      <c r="H1003" s="29"/>
      <c r="I1003" s="28"/>
      <c r="J1003" s="28"/>
      <c r="K1003" s="28"/>
      <c r="L1003" s="28"/>
      <c r="M1003" s="29"/>
      <c r="N1003" s="29"/>
      <c r="O1003" s="28"/>
      <c r="P1003" s="28"/>
      <c r="Q1003" s="28"/>
      <c r="R1003" s="28"/>
      <c r="S1003" s="29"/>
      <c r="T1003" s="29"/>
      <c r="U1003" s="29"/>
      <c r="V1003" s="29"/>
      <c r="W1003" s="29"/>
      <c r="X1003" s="29"/>
      <c r="Y1003" s="29"/>
      <c r="Z1003" s="29"/>
      <c r="AA1003" s="29"/>
      <c r="AB1003" s="28"/>
      <c r="AC1003" s="29"/>
      <c r="AD1003" s="29"/>
      <c r="AE1003" s="29"/>
      <c r="AF1003" s="29"/>
      <c r="AG1003" s="29"/>
      <c r="AH1003" s="29"/>
      <c r="AI1003" s="29"/>
    </row>
    <row r="1004" spans="1:35" x14ac:dyDescent="0.25">
      <c r="A1004" s="16" t="s">
        <v>31</v>
      </c>
      <c r="B1004" s="26" t="s">
        <v>31</v>
      </c>
      <c r="C1004" s="26" t="s">
        <v>31</v>
      </c>
      <c r="D1004" s="26" t="s">
        <v>1217</v>
      </c>
      <c r="E1004" s="16" t="s">
        <v>1218</v>
      </c>
      <c r="F1004" s="16" t="s">
        <v>64</v>
      </c>
      <c r="G1004" s="26" t="s">
        <v>31</v>
      </c>
      <c r="H1004" s="16" t="s">
        <v>31</v>
      </c>
      <c r="I1004" s="26">
        <v>2016</v>
      </c>
      <c r="J1004" s="26" t="s">
        <v>32</v>
      </c>
      <c r="K1004" s="26" t="s">
        <v>33</v>
      </c>
      <c r="L1004" s="26" t="s">
        <v>34</v>
      </c>
      <c r="M1004" s="16">
        <v>0</v>
      </c>
      <c r="N1004" s="16">
        <v>0</v>
      </c>
      <c r="O1004" s="26">
        <v>0</v>
      </c>
      <c r="P1004" s="26">
        <v>0</v>
      </c>
      <c r="Q1004" s="26">
        <v>0</v>
      </c>
      <c r="R1004" s="26">
        <v>0</v>
      </c>
      <c r="S1004" s="16">
        <v>0</v>
      </c>
      <c r="T1004" s="16">
        <v>0</v>
      </c>
      <c r="U1004" s="16">
        <v>0</v>
      </c>
      <c r="V1004" s="16">
        <v>0</v>
      </c>
      <c r="W1004" s="16">
        <v>0</v>
      </c>
      <c r="X1004" s="16">
        <v>0</v>
      </c>
      <c r="Y1004" s="16">
        <v>0</v>
      </c>
      <c r="Z1004" s="16">
        <v>0</v>
      </c>
      <c r="AA1004" s="16">
        <v>0</v>
      </c>
      <c r="AB1004" s="26" t="s">
        <v>1777</v>
      </c>
      <c r="AC1004" s="16" t="s">
        <v>2171</v>
      </c>
      <c r="AD1004" s="16" t="s">
        <v>1711</v>
      </c>
      <c r="AE1004" s="16" t="s">
        <v>35</v>
      </c>
      <c r="AF1004" s="16" t="b">
        <v>0</v>
      </c>
      <c r="AG1004" s="16" t="b">
        <v>0</v>
      </c>
      <c r="AH1004" s="16">
        <v>0</v>
      </c>
      <c r="AI1004" s="16" t="s">
        <v>4124</v>
      </c>
    </row>
    <row r="1005" spans="1:35" x14ac:dyDescent="0.25">
      <c r="A1005" s="16" t="s">
        <v>106</v>
      </c>
      <c r="B1005" s="30" t="s">
        <v>5785</v>
      </c>
      <c r="C1005" s="28"/>
      <c r="D1005" s="28"/>
      <c r="E1005" s="29"/>
      <c r="F1005" s="29"/>
      <c r="G1005" s="28"/>
      <c r="H1005" s="29"/>
      <c r="I1005" s="28"/>
      <c r="J1005" s="28"/>
      <c r="K1005" s="28"/>
      <c r="L1005" s="28"/>
      <c r="M1005" s="29"/>
      <c r="N1005" s="29"/>
      <c r="O1005" s="28"/>
      <c r="P1005" s="28"/>
      <c r="Q1005" s="28"/>
      <c r="R1005" s="28"/>
      <c r="S1005" s="29"/>
      <c r="T1005" s="29"/>
      <c r="U1005" s="29"/>
      <c r="V1005" s="29"/>
      <c r="W1005" s="29"/>
      <c r="X1005" s="29"/>
      <c r="Y1005" s="29"/>
      <c r="Z1005" s="29"/>
      <c r="AA1005" s="29"/>
      <c r="AB1005" s="28"/>
      <c r="AC1005" s="29"/>
      <c r="AD1005" s="29"/>
      <c r="AE1005" s="29"/>
      <c r="AF1005" s="29"/>
      <c r="AG1005" s="29"/>
      <c r="AH1005" s="29"/>
      <c r="AI1005" s="29"/>
    </row>
    <row r="1006" spans="1:35" x14ac:dyDescent="0.25">
      <c r="A1006" s="16" t="s">
        <v>106</v>
      </c>
      <c r="B1006" s="28"/>
      <c r="C1006" s="28"/>
      <c r="D1006" s="28"/>
      <c r="E1006" s="29"/>
      <c r="F1006" s="29"/>
      <c r="G1006" s="28"/>
      <c r="H1006" s="29"/>
      <c r="I1006" s="28"/>
      <c r="J1006" s="28"/>
      <c r="K1006" s="28"/>
      <c r="L1006" s="28"/>
      <c r="M1006" s="29"/>
      <c r="N1006" s="29"/>
      <c r="O1006" s="28"/>
      <c r="P1006" s="28"/>
      <c r="Q1006" s="28"/>
      <c r="R1006" s="28"/>
      <c r="S1006" s="29"/>
      <c r="T1006" s="29"/>
      <c r="U1006" s="29"/>
      <c r="V1006" s="29"/>
      <c r="W1006" s="29"/>
      <c r="X1006" s="29"/>
      <c r="Y1006" s="29"/>
      <c r="Z1006" s="29"/>
      <c r="AA1006" s="29"/>
      <c r="AB1006" s="28"/>
      <c r="AC1006" s="29"/>
      <c r="AD1006" s="29"/>
      <c r="AE1006" s="29"/>
      <c r="AF1006" s="29"/>
      <c r="AG1006" s="29"/>
      <c r="AH1006" s="29"/>
      <c r="AI1006" s="29"/>
    </row>
    <row r="1007" spans="1:35" x14ac:dyDescent="0.25">
      <c r="A1007" s="16" t="s">
        <v>75</v>
      </c>
      <c r="B1007" s="26" t="s">
        <v>40</v>
      </c>
      <c r="C1007" s="26" t="s">
        <v>40</v>
      </c>
      <c r="D1007" s="26" t="s">
        <v>1217</v>
      </c>
      <c r="E1007" s="16" t="s">
        <v>1218</v>
      </c>
      <c r="F1007" s="16" t="s">
        <v>64</v>
      </c>
      <c r="G1007" s="26" t="s">
        <v>1220</v>
      </c>
      <c r="H1007" s="16" t="s">
        <v>1221</v>
      </c>
      <c r="I1007" s="26">
        <v>2016</v>
      </c>
      <c r="J1007" s="26" t="s">
        <v>32</v>
      </c>
      <c r="K1007" s="26" t="s">
        <v>33</v>
      </c>
      <c r="L1007" s="26" t="s">
        <v>41</v>
      </c>
      <c r="M1007" s="16">
        <v>9368.51</v>
      </c>
      <c r="N1007" s="16">
        <v>9368.51</v>
      </c>
      <c r="O1007" s="26">
        <v>0</v>
      </c>
      <c r="P1007" s="26">
        <v>9368.51</v>
      </c>
      <c r="Q1007" s="26">
        <v>0</v>
      </c>
      <c r="R1007" s="26">
        <v>0</v>
      </c>
      <c r="S1007" s="16">
        <v>0</v>
      </c>
      <c r="T1007" s="16">
        <v>0</v>
      </c>
      <c r="U1007" s="16">
        <v>0</v>
      </c>
      <c r="V1007" s="16">
        <v>9368.51</v>
      </c>
      <c r="W1007" s="16">
        <v>0</v>
      </c>
      <c r="X1007" s="16">
        <v>0</v>
      </c>
      <c r="Y1007" s="16">
        <v>0</v>
      </c>
      <c r="Z1007" s="16">
        <v>0</v>
      </c>
      <c r="AA1007" s="16">
        <v>0</v>
      </c>
      <c r="AB1007" s="26" t="s">
        <v>1777</v>
      </c>
      <c r="AC1007" s="16" t="s">
        <v>2171</v>
      </c>
      <c r="AD1007" s="16" t="s">
        <v>1711</v>
      </c>
      <c r="AE1007" s="16" t="s">
        <v>35</v>
      </c>
      <c r="AF1007" s="16" t="b">
        <v>0</v>
      </c>
      <c r="AG1007" s="16" t="b">
        <v>0</v>
      </c>
      <c r="AH1007" s="16">
        <v>0</v>
      </c>
      <c r="AI1007" s="16" t="s">
        <v>4124</v>
      </c>
    </row>
    <row r="1008" spans="1:35" x14ac:dyDescent="0.25">
      <c r="A1008" s="16" t="s">
        <v>31</v>
      </c>
      <c r="B1008" s="26" t="s">
        <v>31</v>
      </c>
      <c r="C1008" s="26" t="s">
        <v>31</v>
      </c>
      <c r="D1008" s="26" t="s">
        <v>1222</v>
      </c>
      <c r="E1008" s="16" t="s">
        <v>1223</v>
      </c>
      <c r="F1008" s="16" t="s">
        <v>64</v>
      </c>
      <c r="G1008" s="26" t="s">
        <v>31</v>
      </c>
      <c r="H1008" s="16" t="s">
        <v>31</v>
      </c>
      <c r="I1008" s="26">
        <v>2016</v>
      </c>
      <c r="J1008" s="26" t="s">
        <v>32</v>
      </c>
      <c r="K1008" s="26" t="s">
        <v>33</v>
      </c>
      <c r="L1008" s="26" t="s">
        <v>34</v>
      </c>
      <c r="M1008" s="16">
        <v>0</v>
      </c>
      <c r="N1008" s="16">
        <v>0</v>
      </c>
      <c r="O1008" s="26">
        <v>0</v>
      </c>
      <c r="P1008" s="26">
        <v>0</v>
      </c>
      <c r="Q1008" s="26">
        <v>0</v>
      </c>
      <c r="R1008" s="26">
        <v>0</v>
      </c>
      <c r="S1008" s="16">
        <v>0</v>
      </c>
      <c r="T1008" s="16">
        <v>0</v>
      </c>
      <c r="U1008" s="16">
        <v>0</v>
      </c>
      <c r="V1008" s="16">
        <v>0</v>
      </c>
      <c r="W1008" s="16">
        <v>0</v>
      </c>
      <c r="X1008" s="16">
        <v>0</v>
      </c>
      <c r="Y1008" s="16">
        <v>0</v>
      </c>
      <c r="Z1008" s="16">
        <v>0</v>
      </c>
      <c r="AA1008" s="16">
        <v>0</v>
      </c>
      <c r="AB1008" s="26" t="s">
        <v>1777</v>
      </c>
      <c r="AC1008" s="16" t="s">
        <v>2171</v>
      </c>
      <c r="AD1008" s="16" t="s">
        <v>1789</v>
      </c>
      <c r="AE1008" s="16" t="s">
        <v>35</v>
      </c>
      <c r="AF1008" s="16" t="b">
        <v>0</v>
      </c>
      <c r="AG1008" s="16" t="b">
        <v>0</v>
      </c>
      <c r="AH1008" s="16">
        <v>0</v>
      </c>
      <c r="AI1008" s="16" t="s">
        <v>4928</v>
      </c>
    </row>
    <row r="1009" spans="1:35" x14ac:dyDescent="0.25">
      <c r="A1009" s="16" t="s">
        <v>106</v>
      </c>
      <c r="B1009" s="30" t="s">
        <v>5785</v>
      </c>
      <c r="C1009" s="28"/>
      <c r="D1009" s="28"/>
      <c r="E1009" s="29"/>
      <c r="F1009" s="29"/>
      <c r="G1009" s="28"/>
      <c r="H1009" s="29"/>
      <c r="I1009" s="28"/>
      <c r="J1009" s="28"/>
      <c r="K1009" s="28"/>
      <c r="L1009" s="28"/>
      <c r="M1009" s="29"/>
      <c r="N1009" s="29"/>
      <c r="O1009" s="28"/>
      <c r="P1009" s="28"/>
      <c r="Q1009" s="28"/>
      <c r="R1009" s="28"/>
      <c r="S1009" s="29"/>
      <c r="T1009" s="29"/>
      <c r="U1009" s="29"/>
      <c r="V1009" s="29"/>
      <c r="W1009" s="29"/>
      <c r="X1009" s="29"/>
      <c r="Y1009" s="29"/>
      <c r="Z1009" s="29"/>
      <c r="AA1009" s="29"/>
      <c r="AB1009" s="28"/>
      <c r="AC1009" s="29"/>
      <c r="AD1009" s="29"/>
      <c r="AE1009" s="29"/>
      <c r="AF1009" s="29"/>
      <c r="AG1009" s="29"/>
      <c r="AH1009" s="29"/>
      <c r="AI1009" s="29"/>
    </row>
    <row r="1010" spans="1:35" x14ac:dyDescent="0.25">
      <c r="A1010" s="16" t="s">
        <v>106</v>
      </c>
      <c r="B1010" s="28"/>
      <c r="C1010" s="28"/>
      <c r="D1010" s="28"/>
      <c r="E1010" s="29"/>
      <c r="F1010" s="29"/>
      <c r="G1010" s="28"/>
      <c r="H1010" s="29"/>
      <c r="I1010" s="28"/>
      <c r="J1010" s="28"/>
      <c r="K1010" s="28"/>
      <c r="L1010" s="28"/>
      <c r="M1010" s="29"/>
      <c r="N1010" s="29"/>
      <c r="O1010" s="28"/>
      <c r="P1010" s="28"/>
      <c r="Q1010" s="28"/>
      <c r="R1010" s="28"/>
      <c r="S1010" s="29"/>
      <c r="T1010" s="29"/>
      <c r="U1010" s="29"/>
      <c r="V1010" s="29"/>
      <c r="W1010" s="29"/>
      <c r="X1010" s="29"/>
      <c r="Y1010" s="29"/>
      <c r="Z1010" s="29"/>
      <c r="AA1010" s="29"/>
      <c r="AB1010" s="28"/>
      <c r="AC1010" s="29"/>
      <c r="AD1010" s="29"/>
      <c r="AE1010" s="29"/>
      <c r="AF1010" s="29"/>
      <c r="AG1010" s="29"/>
      <c r="AH1010" s="29"/>
      <c r="AI1010" s="29"/>
    </row>
    <row r="1011" spans="1:35" x14ac:dyDescent="0.25">
      <c r="A1011" s="16" t="s">
        <v>31</v>
      </c>
      <c r="B1011" s="26" t="s">
        <v>31</v>
      </c>
      <c r="C1011" s="26" t="s">
        <v>31</v>
      </c>
      <c r="D1011" s="26" t="s">
        <v>1224</v>
      </c>
      <c r="E1011" s="16" t="s">
        <v>1225</v>
      </c>
      <c r="F1011" s="16" t="s">
        <v>329</v>
      </c>
      <c r="G1011" s="26" t="s">
        <v>31</v>
      </c>
      <c r="H1011" s="16" t="s">
        <v>31</v>
      </c>
      <c r="I1011" s="26">
        <v>2016</v>
      </c>
      <c r="J1011" s="26" t="s">
        <v>32</v>
      </c>
      <c r="K1011" s="26" t="s">
        <v>33</v>
      </c>
      <c r="L1011" s="26" t="s">
        <v>34</v>
      </c>
      <c r="M1011" s="16">
        <v>0</v>
      </c>
      <c r="N1011" s="16">
        <v>0</v>
      </c>
      <c r="O1011" s="26">
        <v>0</v>
      </c>
      <c r="P1011" s="26">
        <v>0</v>
      </c>
      <c r="Q1011" s="26">
        <v>0</v>
      </c>
      <c r="R1011" s="26">
        <v>0</v>
      </c>
      <c r="S1011" s="16">
        <v>0</v>
      </c>
      <c r="T1011" s="16">
        <v>0</v>
      </c>
      <c r="U1011" s="16">
        <v>0</v>
      </c>
      <c r="V1011" s="16">
        <v>0</v>
      </c>
      <c r="W1011" s="16">
        <v>0</v>
      </c>
      <c r="X1011" s="16">
        <v>0</v>
      </c>
      <c r="Y1011" s="16">
        <v>0</v>
      </c>
      <c r="Z1011" s="16">
        <v>0</v>
      </c>
      <c r="AA1011" s="16">
        <v>0</v>
      </c>
      <c r="AB1011" s="26" t="s">
        <v>1777</v>
      </c>
      <c r="AC1011" s="16" t="s">
        <v>2171</v>
      </c>
      <c r="AD1011" s="16" t="s">
        <v>1711</v>
      </c>
      <c r="AE1011" s="16" t="s">
        <v>35</v>
      </c>
      <c r="AF1011" s="16" t="b">
        <v>0</v>
      </c>
      <c r="AG1011" s="16" t="b">
        <v>0</v>
      </c>
      <c r="AH1011" s="16">
        <v>0</v>
      </c>
      <c r="AI1011" s="16" t="s">
        <v>4124</v>
      </c>
    </row>
    <row r="1012" spans="1:35" x14ac:dyDescent="0.25">
      <c r="A1012" s="16" t="s">
        <v>106</v>
      </c>
      <c r="B1012" s="30" t="s">
        <v>5785</v>
      </c>
      <c r="C1012" s="28"/>
      <c r="D1012" s="28"/>
      <c r="E1012" s="29"/>
      <c r="F1012" s="29"/>
      <c r="G1012" s="28"/>
      <c r="H1012" s="29"/>
      <c r="I1012" s="28"/>
      <c r="J1012" s="28"/>
      <c r="K1012" s="28"/>
      <c r="L1012" s="28"/>
      <c r="M1012" s="29"/>
      <c r="N1012" s="29"/>
      <c r="O1012" s="28"/>
      <c r="P1012" s="28"/>
      <c r="Q1012" s="28"/>
      <c r="R1012" s="28"/>
      <c r="S1012" s="29"/>
      <c r="T1012" s="29"/>
      <c r="U1012" s="29"/>
      <c r="V1012" s="29"/>
      <c r="W1012" s="29"/>
      <c r="X1012" s="29"/>
      <c r="Y1012" s="29"/>
      <c r="Z1012" s="29"/>
      <c r="AA1012" s="29"/>
      <c r="AB1012" s="28"/>
      <c r="AC1012" s="29"/>
      <c r="AD1012" s="29"/>
      <c r="AE1012" s="29"/>
      <c r="AF1012" s="29"/>
      <c r="AG1012" s="29"/>
      <c r="AH1012" s="29"/>
      <c r="AI1012" s="29"/>
    </row>
    <row r="1013" spans="1:35" x14ac:dyDescent="0.25">
      <c r="A1013" s="16" t="s">
        <v>106</v>
      </c>
      <c r="B1013" s="28"/>
      <c r="C1013" s="28"/>
      <c r="D1013" s="28"/>
      <c r="E1013" s="29"/>
      <c r="F1013" s="29"/>
      <c r="G1013" s="28"/>
      <c r="H1013" s="29"/>
      <c r="I1013" s="28"/>
      <c r="J1013" s="28"/>
      <c r="K1013" s="28"/>
      <c r="L1013" s="28"/>
      <c r="M1013" s="29"/>
      <c r="N1013" s="29"/>
      <c r="O1013" s="28"/>
      <c r="P1013" s="28"/>
      <c r="Q1013" s="28"/>
      <c r="R1013" s="28"/>
      <c r="S1013" s="29"/>
      <c r="T1013" s="29"/>
      <c r="U1013" s="29"/>
      <c r="V1013" s="29"/>
      <c r="W1013" s="29"/>
      <c r="X1013" s="29"/>
      <c r="Y1013" s="29"/>
      <c r="Z1013" s="29"/>
      <c r="AA1013" s="29"/>
      <c r="AB1013" s="28"/>
      <c r="AC1013" s="29"/>
      <c r="AD1013" s="29"/>
      <c r="AE1013" s="29"/>
      <c r="AF1013" s="29"/>
      <c r="AG1013" s="29"/>
      <c r="AH1013" s="29"/>
      <c r="AI1013" s="29"/>
    </row>
    <row r="1014" spans="1:35" x14ac:dyDescent="0.25">
      <c r="A1014" s="16" t="s">
        <v>31</v>
      </c>
      <c r="B1014" s="26" t="s">
        <v>31</v>
      </c>
      <c r="C1014" s="26" t="s">
        <v>31</v>
      </c>
      <c r="D1014" s="26" t="s">
        <v>1226</v>
      </c>
      <c r="E1014" s="16" t="s">
        <v>1227</v>
      </c>
      <c r="F1014" s="16" t="s">
        <v>64</v>
      </c>
      <c r="G1014" s="26" t="s">
        <v>31</v>
      </c>
      <c r="H1014" s="16" t="s">
        <v>31</v>
      </c>
      <c r="I1014" s="26">
        <v>2016</v>
      </c>
      <c r="J1014" s="26" t="s">
        <v>32</v>
      </c>
      <c r="K1014" s="26" t="s">
        <v>33</v>
      </c>
      <c r="L1014" s="26" t="s">
        <v>34</v>
      </c>
      <c r="M1014" s="16">
        <v>0</v>
      </c>
      <c r="N1014" s="16">
        <v>0</v>
      </c>
      <c r="O1014" s="26">
        <v>0</v>
      </c>
      <c r="P1014" s="26">
        <v>0</v>
      </c>
      <c r="Q1014" s="26">
        <v>0</v>
      </c>
      <c r="R1014" s="26">
        <v>0</v>
      </c>
      <c r="S1014" s="16">
        <v>0</v>
      </c>
      <c r="T1014" s="16">
        <v>0</v>
      </c>
      <c r="U1014" s="16">
        <v>0</v>
      </c>
      <c r="V1014" s="16">
        <v>0</v>
      </c>
      <c r="W1014" s="16">
        <v>0</v>
      </c>
      <c r="X1014" s="16">
        <v>0</v>
      </c>
      <c r="Y1014" s="16">
        <v>0</v>
      </c>
      <c r="Z1014" s="16">
        <v>0</v>
      </c>
      <c r="AA1014" s="16">
        <v>0</v>
      </c>
      <c r="AB1014" s="26" t="s">
        <v>1777</v>
      </c>
      <c r="AC1014" s="16" t="s">
        <v>2171</v>
      </c>
      <c r="AD1014" s="16" t="s">
        <v>1789</v>
      </c>
      <c r="AE1014" s="16" t="s">
        <v>35</v>
      </c>
      <c r="AF1014" s="16" t="b">
        <v>0</v>
      </c>
      <c r="AG1014" s="16" t="b">
        <v>0</v>
      </c>
      <c r="AH1014" s="16">
        <v>0</v>
      </c>
      <c r="AI1014" s="16" t="s">
        <v>4124</v>
      </c>
    </row>
    <row r="1015" spans="1:35" x14ac:dyDescent="0.25">
      <c r="A1015" s="16" t="s">
        <v>106</v>
      </c>
      <c r="B1015" s="30" t="s">
        <v>5785</v>
      </c>
      <c r="C1015" s="28"/>
      <c r="D1015" s="28"/>
      <c r="E1015" s="29"/>
      <c r="F1015" s="29"/>
      <c r="G1015" s="28"/>
      <c r="H1015" s="29"/>
      <c r="I1015" s="28"/>
      <c r="J1015" s="28"/>
      <c r="K1015" s="28"/>
      <c r="L1015" s="28"/>
      <c r="M1015" s="29"/>
      <c r="N1015" s="29"/>
      <c r="O1015" s="28"/>
      <c r="P1015" s="28"/>
      <c r="Q1015" s="28"/>
      <c r="R1015" s="28"/>
      <c r="S1015" s="29"/>
      <c r="T1015" s="29"/>
      <c r="U1015" s="29"/>
      <c r="V1015" s="29"/>
      <c r="W1015" s="29"/>
      <c r="X1015" s="29"/>
      <c r="Y1015" s="29"/>
      <c r="Z1015" s="29"/>
      <c r="AA1015" s="29"/>
      <c r="AB1015" s="28"/>
      <c r="AC1015" s="29"/>
      <c r="AD1015" s="29"/>
      <c r="AE1015" s="29"/>
      <c r="AF1015" s="29"/>
      <c r="AG1015" s="29"/>
      <c r="AH1015" s="29"/>
      <c r="AI1015" s="29"/>
    </row>
    <row r="1016" spans="1:35" x14ac:dyDescent="0.25">
      <c r="A1016" s="16" t="s">
        <v>106</v>
      </c>
      <c r="B1016" s="28"/>
      <c r="C1016" s="28"/>
      <c r="D1016" s="28"/>
      <c r="E1016" s="29"/>
      <c r="F1016" s="29"/>
      <c r="G1016" s="28"/>
      <c r="H1016" s="29"/>
      <c r="I1016" s="28"/>
      <c r="J1016" s="28"/>
      <c r="K1016" s="28"/>
      <c r="L1016" s="28"/>
      <c r="M1016" s="29"/>
      <c r="N1016" s="29"/>
      <c r="O1016" s="28"/>
      <c r="P1016" s="28"/>
      <c r="Q1016" s="28"/>
      <c r="R1016" s="28"/>
      <c r="S1016" s="29"/>
      <c r="T1016" s="29"/>
      <c r="U1016" s="29"/>
      <c r="V1016" s="29"/>
      <c r="W1016" s="29"/>
      <c r="X1016" s="29"/>
      <c r="Y1016" s="29"/>
      <c r="Z1016" s="29"/>
      <c r="AA1016" s="29"/>
      <c r="AB1016" s="28"/>
      <c r="AC1016" s="29"/>
      <c r="AD1016" s="29"/>
      <c r="AE1016" s="29"/>
      <c r="AF1016" s="29"/>
      <c r="AG1016" s="29"/>
      <c r="AH1016" s="29"/>
      <c r="AI1016" s="29"/>
    </row>
    <row r="1017" spans="1:35" x14ac:dyDescent="0.25">
      <c r="A1017" s="16" t="s">
        <v>31</v>
      </c>
      <c r="B1017" s="26" t="s">
        <v>31</v>
      </c>
      <c r="C1017" s="26" t="s">
        <v>31</v>
      </c>
      <c r="D1017" s="26" t="s">
        <v>1228</v>
      </c>
      <c r="E1017" s="16" t="s">
        <v>1229</v>
      </c>
      <c r="F1017" s="16" t="s">
        <v>294</v>
      </c>
      <c r="G1017" s="26" t="s">
        <v>31</v>
      </c>
      <c r="H1017" s="16" t="s">
        <v>31</v>
      </c>
      <c r="I1017" s="26">
        <v>2016</v>
      </c>
      <c r="J1017" s="26" t="s">
        <v>32</v>
      </c>
      <c r="K1017" s="26" t="s">
        <v>33</v>
      </c>
      <c r="L1017" s="26" t="s">
        <v>34</v>
      </c>
      <c r="M1017" s="16">
        <v>0</v>
      </c>
      <c r="N1017" s="16">
        <v>0</v>
      </c>
      <c r="O1017" s="26">
        <v>0</v>
      </c>
      <c r="P1017" s="26">
        <v>0</v>
      </c>
      <c r="Q1017" s="26">
        <v>0</v>
      </c>
      <c r="R1017" s="26">
        <v>0</v>
      </c>
      <c r="S1017" s="16">
        <v>0</v>
      </c>
      <c r="T1017" s="16">
        <v>0</v>
      </c>
      <c r="U1017" s="16">
        <v>0</v>
      </c>
      <c r="V1017" s="16">
        <v>0</v>
      </c>
      <c r="W1017" s="16">
        <v>0</v>
      </c>
      <c r="X1017" s="16">
        <v>0</v>
      </c>
      <c r="Y1017" s="16">
        <v>0</v>
      </c>
      <c r="Z1017" s="16">
        <v>0</v>
      </c>
      <c r="AA1017" s="16">
        <v>0</v>
      </c>
      <c r="AB1017" s="26" t="s">
        <v>1777</v>
      </c>
      <c r="AC1017" s="16" t="s">
        <v>2396</v>
      </c>
      <c r="AD1017" s="16" t="s">
        <v>1789</v>
      </c>
      <c r="AE1017" s="16" t="s">
        <v>82</v>
      </c>
      <c r="AF1017" s="16" t="b">
        <v>0</v>
      </c>
      <c r="AG1017" s="16" t="b">
        <v>0</v>
      </c>
      <c r="AH1017" s="16" t="s">
        <v>1804</v>
      </c>
      <c r="AI1017" s="16" t="s">
        <v>4938</v>
      </c>
    </row>
    <row r="1018" spans="1:35" x14ac:dyDescent="0.25">
      <c r="A1018" s="16" t="s">
        <v>79</v>
      </c>
      <c r="B1018" s="30" t="s">
        <v>5785</v>
      </c>
      <c r="C1018" s="28"/>
      <c r="D1018" s="28"/>
      <c r="E1018" s="29"/>
      <c r="F1018" s="29"/>
      <c r="G1018" s="28"/>
      <c r="H1018" s="29"/>
      <c r="I1018" s="28"/>
      <c r="J1018" s="28"/>
      <c r="K1018" s="28"/>
      <c r="L1018" s="28"/>
      <c r="M1018" s="29"/>
      <c r="N1018" s="29"/>
      <c r="O1018" s="28"/>
      <c r="P1018" s="28"/>
      <c r="Q1018" s="28"/>
      <c r="R1018" s="28"/>
      <c r="S1018" s="29"/>
      <c r="T1018" s="29"/>
      <c r="U1018" s="29"/>
      <c r="V1018" s="29"/>
      <c r="W1018" s="29"/>
      <c r="X1018" s="29"/>
      <c r="Y1018" s="29"/>
      <c r="Z1018" s="29"/>
      <c r="AA1018" s="29"/>
      <c r="AB1018" s="28"/>
      <c r="AC1018" s="29"/>
      <c r="AD1018" s="29"/>
      <c r="AE1018" s="29"/>
      <c r="AF1018" s="29"/>
      <c r="AG1018" s="29"/>
      <c r="AH1018" s="29"/>
      <c r="AI1018" s="29"/>
    </row>
    <row r="1019" spans="1:35" x14ac:dyDescent="0.25">
      <c r="A1019" s="16" t="s">
        <v>79</v>
      </c>
      <c r="B1019" s="28"/>
      <c r="C1019" s="28"/>
      <c r="D1019" s="28"/>
      <c r="E1019" s="29"/>
      <c r="F1019" s="29"/>
      <c r="G1019" s="28"/>
      <c r="H1019" s="29"/>
      <c r="I1019" s="28"/>
      <c r="J1019" s="28"/>
      <c r="K1019" s="28"/>
      <c r="L1019" s="28"/>
      <c r="M1019" s="29"/>
      <c r="N1019" s="29"/>
      <c r="O1019" s="28"/>
      <c r="P1019" s="28"/>
      <c r="Q1019" s="28"/>
      <c r="R1019" s="28"/>
      <c r="S1019" s="29"/>
      <c r="T1019" s="29"/>
      <c r="U1019" s="29"/>
      <c r="V1019" s="29"/>
      <c r="W1019" s="29"/>
      <c r="X1019" s="29"/>
      <c r="Y1019" s="29"/>
      <c r="Z1019" s="29"/>
      <c r="AA1019" s="29"/>
      <c r="AB1019" s="28"/>
      <c r="AC1019" s="29"/>
      <c r="AD1019" s="29"/>
      <c r="AE1019" s="29"/>
      <c r="AF1019" s="29"/>
      <c r="AG1019" s="29"/>
      <c r="AH1019" s="29"/>
      <c r="AI1019" s="29"/>
    </row>
    <row r="1020" spans="1:35" x14ac:dyDescent="0.25">
      <c r="A1020" s="16" t="s">
        <v>31</v>
      </c>
      <c r="B1020" s="26" t="s">
        <v>31</v>
      </c>
      <c r="C1020" s="26" t="s">
        <v>31</v>
      </c>
      <c r="D1020" s="26" t="s">
        <v>1230</v>
      </c>
      <c r="E1020" s="16" t="s">
        <v>1231</v>
      </c>
      <c r="F1020" s="16" t="s">
        <v>78</v>
      </c>
      <c r="G1020" s="26" t="s">
        <v>31</v>
      </c>
      <c r="H1020" s="16" t="s">
        <v>31</v>
      </c>
      <c r="I1020" s="26">
        <v>2016</v>
      </c>
      <c r="J1020" s="26" t="s">
        <v>32</v>
      </c>
      <c r="K1020" s="26" t="s">
        <v>33</v>
      </c>
      <c r="L1020" s="26" t="s">
        <v>34</v>
      </c>
      <c r="M1020" s="16">
        <v>0</v>
      </c>
      <c r="N1020" s="16">
        <v>0</v>
      </c>
      <c r="O1020" s="26">
        <v>0</v>
      </c>
      <c r="P1020" s="26">
        <v>0</v>
      </c>
      <c r="Q1020" s="26">
        <v>0</v>
      </c>
      <c r="R1020" s="26">
        <v>0</v>
      </c>
      <c r="S1020" s="16">
        <v>0</v>
      </c>
      <c r="T1020" s="16">
        <v>0</v>
      </c>
      <c r="U1020" s="16">
        <v>0</v>
      </c>
      <c r="V1020" s="16">
        <v>0</v>
      </c>
      <c r="W1020" s="16">
        <v>0</v>
      </c>
      <c r="X1020" s="16">
        <v>0</v>
      </c>
      <c r="Y1020" s="16">
        <v>0</v>
      </c>
      <c r="Z1020" s="16">
        <v>0</v>
      </c>
      <c r="AA1020" s="16">
        <v>0</v>
      </c>
      <c r="AB1020" s="26" t="s">
        <v>1777</v>
      </c>
      <c r="AC1020" s="16" t="s">
        <v>1796</v>
      </c>
      <c r="AD1020" s="16" t="s">
        <v>1711</v>
      </c>
      <c r="AE1020" s="16" t="s">
        <v>35</v>
      </c>
      <c r="AF1020" s="16" t="b">
        <v>0</v>
      </c>
      <c r="AG1020" s="16" t="b">
        <v>0</v>
      </c>
      <c r="AH1020" s="16" t="s">
        <v>1804</v>
      </c>
      <c r="AI1020" s="16" t="s">
        <v>4938</v>
      </c>
    </row>
    <row r="1021" spans="1:35" x14ac:dyDescent="0.25">
      <c r="A1021" s="16" t="s">
        <v>79</v>
      </c>
      <c r="B1021" s="30" t="s">
        <v>5785</v>
      </c>
      <c r="C1021" s="28"/>
      <c r="D1021" s="28"/>
      <c r="E1021" s="29"/>
      <c r="F1021" s="29"/>
      <c r="G1021" s="28"/>
      <c r="H1021" s="29"/>
      <c r="I1021" s="28"/>
      <c r="J1021" s="28"/>
      <c r="K1021" s="28"/>
      <c r="L1021" s="28"/>
      <c r="M1021" s="29"/>
      <c r="N1021" s="29"/>
      <c r="O1021" s="28"/>
      <c r="P1021" s="28"/>
      <c r="Q1021" s="28"/>
      <c r="R1021" s="28"/>
      <c r="S1021" s="29"/>
      <c r="T1021" s="29"/>
      <c r="U1021" s="29"/>
      <c r="V1021" s="29"/>
      <c r="W1021" s="29"/>
      <c r="X1021" s="29"/>
      <c r="Y1021" s="29"/>
      <c r="Z1021" s="29"/>
      <c r="AA1021" s="29"/>
      <c r="AB1021" s="28"/>
      <c r="AC1021" s="29"/>
      <c r="AD1021" s="29"/>
      <c r="AE1021" s="29"/>
      <c r="AF1021" s="29"/>
      <c r="AG1021" s="29"/>
      <c r="AH1021" s="29"/>
      <c r="AI1021" s="29"/>
    </row>
    <row r="1022" spans="1:35" x14ac:dyDescent="0.25">
      <c r="A1022" s="16" t="s">
        <v>31</v>
      </c>
      <c r="B1022" s="26" t="s">
        <v>31</v>
      </c>
      <c r="C1022" s="26" t="s">
        <v>31</v>
      </c>
      <c r="D1022" s="26" t="s">
        <v>1232</v>
      </c>
      <c r="E1022" s="16" t="s">
        <v>1233</v>
      </c>
      <c r="F1022" s="16" t="s">
        <v>78</v>
      </c>
      <c r="G1022" s="26" t="s">
        <v>31</v>
      </c>
      <c r="H1022" s="16" t="s">
        <v>31</v>
      </c>
      <c r="I1022" s="26">
        <v>2016</v>
      </c>
      <c r="J1022" s="26" t="s">
        <v>32</v>
      </c>
      <c r="K1022" s="26" t="s">
        <v>33</v>
      </c>
      <c r="L1022" s="26" t="s">
        <v>34</v>
      </c>
      <c r="M1022" s="16">
        <v>0</v>
      </c>
      <c r="N1022" s="16">
        <v>0</v>
      </c>
      <c r="O1022" s="26">
        <v>0</v>
      </c>
      <c r="P1022" s="26">
        <v>0</v>
      </c>
      <c r="Q1022" s="26">
        <v>0</v>
      </c>
      <c r="R1022" s="26">
        <v>0</v>
      </c>
      <c r="S1022" s="16">
        <v>0</v>
      </c>
      <c r="T1022" s="16">
        <v>0</v>
      </c>
      <c r="U1022" s="16">
        <v>0</v>
      </c>
      <c r="V1022" s="16">
        <v>0</v>
      </c>
      <c r="W1022" s="16">
        <v>0</v>
      </c>
      <c r="X1022" s="16">
        <v>0</v>
      </c>
      <c r="Y1022" s="16">
        <v>0</v>
      </c>
      <c r="Z1022" s="16">
        <v>0</v>
      </c>
      <c r="AA1022" s="16">
        <v>0</v>
      </c>
      <c r="AB1022" s="26" t="s">
        <v>1777</v>
      </c>
      <c r="AC1022" s="16" t="s">
        <v>4948</v>
      </c>
      <c r="AD1022" s="16" t="s">
        <v>1711</v>
      </c>
      <c r="AE1022" s="16" t="s">
        <v>35</v>
      </c>
      <c r="AF1022" s="16" t="b">
        <v>0</v>
      </c>
      <c r="AG1022" s="16" t="b">
        <v>0</v>
      </c>
      <c r="AH1022" s="16">
        <v>0</v>
      </c>
      <c r="AI1022" s="16" t="s">
        <v>4938</v>
      </c>
    </row>
    <row r="1023" spans="1:35" x14ac:dyDescent="0.25">
      <c r="A1023" s="16" t="s">
        <v>79</v>
      </c>
      <c r="B1023" s="30" t="s">
        <v>5785</v>
      </c>
      <c r="C1023" s="28"/>
      <c r="D1023" s="28"/>
      <c r="E1023" s="29"/>
      <c r="F1023" s="29"/>
      <c r="G1023" s="28"/>
      <c r="H1023" s="29"/>
      <c r="I1023" s="28"/>
      <c r="J1023" s="28"/>
      <c r="K1023" s="28"/>
      <c r="L1023" s="28"/>
      <c r="M1023" s="29"/>
      <c r="N1023" s="29"/>
      <c r="O1023" s="28"/>
      <c r="P1023" s="28"/>
      <c r="Q1023" s="28"/>
      <c r="R1023" s="28"/>
      <c r="S1023" s="29"/>
      <c r="T1023" s="29"/>
      <c r="U1023" s="29"/>
      <c r="V1023" s="29"/>
      <c r="W1023" s="29"/>
      <c r="X1023" s="29"/>
      <c r="Y1023" s="29"/>
      <c r="Z1023" s="29"/>
      <c r="AA1023" s="29"/>
      <c r="AB1023" s="28"/>
      <c r="AC1023" s="29"/>
      <c r="AD1023" s="29"/>
      <c r="AE1023" s="29"/>
      <c r="AF1023" s="29"/>
      <c r="AG1023" s="29"/>
      <c r="AH1023" s="29"/>
      <c r="AI1023" s="29"/>
    </row>
    <row r="1024" spans="1:35" x14ac:dyDescent="0.25">
      <c r="A1024" s="16" t="s">
        <v>31</v>
      </c>
      <c r="B1024" s="26" t="s">
        <v>31</v>
      </c>
      <c r="C1024" s="26" t="s">
        <v>31</v>
      </c>
      <c r="D1024" s="26" t="s">
        <v>1234</v>
      </c>
      <c r="E1024" s="16" t="s">
        <v>1235</v>
      </c>
      <c r="F1024" s="16" t="s">
        <v>842</v>
      </c>
      <c r="G1024" s="26" t="s">
        <v>31</v>
      </c>
      <c r="H1024" s="16" t="s">
        <v>31</v>
      </c>
      <c r="I1024" s="26">
        <v>2016</v>
      </c>
      <c r="J1024" s="26" t="s">
        <v>32</v>
      </c>
      <c r="K1024" s="26" t="s">
        <v>33</v>
      </c>
      <c r="L1024" s="26" t="s">
        <v>34</v>
      </c>
      <c r="M1024" s="16">
        <v>0</v>
      </c>
      <c r="N1024" s="16">
        <v>0</v>
      </c>
      <c r="O1024" s="26">
        <v>0</v>
      </c>
      <c r="P1024" s="26">
        <v>0</v>
      </c>
      <c r="Q1024" s="26">
        <v>0</v>
      </c>
      <c r="R1024" s="26">
        <v>0</v>
      </c>
      <c r="S1024" s="16">
        <v>0</v>
      </c>
      <c r="T1024" s="16">
        <v>0</v>
      </c>
      <c r="U1024" s="16">
        <v>0</v>
      </c>
      <c r="V1024" s="16">
        <v>0</v>
      </c>
      <c r="W1024" s="16">
        <v>0</v>
      </c>
      <c r="X1024" s="16">
        <v>0</v>
      </c>
      <c r="Y1024" s="16">
        <v>0</v>
      </c>
      <c r="Z1024" s="16">
        <v>0</v>
      </c>
      <c r="AA1024" s="16">
        <v>0</v>
      </c>
      <c r="AB1024" s="26" t="s">
        <v>1777</v>
      </c>
      <c r="AC1024" s="16" t="s">
        <v>4994</v>
      </c>
      <c r="AD1024" s="16" t="s">
        <v>1789</v>
      </c>
      <c r="AE1024" s="16" t="s">
        <v>203</v>
      </c>
      <c r="AF1024" s="16" t="b">
        <v>0</v>
      </c>
      <c r="AG1024" s="16" t="b">
        <v>0</v>
      </c>
      <c r="AH1024" s="16" t="s">
        <v>1804</v>
      </c>
      <c r="AI1024" s="16" t="s">
        <v>4953</v>
      </c>
    </row>
    <row r="1025" spans="1:35" x14ac:dyDescent="0.25">
      <c r="A1025" s="16" t="s">
        <v>845</v>
      </c>
      <c r="B1025" s="26" t="s">
        <v>375</v>
      </c>
      <c r="C1025" s="26" t="s">
        <v>5747</v>
      </c>
      <c r="D1025" s="26" t="s">
        <v>1234</v>
      </c>
      <c r="E1025" s="16" t="s">
        <v>1235</v>
      </c>
      <c r="F1025" s="16" t="s">
        <v>842</v>
      </c>
      <c r="G1025" s="26">
        <v>66068</v>
      </c>
      <c r="H1025" s="16" t="s">
        <v>1236</v>
      </c>
      <c r="I1025" s="26">
        <v>2016</v>
      </c>
      <c r="J1025" s="26" t="s">
        <v>32</v>
      </c>
      <c r="K1025" s="26" t="s">
        <v>33</v>
      </c>
      <c r="L1025" s="26" t="s">
        <v>41</v>
      </c>
      <c r="M1025" s="16">
        <v>-548628.74</v>
      </c>
      <c r="N1025" s="16">
        <v>-548628.74</v>
      </c>
      <c r="O1025" s="26">
        <v>0</v>
      </c>
      <c r="P1025" s="26">
        <v>0</v>
      </c>
      <c r="Q1025" s="26">
        <v>0</v>
      </c>
      <c r="R1025" s="26">
        <v>0</v>
      </c>
      <c r="S1025" s="16">
        <v>114707.26</v>
      </c>
      <c r="T1025" s="16">
        <v>-406008.04570000002</v>
      </c>
      <c r="U1025" s="16">
        <v>0</v>
      </c>
      <c r="V1025" s="16">
        <v>-30075.6139</v>
      </c>
      <c r="W1025" s="16">
        <v>-106521.5377</v>
      </c>
      <c r="X1025" s="16">
        <v>0</v>
      </c>
      <c r="Y1025" s="16">
        <v>0</v>
      </c>
      <c r="Z1025" s="16">
        <v>-1036.9755</v>
      </c>
      <c r="AA1025" s="16">
        <v>-4986.5672000000004</v>
      </c>
      <c r="AB1025" s="26" t="s">
        <v>1777</v>
      </c>
      <c r="AC1025" s="16" t="s">
        <v>4994</v>
      </c>
      <c r="AD1025" s="16" t="s">
        <v>1789</v>
      </c>
      <c r="AE1025" s="16" t="s">
        <v>203</v>
      </c>
      <c r="AF1025" s="16" t="b">
        <v>0</v>
      </c>
      <c r="AG1025" s="16" t="b">
        <v>0</v>
      </c>
      <c r="AH1025" s="16" t="s">
        <v>1804</v>
      </c>
      <c r="AI1025" s="16" t="s">
        <v>4953</v>
      </c>
    </row>
    <row r="1026" spans="1:35" x14ac:dyDescent="0.25">
      <c r="A1026" s="16" t="s">
        <v>845</v>
      </c>
      <c r="B1026" s="26" t="s">
        <v>375</v>
      </c>
      <c r="C1026" s="26" t="s">
        <v>5747</v>
      </c>
      <c r="D1026" s="26" t="s">
        <v>1234</v>
      </c>
      <c r="E1026" s="16" t="s">
        <v>1235</v>
      </c>
      <c r="F1026" s="16" t="s">
        <v>842</v>
      </c>
      <c r="G1026" s="26">
        <v>69776</v>
      </c>
      <c r="H1026" s="16" t="s">
        <v>1236</v>
      </c>
      <c r="I1026" s="26">
        <v>2016</v>
      </c>
      <c r="J1026" s="26" t="s">
        <v>32</v>
      </c>
      <c r="K1026" s="26" t="s">
        <v>33</v>
      </c>
      <c r="L1026" s="26" t="s">
        <v>41</v>
      </c>
      <c r="M1026" s="16">
        <v>929999.77</v>
      </c>
      <c r="N1026" s="16">
        <v>929999.77</v>
      </c>
      <c r="O1026" s="26">
        <v>0</v>
      </c>
      <c r="P1026" s="26">
        <v>0</v>
      </c>
      <c r="Q1026" s="26">
        <v>0</v>
      </c>
      <c r="R1026" s="26">
        <v>0</v>
      </c>
      <c r="S1026" s="16">
        <v>289607.77</v>
      </c>
      <c r="T1026" s="16">
        <v>467972.321</v>
      </c>
      <c r="U1026" s="16">
        <v>0</v>
      </c>
      <c r="V1026" s="16">
        <v>94299.911500000002</v>
      </c>
      <c r="W1026" s="16">
        <v>361197.49349999998</v>
      </c>
      <c r="X1026" s="16">
        <v>0</v>
      </c>
      <c r="Y1026" s="16">
        <v>0</v>
      </c>
      <c r="Z1026" s="16">
        <v>1012.4099</v>
      </c>
      <c r="AA1026" s="16">
        <v>5517.6342999999997</v>
      </c>
      <c r="AB1026" s="26" t="s">
        <v>1777</v>
      </c>
      <c r="AC1026" s="16" t="s">
        <v>4994</v>
      </c>
      <c r="AD1026" s="16" t="s">
        <v>1789</v>
      </c>
      <c r="AE1026" s="16" t="s">
        <v>203</v>
      </c>
      <c r="AF1026" s="16" t="b">
        <v>0</v>
      </c>
      <c r="AG1026" s="16" t="b">
        <v>0</v>
      </c>
      <c r="AH1026" s="16" t="s">
        <v>1804</v>
      </c>
      <c r="AI1026" s="16" t="s">
        <v>4953</v>
      </c>
    </row>
    <row r="1027" spans="1:35" x14ac:dyDescent="0.25">
      <c r="A1027" s="16" t="s">
        <v>31</v>
      </c>
      <c r="B1027" s="26" t="s">
        <v>31</v>
      </c>
      <c r="C1027" s="26" t="s">
        <v>31</v>
      </c>
      <c r="D1027" s="26" t="s">
        <v>1237</v>
      </c>
      <c r="E1027" s="16" t="s">
        <v>1238</v>
      </c>
      <c r="F1027" s="16" t="s">
        <v>97</v>
      </c>
      <c r="G1027" s="26" t="s">
        <v>31</v>
      </c>
      <c r="H1027" s="16" t="s">
        <v>31</v>
      </c>
      <c r="I1027" s="26">
        <v>2016</v>
      </c>
      <c r="J1027" s="26" t="s">
        <v>32</v>
      </c>
      <c r="K1027" s="26" t="s">
        <v>33</v>
      </c>
      <c r="L1027" s="26" t="s">
        <v>34</v>
      </c>
      <c r="M1027" s="16">
        <v>0</v>
      </c>
      <c r="N1027" s="16">
        <v>0</v>
      </c>
      <c r="O1027" s="26">
        <v>0</v>
      </c>
      <c r="P1027" s="26">
        <v>0</v>
      </c>
      <c r="Q1027" s="26">
        <v>0</v>
      </c>
      <c r="R1027" s="26">
        <v>0</v>
      </c>
      <c r="S1027" s="16">
        <v>0</v>
      </c>
      <c r="T1027" s="16">
        <v>0</v>
      </c>
      <c r="U1027" s="16">
        <v>0</v>
      </c>
      <c r="V1027" s="16">
        <v>0</v>
      </c>
      <c r="W1027" s="16">
        <v>0</v>
      </c>
      <c r="X1027" s="16">
        <v>0</v>
      </c>
      <c r="Y1027" s="16">
        <v>0</v>
      </c>
      <c r="Z1027" s="16">
        <v>0</v>
      </c>
      <c r="AA1027" s="16">
        <v>0</v>
      </c>
      <c r="AB1027" s="26" t="s">
        <v>1777</v>
      </c>
      <c r="AC1027" s="16" t="s">
        <v>1823</v>
      </c>
      <c r="AD1027" s="16" t="s">
        <v>1789</v>
      </c>
      <c r="AE1027" s="16" t="s">
        <v>82</v>
      </c>
      <c r="AF1027" s="16" t="b">
        <v>0</v>
      </c>
      <c r="AG1027" s="16" t="b">
        <v>0</v>
      </c>
      <c r="AH1027" s="16" t="s">
        <v>1804</v>
      </c>
      <c r="AI1027" s="16" t="s">
        <v>4953</v>
      </c>
    </row>
    <row r="1028" spans="1:35" x14ac:dyDescent="0.25">
      <c r="A1028" s="16" t="s">
        <v>79</v>
      </c>
      <c r="B1028" s="30" t="s">
        <v>5785</v>
      </c>
      <c r="C1028" s="28"/>
      <c r="D1028" s="28"/>
      <c r="E1028" s="29"/>
      <c r="F1028" s="29"/>
      <c r="G1028" s="28"/>
      <c r="H1028" s="29"/>
      <c r="I1028" s="28"/>
      <c r="J1028" s="28"/>
      <c r="K1028" s="28"/>
      <c r="L1028" s="28"/>
      <c r="M1028" s="29"/>
      <c r="N1028" s="29"/>
      <c r="O1028" s="28"/>
      <c r="P1028" s="28"/>
      <c r="Q1028" s="28"/>
      <c r="R1028" s="28"/>
      <c r="S1028" s="29"/>
      <c r="T1028" s="29"/>
      <c r="U1028" s="29"/>
      <c r="V1028" s="29"/>
      <c r="W1028" s="29"/>
      <c r="X1028" s="29"/>
      <c r="Y1028" s="29"/>
      <c r="Z1028" s="29"/>
      <c r="AA1028" s="29"/>
      <c r="AB1028" s="28"/>
      <c r="AC1028" s="29"/>
      <c r="AD1028" s="29"/>
      <c r="AE1028" s="29"/>
      <c r="AF1028" s="29"/>
      <c r="AG1028" s="29"/>
      <c r="AH1028" s="29"/>
      <c r="AI1028" s="29"/>
    </row>
    <row r="1029" spans="1:35" x14ac:dyDescent="0.25">
      <c r="A1029" s="16" t="s">
        <v>79</v>
      </c>
      <c r="B1029" s="28"/>
      <c r="C1029" s="28"/>
      <c r="D1029" s="28"/>
      <c r="E1029" s="29"/>
      <c r="F1029" s="29"/>
      <c r="G1029" s="28"/>
      <c r="H1029" s="29"/>
      <c r="I1029" s="28"/>
      <c r="J1029" s="28"/>
      <c r="K1029" s="28"/>
      <c r="L1029" s="28"/>
      <c r="M1029" s="29"/>
      <c r="N1029" s="29"/>
      <c r="O1029" s="28"/>
      <c r="P1029" s="28"/>
      <c r="Q1029" s="28"/>
      <c r="R1029" s="28"/>
      <c r="S1029" s="29"/>
      <c r="T1029" s="29"/>
      <c r="U1029" s="29"/>
      <c r="V1029" s="29"/>
      <c r="W1029" s="29"/>
      <c r="X1029" s="29"/>
      <c r="Y1029" s="29"/>
      <c r="Z1029" s="29"/>
      <c r="AA1029" s="29"/>
      <c r="AB1029" s="28"/>
      <c r="AC1029" s="29"/>
      <c r="AD1029" s="29"/>
      <c r="AE1029" s="29"/>
      <c r="AF1029" s="29"/>
      <c r="AG1029" s="29"/>
      <c r="AH1029" s="29"/>
      <c r="AI1029" s="29"/>
    </row>
    <row r="1030" spans="1:35" x14ac:dyDescent="0.25">
      <c r="A1030" s="16" t="s">
        <v>75</v>
      </c>
      <c r="B1030" s="26" t="s">
        <v>40</v>
      </c>
      <c r="C1030" s="26" t="s">
        <v>40</v>
      </c>
      <c r="D1030" s="26" t="s">
        <v>1237</v>
      </c>
      <c r="E1030" s="16" t="s">
        <v>1238</v>
      </c>
      <c r="F1030" s="16" t="s">
        <v>97</v>
      </c>
      <c r="G1030" s="26" t="s">
        <v>1239</v>
      </c>
      <c r="H1030" s="16" t="s">
        <v>194</v>
      </c>
      <c r="I1030" s="26">
        <v>2016</v>
      </c>
      <c r="J1030" s="26" t="s">
        <v>32</v>
      </c>
      <c r="K1030" s="26" t="s">
        <v>33</v>
      </c>
      <c r="L1030" s="26" t="s">
        <v>41</v>
      </c>
      <c r="M1030" s="16">
        <v>1797280.08</v>
      </c>
      <c r="N1030" s="16">
        <f>M1030-O1030</f>
        <v>13414.080000000075</v>
      </c>
      <c r="O1030" s="26">
        <v>1783866</v>
      </c>
      <c r="P1030" s="26">
        <v>0</v>
      </c>
      <c r="Q1030" s="26">
        <v>16430.810000000001</v>
      </c>
      <c r="R1030" s="26">
        <v>0</v>
      </c>
      <c r="S1030" s="16">
        <v>0</v>
      </c>
      <c r="T1030" s="16">
        <v>16403.465</v>
      </c>
      <c r="U1030" s="16">
        <v>0</v>
      </c>
      <c r="V1030" s="16">
        <v>0</v>
      </c>
      <c r="W1030" s="16">
        <v>0</v>
      </c>
      <c r="X1030" s="16">
        <v>0</v>
      </c>
      <c r="Y1030" s="16">
        <v>1780876.615</v>
      </c>
      <c r="Z1030" s="16">
        <v>0</v>
      </c>
      <c r="AA1030" s="16">
        <v>0</v>
      </c>
      <c r="AB1030" s="26" t="s">
        <v>1777</v>
      </c>
      <c r="AC1030" s="16" t="s">
        <v>1823</v>
      </c>
      <c r="AD1030" s="16" t="s">
        <v>1789</v>
      </c>
      <c r="AE1030" s="16" t="s">
        <v>82</v>
      </c>
      <c r="AF1030" s="16" t="b">
        <v>0</v>
      </c>
      <c r="AG1030" s="16" t="b">
        <v>0</v>
      </c>
      <c r="AH1030" s="16" t="s">
        <v>1804</v>
      </c>
      <c r="AI1030" s="16" t="s">
        <v>4953</v>
      </c>
    </row>
    <row r="1031" spans="1:35" x14ac:dyDescent="0.25">
      <c r="A1031" s="16" t="s">
        <v>31</v>
      </c>
      <c r="B1031" s="26" t="s">
        <v>31</v>
      </c>
      <c r="C1031" s="26" t="s">
        <v>31</v>
      </c>
      <c r="D1031" s="26" t="s">
        <v>1240</v>
      </c>
      <c r="E1031" s="16" t="s">
        <v>1241</v>
      </c>
      <c r="F1031" s="16" t="s">
        <v>91</v>
      </c>
      <c r="G1031" s="26" t="s">
        <v>31</v>
      </c>
      <c r="H1031" s="16" t="s">
        <v>31</v>
      </c>
      <c r="I1031" s="26">
        <v>2016</v>
      </c>
      <c r="J1031" s="26" t="s">
        <v>32</v>
      </c>
      <c r="K1031" s="26" t="s">
        <v>33</v>
      </c>
      <c r="L1031" s="26" t="s">
        <v>34</v>
      </c>
      <c r="M1031" s="16">
        <v>0</v>
      </c>
      <c r="N1031" s="16">
        <v>0</v>
      </c>
      <c r="O1031" s="26">
        <v>0</v>
      </c>
      <c r="P1031" s="26">
        <v>0</v>
      </c>
      <c r="Q1031" s="26">
        <v>0</v>
      </c>
      <c r="R1031" s="26">
        <v>0</v>
      </c>
      <c r="S1031" s="16">
        <v>0</v>
      </c>
      <c r="T1031" s="16">
        <v>0</v>
      </c>
      <c r="U1031" s="16">
        <v>0</v>
      </c>
      <c r="V1031" s="16">
        <v>0</v>
      </c>
      <c r="W1031" s="16">
        <v>0</v>
      </c>
      <c r="X1031" s="16">
        <v>0</v>
      </c>
      <c r="Y1031" s="16">
        <v>0</v>
      </c>
      <c r="Z1031" s="16">
        <v>0</v>
      </c>
      <c r="AA1031" s="16">
        <v>0</v>
      </c>
      <c r="AB1031" s="26" t="s">
        <v>1777</v>
      </c>
      <c r="AC1031" s="16" t="s">
        <v>2429</v>
      </c>
      <c r="AD1031" s="16" t="s">
        <v>1789</v>
      </c>
      <c r="AE1031" s="16" t="s">
        <v>82</v>
      </c>
      <c r="AF1031" s="16" t="b">
        <v>0</v>
      </c>
      <c r="AG1031" s="16" t="b">
        <v>0</v>
      </c>
      <c r="AH1031" s="16" t="s">
        <v>1804</v>
      </c>
      <c r="AI1031" s="16" t="s">
        <v>4967</v>
      </c>
    </row>
    <row r="1032" spans="1:35" x14ac:dyDescent="0.25">
      <c r="A1032" s="16" t="s">
        <v>147</v>
      </c>
      <c r="B1032" s="30" t="s">
        <v>5785</v>
      </c>
      <c r="C1032" s="28"/>
      <c r="D1032" s="28"/>
      <c r="E1032" s="29"/>
      <c r="F1032" s="29"/>
      <c r="G1032" s="28"/>
      <c r="H1032" s="29"/>
      <c r="I1032" s="28"/>
      <c r="J1032" s="28"/>
      <c r="K1032" s="28"/>
      <c r="L1032" s="28"/>
      <c r="M1032" s="29"/>
      <c r="N1032" s="29"/>
      <c r="O1032" s="28"/>
      <c r="P1032" s="28"/>
      <c r="Q1032" s="28"/>
      <c r="R1032" s="28"/>
      <c r="S1032" s="29"/>
      <c r="T1032" s="29"/>
      <c r="U1032" s="29"/>
      <c r="V1032" s="29"/>
      <c r="W1032" s="29"/>
      <c r="X1032" s="29"/>
      <c r="Y1032" s="29"/>
      <c r="Z1032" s="29"/>
      <c r="AA1032" s="29"/>
      <c r="AB1032" s="28"/>
      <c r="AC1032" s="29"/>
      <c r="AD1032" s="29"/>
      <c r="AE1032" s="29"/>
      <c r="AF1032" s="29"/>
      <c r="AG1032" s="29"/>
      <c r="AH1032" s="29"/>
      <c r="AI1032" s="29"/>
    </row>
    <row r="1033" spans="1:35" x14ac:dyDescent="0.25">
      <c r="A1033" s="16" t="s">
        <v>147</v>
      </c>
      <c r="B1033" s="28"/>
      <c r="C1033" s="28"/>
      <c r="D1033" s="28"/>
      <c r="E1033" s="29"/>
      <c r="F1033" s="29"/>
      <c r="G1033" s="28"/>
      <c r="H1033" s="29"/>
      <c r="I1033" s="28"/>
      <c r="J1033" s="28"/>
      <c r="K1033" s="28"/>
      <c r="L1033" s="28"/>
      <c r="M1033" s="29"/>
      <c r="N1033" s="29"/>
      <c r="O1033" s="28"/>
      <c r="P1033" s="28"/>
      <c r="Q1033" s="28"/>
      <c r="R1033" s="28"/>
      <c r="S1033" s="29"/>
      <c r="T1033" s="29"/>
      <c r="U1033" s="29"/>
      <c r="V1033" s="29"/>
      <c r="W1033" s="29"/>
      <c r="X1033" s="29"/>
      <c r="Y1033" s="29"/>
      <c r="Z1033" s="29"/>
      <c r="AA1033" s="29"/>
      <c r="AB1033" s="28"/>
      <c r="AC1033" s="29"/>
      <c r="AD1033" s="29"/>
      <c r="AE1033" s="29"/>
      <c r="AF1033" s="29"/>
      <c r="AG1033" s="29"/>
      <c r="AH1033" s="29"/>
      <c r="AI1033" s="29"/>
    </row>
    <row r="1034" spans="1:35" x14ac:dyDescent="0.25">
      <c r="A1034" s="16" t="s">
        <v>31</v>
      </c>
      <c r="B1034" s="26" t="s">
        <v>31</v>
      </c>
      <c r="C1034" s="26" t="s">
        <v>31</v>
      </c>
      <c r="D1034" s="26" t="s">
        <v>1242</v>
      </c>
      <c r="E1034" s="16" t="s">
        <v>1243</v>
      </c>
      <c r="F1034" s="16" t="s">
        <v>91</v>
      </c>
      <c r="G1034" s="26" t="s">
        <v>31</v>
      </c>
      <c r="H1034" s="16" t="s">
        <v>31</v>
      </c>
      <c r="I1034" s="26">
        <v>2016</v>
      </c>
      <c r="J1034" s="26" t="s">
        <v>32</v>
      </c>
      <c r="K1034" s="26" t="s">
        <v>33</v>
      </c>
      <c r="L1034" s="26" t="s">
        <v>34</v>
      </c>
      <c r="M1034" s="16">
        <v>0</v>
      </c>
      <c r="N1034" s="16">
        <v>0</v>
      </c>
      <c r="O1034" s="26">
        <v>0</v>
      </c>
      <c r="P1034" s="26">
        <v>0</v>
      </c>
      <c r="Q1034" s="26">
        <v>0</v>
      </c>
      <c r="R1034" s="26">
        <v>0</v>
      </c>
      <c r="S1034" s="16">
        <v>0</v>
      </c>
      <c r="T1034" s="16">
        <v>0</v>
      </c>
      <c r="U1034" s="16">
        <v>0</v>
      </c>
      <c r="V1034" s="16">
        <v>0</v>
      </c>
      <c r="W1034" s="16">
        <v>0</v>
      </c>
      <c r="X1034" s="16">
        <v>0</v>
      </c>
      <c r="Y1034" s="16">
        <v>0</v>
      </c>
      <c r="Z1034" s="16">
        <v>0</v>
      </c>
      <c r="AA1034" s="16">
        <v>0</v>
      </c>
      <c r="AB1034" s="26" t="s">
        <v>1777</v>
      </c>
      <c r="AC1034" s="16" t="s">
        <v>2429</v>
      </c>
      <c r="AD1034" s="16" t="s">
        <v>1711</v>
      </c>
      <c r="AE1034" s="16" t="s">
        <v>203</v>
      </c>
      <c r="AF1034" s="16" t="b">
        <v>0</v>
      </c>
      <c r="AG1034" s="16" t="b">
        <v>0</v>
      </c>
      <c r="AH1034" s="16">
        <v>0</v>
      </c>
      <c r="AI1034" s="16" t="s">
        <v>4967</v>
      </c>
    </row>
    <row r="1035" spans="1:35" x14ac:dyDescent="0.25">
      <c r="A1035" s="16" t="s">
        <v>147</v>
      </c>
      <c r="B1035" s="30" t="s">
        <v>5785</v>
      </c>
      <c r="C1035" s="28"/>
      <c r="D1035" s="28"/>
      <c r="E1035" s="29"/>
      <c r="F1035" s="29"/>
      <c r="G1035" s="28"/>
      <c r="H1035" s="29"/>
      <c r="I1035" s="28"/>
      <c r="J1035" s="28"/>
      <c r="K1035" s="28"/>
      <c r="L1035" s="28"/>
      <c r="M1035" s="29"/>
      <c r="N1035" s="29"/>
      <c r="O1035" s="28"/>
      <c r="P1035" s="28"/>
      <c r="Q1035" s="28"/>
      <c r="R1035" s="28"/>
      <c r="S1035" s="29"/>
      <c r="T1035" s="29"/>
      <c r="U1035" s="29"/>
      <c r="V1035" s="29"/>
      <c r="W1035" s="29"/>
      <c r="X1035" s="29"/>
      <c r="Y1035" s="29"/>
      <c r="Z1035" s="29"/>
      <c r="AA1035" s="29"/>
      <c r="AB1035" s="28"/>
      <c r="AC1035" s="29"/>
      <c r="AD1035" s="29"/>
      <c r="AE1035" s="29"/>
      <c r="AF1035" s="29"/>
      <c r="AG1035" s="29"/>
      <c r="AH1035" s="29"/>
      <c r="AI1035" s="29"/>
    </row>
    <row r="1036" spans="1:35" x14ac:dyDescent="0.25">
      <c r="A1036" s="16" t="s">
        <v>147</v>
      </c>
      <c r="B1036" s="28"/>
      <c r="C1036" s="28"/>
      <c r="D1036" s="28"/>
      <c r="E1036" s="29"/>
      <c r="F1036" s="29"/>
      <c r="G1036" s="28"/>
      <c r="H1036" s="29"/>
      <c r="I1036" s="28"/>
      <c r="J1036" s="28"/>
      <c r="K1036" s="28"/>
      <c r="L1036" s="28"/>
      <c r="M1036" s="29"/>
      <c r="N1036" s="29"/>
      <c r="O1036" s="28"/>
      <c r="P1036" s="28"/>
      <c r="Q1036" s="28"/>
      <c r="R1036" s="28"/>
      <c r="S1036" s="29"/>
      <c r="T1036" s="29"/>
      <c r="U1036" s="29"/>
      <c r="V1036" s="29"/>
      <c r="W1036" s="29"/>
      <c r="X1036" s="29"/>
      <c r="Y1036" s="29"/>
      <c r="Z1036" s="29"/>
      <c r="AA1036" s="29"/>
      <c r="AB1036" s="28"/>
      <c r="AC1036" s="29"/>
      <c r="AD1036" s="29"/>
      <c r="AE1036" s="29"/>
      <c r="AF1036" s="29"/>
      <c r="AG1036" s="29"/>
      <c r="AH1036" s="29"/>
      <c r="AI1036" s="29"/>
    </row>
    <row r="1037" spans="1:35" x14ac:dyDescent="0.25">
      <c r="A1037" s="16" t="s">
        <v>147</v>
      </c>
      <c r="B1037" s="28"/>
      <c r="C1037" s="28"/>
      <c r="D1037" s="28"/>
      <c r="E1037" s="29"/>
      <c r="F1037" s="29"/>
      <c r="G1037" s="28"/>
      <c r="H1037" s="29"/>
      <c r="I1037" s="28"/>
      <c r="J1037" s="28"/>
      <c r="K1037" s="28"/>
      <c r="L1037" s="28"/>
      <c r="M1037" s="29"/>
      <c r="N1037" s="29"/>
      <c r="O1037" s="28"/>
      <c r="P1037" s="28"/>
      <c r="Q1037" s="28"/>
      <c r="R1037" s="28"/>
      <c r="S1037" s="29"/>
      <c r="T1037" s="29"/>
      <c r="U1037" s="29"/>
      <c r="V1037" s="29"/>
      <c r="W1037" s="29"/>
      <c r="X1037" s="29"/>
      <c r="Y1037" s="29"/>
      <c r="Z1037" s="29"/>
      <c r="AA1037" s="29"/>
      <c r="AB1037" s="28"/>
      <c r="AC1037" s="29"/>
      <c r="AD1037" s="29"/>
      <c r="AE1037" s="29"/>
      <c r="AF1037" s="29"/>
      <c r="AG1037" s="29"/>
      <c r="AH1037" s="29"/>
      <c r="AI1037" s="29"/>
    </row>
    <row r="1038" spans="1:35" x14ac:dyDescent="0.25">
      <c r="A1038" s="16" t="s">
        <v>147</v>
      </c>
      <c r="B1038" s="28"/>
      <c r="C1038" s="28"/>
      <c r="D1038" s="28"/>
      <c r="E1038" s="29"/>
      <c r="F1038" s="29"/>
      <c r="G1038" s="28"/>
      <c r="H1038" s="29"/>
      <c r="I1038" s="28"/>
      <c r="J1038" s="28"/>
      <c r="K1038" s="28"/>
      <c r="L1038" s="28"/>
      <c r="M1038" s="29"/>
      <c r="N1038" s="29"/>
      <c r="O1038" s="28"/>
      <c r="P1038" s="28"/>
      <c r="Q1038" s="28"/>
      <c r="R1038" s="28"/>
      <c r="S1038" s="29"/>
      <c r="T1038" s="29"/>
      <c r="U1038" s="29"/>
      <c r="V1038" s="29"/>
      <c r="W1038" s="29"/>
      <c r="X1038" s="29"/>
      <c r="Y1038" s="29"/>
      <c r="Z1038" s="29"/>
      <c r="AA1038" s="29"/>
      <c r="AB1038" s="28"/>
      <c r="AC1038" s="29"/>
      <c r="AD1038" s="29"/>
      <c r="AE1038" s="29"/>
      <c r="AF1038" s="29"/>
      <c r="AG1038" s="29"/>
      <c r="AH1038" s="29"/>
      <c r="AI1038" s="29"/>
    </row>
    <row r="1039" spans="1:35" x14ac:dyDescent="0.25">
      <c r="A1039" s="16" t="s">
        <v>147</v>
      </c>
      <c r="B1039" s="28"/>
      <c r="C1039" s="28"/>
      <c r="D1039" s="28"/>
      <c r="E1039" s="29"/>
      <c r="F1039" s="29"/>
      <c r="G1039" s="28"/>
      <c r="H1039" s="29"/>
      <c r="I1039" s="28"/>
      <c r="J1039" s="28"/>
      <c r="K1039" s="28"/>
      <c r="L1039" s="28"/>
      <c r="M1039" s="29"/>
      <c r="N1039" s="29"/>
      <c r="O1039" s="28"/>
      <c r="P1039" s="28"/>
      <c r="Q1039" s="28"/>
      <c r="R1039" s="28"/>
      <c r="S1039" s="29"/>
      <c r="T1039" s="29"/>
      <c r="U1039" s="29"/>
      <c r="V1039" s="29"/>
      <c r="W1039" s="29"/>
      <c r="X1039" s="29"/>
      <c r="Y1039" s="29"/>
      <c r="Z1039" s="29"/>
      <c r="AA1039" s="29"/>
      <c r="AB1039" s="28"/>
      <c r="AC1039" s="29"/>
      <c r="AD1039" s="29"/>
      <c r="AE1039" s="29"/>
      <c r="AF1039" s="29"/>
      <c r="AG1039" s="29"/>
      <c r="AH1039" s="29"/>
      <c r="AI1039" s="29"/>
    </row>
    <row r="1040" spans="1:35" x14ac:dyDescent="0.25">
      <c r="A1040" s="16" t="s">
        <v>31</v>
      </c>
      <c r="B1040" s="26" t="s">
        <v>31</v>
      </c>
      <c r="C1040" s="26" t="s">
        <v>31</v>
      </c>
      <c r="D1040" s="26" t="s">
        <v>1244</v>
      </c>
      <c r="E1040" s="16" t="s">
        <v>1245</v>
      </c>
      <c r="F1040" s="16" t="s">
        <v>91</v>
      </c>
      <c r="G1040" s="26" t="s">
        <v>31</v>
      </c>
      <c r="H1040" s="16" t="s">
        <v>31</v>
      </c>
      <c r="I1040" s="26">
        <v>2016</v>
      </c>
      <c r="J1040" s="26" t="s">
        <v>32</v>
      </c>
      <c r="K1040" s="26" t="s">
        <v>33</v>
      </c>
      <c r="L1040" s="26" t="s">
        <v>34</v>
      </c>
      <c r="M1040" s="16">
        <v>0</v>
      </c>
      <c r="N1040" s="16">
        <v>0</v>
      </c>
      <c r="O1040" s="26">
        <v>0</v>
      </c>
      <c r="P1040" s="26">
        <v>0</v>
      </c>
      <c r="Q1040" s="26">
        <v>0</v>
      </c>
      <c r="R1040" s="26">
        <v>0</v>
      </c>
      <c r="S1040" s="16">
        <v>0</v>
      </c>
      <c r="T1040" s="16">
        <v>0</v>
      </c>
      <c r="U1040" s="16">
        <v>0</v>
      </c>
      <c r="V1040" s="16">
        <v>0</v>
      </c>
      <c r="W1040" s="16">
        <v>0</v>
      </c>
      <c r="X1040" s="16">
        <v>0</v>
      </c>
      <c r="Y1040" s="16">
        <v>0</v>
      </c>
      <c r="Z1040" s="16">
        <v>0</v>
      </c>
      <c r="AA1040" s="16">
        <v>0</v>
      </c>
      <c r="AB1040" s="26" t="s">
        <v>1777</v>
      </c>
      <c r="AC1040" s="16" t="s">
        <v>2429</v>
      </c>
      <c r="AD1040" s="16" t="s">
        <v>1711</v>
      </c>
      <c r="AE1040" s="16" t="s">
        <v>35</v>
      </c>
      <c r="AF1040" s="16" t="b">
        <v>0</v>
      </c>
      <c r="AG1040" s="16" t="b">
        <v>0</v>
      </c>
      <c r="AH1040" s="16">
        <v>0</v>
      </c>
      <c r="AI1040" s="16" t="s">
        <v>4967</v>
      </c>
    </row>
    <row r="1041" spans="1:35" x14ac:dyDescent="0.25">
      <c r="A1041" s="16" t="s">
        <v>147</v>
      </c>
      <c r="B1041" s="30" t="s">
        <v>5785</v>
      </c>
      <c r="C1041" s="28"/>
      <c r="D1041" s="28"/>
      <c r="E1041" s="29"/>
      <c r="F1041" s="29"/>
      <c r="G1041" s="28"/>
      <c r="H1041" s="29"/>
      <c r="I1041" s="28"/>
      <c r="J1041" s="28"/>
      <c r="K1041" s="28"/>
      <c r="L1041" s="28"/>
      <c r="M1041" s="29"/>
      <c r="N1041" s="29"/>
      <c r="O1041" s="28"/>
      <c r="P1041" s="28"/>
      <c r="Q1041" s="28"/>
      <c r="R1041" s="28"/>
      <c r="S1041" s="29"/>
      <c r="T1041" s="29"/>
      <c r="U1041" s="29"/>
      <c r="V1041" s="29"/>
      <c r="W1041" s="29"/>
      <c r="X1041" s="29"/>
      <c r="Y1041" s="29"/>
      <c r="Z1041" s="29"/>
      <c r="AA1041" s="29"/>
      <c r="AB1041" s="28"/>
      <c r="AC1041" s="29"/>
      <c r="AD1041" s="29"/>
      <c r="AE1041" s="29"/>
      <c r="AF1041" s="29"/>
      <c r="AG1041" s="29"/>
      <c r="AH1041" s="29"/>
      <c r="AI1041" s="29"/>
    </row>
    <row r="1042" spans="1:35" x14ac:dyDescent="0.25">
      <c r="A1042" s="16" t="s">
        <v>147</v>
      </c>
      <c r="B1042" s="28"/>
      <c r="C1042" s="28"/>
      <c r="D1042" s="28"/>
      <c r="E1042" s="29"/>
      <c r="F1042" s="29"/>
      <c r="G1042" s="28"/>
      <c r="H1042" s="29"/>
      <c r="I1042" s="28"/>
      <c r="J1042" s="28"/>
      <c r="K1042" s="28"/>
      <c r="L1042" s="28"/>
      <c r="M1042" s="29"/>
      <c r="N1042" s="29"/>
      <c r="O1042" s="28"/>
      <c r="P1042" s="28"/>
      <c r="Q1042" s="28"/>
      <c r="R1042" s="28"/>
      <c r="S1042" s="29"/>
      <c r="T1042" s="29"/>
      <c r="U1042" s="29"/>
      <c r="V1042" s="29"/>
      <c r="W1042" s="29"/>
      <c r="X1042" s="29"/>
      <c r="Y1042" s="29"/>
      <c r="Z1042" s="29"/>
      <c r="AA1042" s="29"/>
      <c r="AB1042" s="28"/>
      <c r="AC1042" s="29"/>
      <c r="AD1042" s="29"/>
      <c r="AE1042" s="29"/>
      <c r="AF1042" s="29"/>
      <c r="AG1042" s="29"/>
      <c r="AH1042" s="29"/>
      <c r="AI1042" s="29"/>
    </row>
    <row r="1043" spans="1:35" x14ac:dyDescent="0.25">
      <c r="A1043" s="16" t="s">
        <v>147</v>
      </c>
      <c r="B1043" s="28"/>
      <c r="C1043" s="28"/>
      <c r="D1043" s="28"/>
      <c r="E1043" s="29"/>
      <c r="F1043" s="29"/>
      <c r="G1043" s="28"/>
      <c r="H1043" s="29"/>
      <c r="I1043" s="28"/>
      <c r="J1043" s="28"/>
      <c r="K1043" s="28"/>
      <c r="L1043" s="28"/>
      <c r="M1043" s="29"/>
      <c r="N1043" s="29"/>
      <c r="O1043" s="28"/>
      <c r="P1043" s="28"/>
      <c r="Q1043" s="28"/>
      <c r="R1043" s="28"/>
      <c r="S1043" s="29"/>
      <c r="T1043" s="29"/>
      <c r="U1043" s="29"/>
      <c r="V1043" s="29"/>
      <c r="W1043" s="29"/>
      <c r="X1043" s="29"/>
      <c r="Y1043" s="29"/>
      <c r="Z1043" s="29"/>
      <c r="AA1043" s="29"/>
      <c r="AB1043" s="28"/>
      <c r="AC1043" s="29"/>
      <c r="AD1043" s="29"/>
      <c r="AE1043" s="29"/>
      <c r="AF1043" s="29"/>
      <c r="AG1043" s="29"/>
      <c r="AH1043" s="29"/>
      <c r="AI1043" s="29"/>
    </row>
    <row r="1044" spans="1:35" x14ac:dyDescent="0.25">
      <c r="A1044" s="16" t="s">
        <v>75</v>
      </c>
      <c r="B1044" s="26" t="s">
        <v>40</v>
      </c>
      <c r="C1044" s="26" t="s">
        <v>40</v>
      </c>
      <c r="D1044" s="26" t="s">
        <v>1244</v>
      </c>
      <c r="E1044" s="16" t="s">
        <v>1245</v>
      </c>
      <c r="F1044" s="16" t="s">
        <v>91</v>
      </c>
      <c r="G1044" s="26" t="s">
        <v>1246</v>
      </c>
      <c r="H1044" s="16" t="s">
        <v>1247</v>
      </c>
      <c r="I1044" s="26">
        <v>2016</v>
      </c>
      <c r="J1044" s="26" t="s">
        <v>32</v>
      </c>
      <c r="K1044" s="26" t="s">
        <v>33</v>
      </c>
      <c r="L1044" s="26" t="s">
        <v>41</v>
      </c>
      <c r="M1044" s="16">
        <v>45826.21</v>
      </c>
      <c r="N1044" s="16">
        <v>45826.21</v>
      </c>
      <c r="O1044" s="26">
        <v>0</v>
      </c>
      <c r="P1044" s="26">
        <v>45826.21</v>
      </c>
      <c r="Q1044" s="26">
        <v>0</v>
      </c>
      <c r="R1044" s="26">
        <v>0</v>
      </c>
      <c r="S1044" s="16">
        <v>0</v>
      </c>
      <c r="T1044" s="16">
        <v>0</v>
      </c>
      <c r="U1044" s="16">
        <v>0</v>
      </c>
      <c r="V1044" s="16">
        <v>45826.21</v>
      </c>
      <c r="W1044" s="16">
        <v>0</v>
      </c>
      <c r="X1044" s="16">
        <v>0</v>
      </c>
      <c r="Y1044" s="16">
        <v>0</v>
      </c>
      <c r="Z1044" s="16">
        <v>0</v>
      </c>
      <c r="AA1044" s="16">
        <v>0</v>
      </c>
      <c r="AB1044" s="26" t="s">
        <v>1777</v>
      </c>
      <c r="AC1044" s="16" t="s">
        <v>2429</v>
      </c>
      <c r="AD1044" s="16" t="s">
        <v>1711</v>
      </c>
      <c r="AE1044" s="16" t="s">
        <v>35</v>
      </c>
      <c r="AF1044" s="16" t="b">
        <v>0</v>
      </c>
      <c r="AG1044" s="16" t="b">
        <v>0</v>
      </c>
      <c r="AH1044" s="16">
        <v>0</v>
      </c>
      <c r="AI1044" s="16" t="s">
        <v>4967</v>
      </c>
    </row>
    <row r="1045" spans="1:35" x14ac:dyDescent="0.25">
      <c r="A1045" s="16" t="s">
        <v>31</v>
      </c>
      <c r="B1045" s="26" t="s">
        <v>31</v>
      </c>
      <c r="C1045" s="26" t="s">
        <v>31</v>
      </c>
      <c r="D1045" s="26" t="s">
        <v>1248</v>
      </c>
      <c r="E1045" s="16" t="s">
        <v>1249</v>
      </c>
      <c r="F1045" s="16" t="s">
        <v>91</v>
      </c>
      <c r="G1045" s="26" t="s">
        <v>31</v>
      </c>
      <c r="H1045" s="16" t="s">
        <v>31</v>
      </c>
      <c r="I1045" s="26">
        <v>2016</v>
      </c>
      <c r="J1045" s="26" t="s">
        <v>32</v>
      </c>
      <c r="K1045" s="26" t="s">
        <v>33</v>
      </c>
      <c r="L1045" s="26" t="s">
        <v>34</v>
      </c>
      <c r="M1045" s="16">
        <v>0</v>
      </c>
      <c r="N1045" s="16">
        <v>0</v>
      </c>
      <c r="O1045" s="26">
        <v>0</v>
      </c>
      <c r="P1045" s="26">
        <v>0</v>
      </c>
      <c r="Q1045" s="26">
        <v>0</v>
      </c>
      <c r="R1045" s="26">
        <v>0</v>
      </c>
      <c r="S1045" s="16">
        <v>0</v>
      </c>
      <c r="T1045" s="16">
        <v>0</v>
      </c>
      <c r="U1045" s="16">
        <v>0</v>
      </c>
      <c r="V1045" s="16">
        <v>0</v>
      </c>
      <c r="W1045" s="16">
        <v>0</v>
      </c>
      <c r="X1045" s="16">
        <v>0</v>
      </c>
      <c r="Y1045" s="16">
        <v>0</v>
      </c>
      <c r="Z1045" s="16">
        <v>0</v>
      </c>
      <c r="AA1045" s="16">
        <v>0</v>
      </c>
      <c r="AB1045" s="26" t="s">
        <v>1777</v>
      </c>
      <c r="AC1045" s="16" t="s">
        <v>2429</v>
      </c>
      <c r="AD1045" s="16" t="s">
        <v>1711</v>
      </c>
      <c r="AE1045" s="16" t="s">
        <v>35</v>
      </c>
      <c r="AF1045" s="16" t="b">
        <v>0</v>
      </c>
      <c r="AG1045" s="16" t="b">
        <v>0</v>
      </c>
      <c r="AH1045" s="16">
        <v>0</v>
      </c>
      <c r="AI1045" s="16" t="s">
        <v>4967</v>
      </c>
    </row>
    <row r="1046" spans="1:35" x14ac:dyDescent="0.25">
      <c r="A1046" s="16" t="s">
        <v>147</v>
      </c>
      <c r="B1046" s="30" t="s">
        <v>5785</v>
      </c>
      <c r="C1046" s="28"/>
      <c r="D1046" s="28"/>
      <c r="E1046" s="29"/>
      <c r="F1046" s="29"/>
      <c r="G1046" s="28"/>
      <c r="H1046" s="29"/>
      <c r="I1046" s="28"/>
      <c r="J1046" s="28"/>
      <c r="K1046" s="28"/>
      <c r="L1046" s="28"/>
      <c r="M1046" s="29"/>
      <c r="N1046" s="29"/>
      <c r="O1046" s="28"/>
      <c r="P1046" s="28"/>
      <c r="Q1046" s="28"/>
      <c r="R1046" s="28"/>
      <c r="S1046" s="29"/>
      <c r="T1046" s="29"/>
      <c r="U1046" s="29"/>
      <c r="V1046" s="29"/>
      <c r="W1046" s="29"/>
      <c r="X1046" s="29"/>
      <c r="Y1046" s="29"/>
      <c r="Z1046" s="29"/>
      <c r="AA1046" s="29"/>
      <c r="AB1046" s="28"/>
      <c r="AC1046" s="29"/>
      <c r="AD1046" s="29"/>
      <c r="AE1046" s="29"/>
      <c r="AF1046" s="29"/>
      <c r="AG1046" s="29"/>
      <c r="AH1046" s="29"/>
      <c r="AI1046" s="29"/>
    </row>
    <row r="1047" spans="1:35" x14ac:dyDescent="0.25">
      <c r="A1047" s="16" t="s">
        <v>147</v>
      </c>
      <c r="B1047" s="28"/>
      <c r="C1047" s="28"/>
      <c r="D1047" s="28"/>
      <c r="E1047" s="29"/>
      <c r="F1047" s="29"/>
      <c r="G1047" s="28"/>
      <c r="H1047" s="29"/>
      <c r="I1047" s="28"/>
      <c r="J1047" s="28"/>
      <c r="K1047" s="28"/>
      <c r="L1047" s="28"/>
      <c r="M1047" s="29"/>
      <c r="N1047" s="29"/>
      <c r="O1047" s="28"/>
      <c r="P1047" s="28"/>
      <c r="Q1047" s="28"/>
      <c r="R1047" s="28"/>
      <c r="S1047" s="29"/>
      <c r="T1047" s="29"/>
      <c r="U1047" s="29"/>
      <c r="V1047" s="29"/>
      <c r="W1047" s="29"/>
      <c r="X1047" s="29"/>
      <c r="Y1047" s="29"/>
      <c r="Z1047" s="29"/>
      <c r="AA1047" s="29"/>
      <c r="AB1047" s="28"/>
      <c r="AC1047" s="29"/>
      <c r="AD1047" s="29"/>
      <c r="AE1047" s="29"/>
      <c r="AF1047" s="29"/>
      <c r="AG1047" s="29"/>
      <c r="AH1047" s="29"/>
      <c r="AI1047" s="29"/>
    </row>
    <row r="1048" spans="1:35" x14ac:dyDescent="0.25">
      <c r="A1048" s="16" t="s">
        <v>31</v>
      </c>
      <c r="B1048" s="26" t="s">
        <v>31</v>
      </c>
      <c r="C1048" s="26" t="s">
        <v>31</v>
      </c>
      <c r="D1048" s="26" t="s">
        <v>1250</v>
      </c>
      <c r="E1048" s="16" t="s">
        <v>1251</v>
      </c>
      <c r="F1048" s="16" t="s">
        <v>648</v>
      </c>
      <c r="G1048" s="26" t="s">
        <v>31</v>
      </c>
      <c r="H1048" s="16" t="s">
        <v>31</v>
      </c>
      <c r="I1048" s="26">
        <v>2016</v>
      </c>
      <c r="J1048" s="26" t="s">
        <v>32</v>
      </c>
      <c r="K1048" s="26" t="s">
        <v>33</v>
      </c>
      <c r="L1048" s="26" t="s">
        <v>34</v>
      </c>
      <c r="M1048" s="16">
        <v>0</v>
      </c>
      <c r="N1048" s="16">
        <v>0</v>
      </c>
      <c r="O1048" s="26">
        <v>0</v>
      </c>
      <c r="P1048" s="26">
        <v>0</v>
      </c>
      <c r="Q1048" s="26">
        <v>0</v>
      </c>
      <c r="R1048" s="26">
        <v>0</v>
      </c>
      <c r="S1048" s="16">
        <v>0</v>
      </c>
      <c r="T1048" s="16">
        <v>0</v>
      </c>
      <c r="U1048" s="16">
        <v>0</v>
      </c>
      <c r="V1048" s="16">
        <v>0</v>
      </c>
      <c r="W1048" s="16">
        <v>0</v>
      </c>
      <c r="X1048" s="16">
        <v>0</v>
      </c>
      <c r="Y1048" s="16">
        <v>0</v>
      </c>
      <c r="Z1048" s="16">
        <v>0</v>
      </c>
      <c r="AA1048" s="16">
        <v>0</v>
      </c>
      <c r="AB1048" s="26" t="s">
        <v>1777</v>
      </c>
      <c r="AC1048" s="16" t="s">
        <v>1995</v>
      </c>
      <c r="AD1048" s="16" t="s">
        <v>1711</v>
      </c>
      <c r="AE1048" s="16" t="s">
        <v>35</v>
      </c>
      <c r="AF1048" s="16" t="b">
        <v>0</v>
      </c>
      <c r="AG1048" s="16" t="b">
        <v>0</v>
      </c>
      <c r="AH1048" s="16">
        <v>0</v>
      </c>
      <c r="AI1048" s="16" t="s">
        <v>4271</v>
      </c>
    </row>
    <row r="1049" spans="1:35" x14ac:dyDescent="0.25">
      <c r="A1049" s="16" t="s">
        <v>147</v>
      </c>
      <c r="B1049" s="30" t="s">
        <v>5785</v>
      </c>
      <c r="C1049" s="28"/>
      <c r="D1049" s="28"/>
      <c r="E1049" s="29"/>
      <c r="F1049" s="29"/>
      <c r="G1049" s="28"/>
      <c r="H1049" s="29"/>
      <c r="I1049" s="28"/>
      <c r="J1049" s="28"/>
      <c r="K1049" s="28"/>
      <c r="L1049" s="28"/>
      <c r="M1049" s="29"/>
      <c r="N1049" s="29"/>
      <c r="O1049" s="28"/>
      <c r="P1049" s="28"/>
      <c r="Q1049" s="28"/>
      <c r="R1049" s="28"/>
      <c r="S1049" s="29"/>
      <c r="T1049" s="29"/>
      <c r="U1049" s="29"/>
      <c r="V1049" s="29"/>
      <c r="W1049" s="29"/>
      <c r="X1049" s="29"/>
      <c r="Y1049" s="29"/>
      <c r="Z1049" s="29"/>
      <c r="AA1049" s="29"/>
      <c r="AB1049" s="28"/>
      <c r="AC1049" s="29"/>
      <c r="AD1049" s="29"/>
      <c r="AE1049" s="29"/>
      <c r="AF1049" s="29"/>
      <c r="AG1049" s="29"/>
      <c r="AH1049" s="29"/>
      <c r="AI1049" s="29"/>
    </row>
    <row r="1050" spans="1:35" x14ac:dyDescent="0.25">
      <c r="A1050" s="16" t="s">
        <v>147</v>
      </c>
      <c r="B1050" s="28"/>
      <c r="C1050" s="28"/>
      <c r="D1050" s="28"/>
      <c r="E1050" s="29"/>
      <c r="F1050" s="29"/>
      <c r="G1050" s="28"/>
      <c r="H1050" s="29"/>
      <c r="I1050" s="28"/>
      <c r="J1050" s="28"/>
      <c r="K1050" s="28"/>
      <c r="L1050" s="28"/>
      <c r="M1050" s="29"/>
      <c r="N1050" s="29"/>
      <c r="O1050" s="28"/>
      <c r="P1050" s="28"/>
      <c r="Q1050" s="28"/>
      <c r="R1050" s="28"/>
      <c r="S1050" s="29"/>
      <c r="T1050" s="29"/>
      <c r="U1050" s="29"/>
      <c r="V1050" s="29"/>
      <c r="W1050" s="29"/>
      <c r="X1050" s="29"/>
      <c r="Y1050" s="29"/>
      <c r="Z1050" s="29"/>
      <c r="AA1050" s="29"/>
      <c r="AB1050" s="28"/>
      <c r="AC1050" s="29"/>
      <c r="AD1050" s="29"/>
      <c r="AE1050" s="29"/>
      <c r="AF1050" s="29"/>
      <c r="AG1050" s="29"/>
      <c r="AH1050" s="29"/>
      <c r="AI1050" s="29"/>
    </row>
    <row r="1051" spans="1:35" x14ac:dyDescent="0.25">
      <c r="A1051" s="16" t="s">
        <v>31</v>
      </c>
      <c r="B1051" s="26" t="s">
        <v>31</v>
      </c>
      <c r="C1051" s="26" t="s">
        <v>31</v>
      </c>
      <c r="D1051" s="26" t="s">
        <v>1252</v>
      </c>
      <c r="E1051" s="16" t="s">
        <v>1253</v>
      </c>
      <c r="F1051" s="16" t="s">
        <v>91</v>
      </c>
      <c r="G1051" s="26" t="s">
        <v>31</v>
      </c>
      <c r="H1051" s="16" t="s">
        <v>31</v>
      </c>
      <c r="I1051" s="26">
        <v>2016</v>
      </c>
      <c r="J1051" s="26" t="s">
        <v>32</v>
      </c>
      <c r="K1051" s="26" t="s">
        <v>33</v>
      </c>
      <c r="L1051" s="26" t="s">
        <v>34</v>
      </c>
      <c r="M1051" s="16">
        <v>0</v>
      </c>
      <c r="N1051" s="16">
        <v>0</v>
      </c>
      <c r="O1051" s="26">
        <v>0</v>
      </c>
      <c r="P1051" s="26">
        <v>0</v>
      </c>
      <c r="Q1051" s="26">
        <v>0</v>
      </c>
      <c r="R1051" s="26">
        <v>0</v>
      </c>
      <c r="S1051" s="16">
        <v>0</v>
      </c>
      <c r="T1051" s="16">
        <v>0</v>
      </c>
      <c r="U1051" s="16">
        <v>0</v>
      </c>
      <c r="V1051" s="16">
        <v>0</v>
      </c>
      <c r="W1051" s="16">
        <v>0</v>
      </c>
      <c r="X1051" s="16">
        <v>0</v>
      </c>
      <c r="Y1051" s="16">
        <v>0</v>
      </c>
      <c r="Z1051" s="16">
        <v>0</v>
      </c>
      <c r="AA1051" s="16">
        <v>0</v>
      </c>
      <c r="AB1051" s="26" t="s">
        <v>1777</v>
      </c>
      <c r="AC1051" s="16" t="s">
        <v>2429</v>
      </c>
      <c r="AD1051" s="16" t="s">
        <v>1711</v>
      </c>
      <c r="AE1051" s="16" t="s">
        <v>35</v>
      </c>
      <c r="AF1051" s="16" t="b">
        <v>0</v>
      </c>
      <c r="AG1051" s="16" t="b">
        <v>0</v>
      </c>
      <c r="AH1051" s="16" t="s">
        <v>1928</v>
      </c>
      <c r="AI1051" s="16" t="s">
        <v>4967</v>
      </c>
    </row>
    <row r="1052" spans="1:35" x14ac:dyDescent="0.25">
      <c r="A1052" s="16" t="s">
        <v>147</v>
      </c>
      <c r="B1052" s="30" t="s">
        <v>5785</v>
      </c>
      <c r="C1052" s="28"/>
      <c r="D1052" s="28"/>
      <c r="E1052" s="29"/>
      <c r="F1052" s="29"/>
      <c r="G1052" s="28"/>
      <c r="H1052" s="29"/>
      <c r="I1052" s="28"/>
      <c r="J1052" s="28"/>
      <c r="K1052" s="28"/>
      <c r="L1052" s="28"/>
      <c r="M1052" s="29"/>
      <c r="N1052" s="29"/>
      <c r="O1052" s="28"/>
      <c r="P1052" s="28"/>
      <c r="Q1052" s="28"/>
      <c r="R1052" s="28"/>
      <c r="S1052" s="29"/>
      <c r="T1052" s="29"/>
      <c r="U1052" s="29"/>
      <c r="V1052" s="29"/>
      <c r="W1052" s="29"/>
      <c r="X1052" s="29"/>
      <c r="Y1052" s="29"/>
      <c r="Z1052" s="29"/>
      <c r="AA1052" s="29"/>
      <c r="AB1052" s="28"/>
      <c r="AC1052" s="29"/>
      <c r="AD1052" s="29"/>
      <c r="AE1052" s="29"/>
      <c r="AF1052" s="29"/>
      <c r="AG1052" s="29"/>
      <c r="AH1052" s="29"/>
      <c r="AI1052" s="29"/>
    </row>
    <row r="1053" spans="1:35" x14ac:dyDescent="0.25">
      <c r="A1053" s="16" t="s">
        <v>147</v>
      </c>
      <c r="B1053" s="28"/>
      <c r="C1053" s="28"/>
      <c r="D1053" s="28"/>
      <c r="E1053" s="29"/>
      <c r="F1053" s="29"/>
      <c r="G1053" s="28"/>
      <c r="H1053" s="29"/>
      <c r="I1053" s="28"/>
      <c r="J1053" s="28"/>
      <c r="K1053" s="28"/>
      <c r="L1053" s="28"/>
      <c r="M1053" s="29"/>
      <c r="N1053" s="29"/>
      <c r="O1053" s="28"/>
      <c r="P1053" s="28"/>
      <c r="Q1053" s="28"/>
      <c r="R1053" s="28"/>
      <c r="S1053" s="29"/>
      <c r="T1053" s="29"/>
      <c r="U1053" s="29"/>
      <c r="V1053" s="29"/>
      <c r="W1053" s="29"/>
      <c r="X1053" s="29"/>
      <c r="Y1053" s="29"/>
      <c r="Z1053" s="29"/>
      <c r="AA1053" s="29"/>
      <c r="AB1053" s="28"/>
      <c r="AC1053" s="29"/>
      <c r="AD1053" s="29"/>
      <c r="AE1053" s="29"/>
      <c r="AF1053" s="29"/>
      <c r="AG1053" s="29"/>
      <c r="AH1053" s="29"/>
      <c r="AI1053" s="29"/>
    </row>
    <row r="1054" spans="1:35" x14ac:dyDescent="0.25">
      <c r="A1054" s="16" t="s">
        <v>147</v>
      </c>
      <c r="B1054" s="28"/>
      <c r="C1054" s="28"/>
      <c r="D1054" s="28"/>
      <c r="E1054" s="29"/>
      <c r="F1054" s="29"/>
      <c r="G1054" s="28"/>
      <c r="H1054" s="29"/>
      <c r="I1054" s="28"/>
      <c r="J1054" s="28"/>
      <c r="K1054" s="28"/>
      <c r="L1054" s="28"/>
      <c r="M1054" s="29"/>
      <c r="N1054" s="29"/>
      <c r="O1054" s="28"/>
      <c r="P1054" s="28"/>
      <c r="Q1054" s="28"/>
      <c r="R1054" s="28"/>
      <c r="S1054" s="29"/>
      <c r="T1054" s="29"/>
      <c r="U1054" s="29"/>
      <c r="V1054" s="29"/>
      <c r="W1054" s="29"/>
      <c r="X1054" s="29"/>
      <c r="Y1054" s="29"/>
      <c r="Z1054" s="29"/>
      <c r="AA1054" s="29"/>
      <c r="AB1054" s="28"/>
      <c r="AC1054" s="29"/>
      <c r="AD1054" s="29"/>
      <c r="AE1054" s="29"/>
      <c r="AF1054" s="29"/>
      <c r="AG1054" s="29"/>
      <c r="AH1054" s="29"/>
      <c r="AI1054" s="29"/>
    </row>
    <row r="1055" spans="1:35" x14ac:dyDescent="0.25">
      <c r="A1055" s="16" t="s">
        <v>75</v>
      </c>
      <c r="B1055" s="26" t="s">
        <v>40</v>
      </c>
      <c r="C1055" s="26" t="s">
        <v>40</v>
      </c>
      <c r="D1055" s="26" t="s">
        <v>1252</v>
      </c>
      <c r="E1055" s="16" t="s">
        <v>1253</v>
      </c>
      <c r="F1055" s="16" t="s">
        <v>91</v>
      </c>
      <c r="G1055" s="26" t="s">
        <v>1255</v>
      </c>
      <c r="H1055" s="16" t="s">
        <v>1256</v>
      </c>
      <c r="I1055" s="26">
        <v>2016</v>
      </c>
      <c r="J1055" s="26" t="s">
        <v>32</v>
      </c>
      <c r="K1055" s="26" t="s">
        <v>33</v>
      </c>
      <c r="L1055" s="26" t="s">
        <v>41</v>
      </c>
      <c r="M1055" s="16">
        <v>19003.87</v>
      </c>
      <c r="N1055" s="16">
        <v>19003.87</v>
      </c>
      <c r="O1055" s="26">
        <v>0</v>
      </c>
      <c r="P1055" s="26">
        <v>19003.87</v>
      </c>
      <c r="Q1055" s="26">
        <v>0</v>
      </c>
      <c r="R1055" s="26">
        <v>0</v>
      </c>
      <c r="S1055" s="16">
        <v>0</v>
      </c>
      <c r="T1055" s="16">
        <v>0</v>
      </c>
      <c r="U1055" s="16">
        <v>0</v>
      </c>
      <c r="V1055" s="16">
        <v>19003.87</v>
      </c>
      <c r="W1055" s="16">
        <v>0</v>
      </c>
      <c r="X1055" s="16">
        <v>0</v>
      </c>
      <c r="Y1055" s="16">
        <v>0</v>
      </c>
      <c r="Z1055" s="16">
        <v>0</v>
      </c>
      <c r="AA1055" s="16">
        <v>0</v>
      </c>
      <c r="AB1055" s="26" t="s">
        <v>1777</v>
      </c>
      <c r="AC1055" s="16" t="s">
        <v>2429</v>
      </c>
      <c r="AD1055" s="16" t="s">
        <v>1711</v>
      </c>
      <c r="AE1055" s="16" t="s">
        <v>35</v>
      </c>
      <c r="AF1055" s="16" t="b">
        <v>0</v>
      </c>
      <c r="AG1055" s="16" t="b">
        <v>0</v>
      </c>
      <c r="AH1055" s="16" t="s">
        <v>1928</v>
      </c>
      <c r="AI1055" s="16" t="s">
        <v>4967</v>
      </c>
    </row>
    <row r="1056" spans="1:35" x14ac:dyDescent="0.25">
      <c r="A1056" s="16" t="s">
        <v>31</v>
      </c>
      <c r="B1056" s="26" t="s">
        <v>31</v>
      </c>
      <c r="C1056" s="26" t="s">
        <v>31</v>
      </c>
      <c r="D1056" s="26" t="s">
        <v>1257</v>
      </c>
      <c r="E1056" s="16" t="s">
        <v>1258</v>
      </c>
      <c r="F1056" s="16" t="s">
        <v>64</v>
      </c>
      <c r="G1056" s="26" t="s">
        <v>31</v>
      </c>
      <c r="H1056" s="16" t="s">
        <v>31</v>
      </c>
      <c r="I1056" s="26">
        <v>2016</v>
      </c>
      <c r="J1056" s="26" t="s">
        <v>32</v>
      </c>
      <c r="K1056" s="26" t="s">
        <v>33</v>
      </c>
      <c r="L1056" s="26" t="s">
        <v>34</v>
      </c>
      <c r="M1056" s="16">
        <v>0</v>
      </c>
      <c r="N1056" s="16">
        <v>0</v>
      </c>
      <c r="O1056" s="26">
        <v>0</v>
      </c>
      <c r="P1056" s="26">
        <v>0</v>
      </c>
      <c r="Q1056" s="26">
        <v>0</v>
      </c>
      <c r="R1056" s="26">
        <v>0</v>
      </c>
      <c r="S1056" s="16">
        <v>0</v>
      </c>
      <c r="T1056" s="16">
        <v>0</v>
      </c>
      <c r="U1056" s="16">
        <v>0</v>
      </c>
      <c r="V1056" s="16">
        <v>0</v>
      </c>
      <c r="W1056" s="16">
        <v>0</v>
      </c>
      <c r="X1056" s="16">
        <v>0</v>
      </c>
      <c r="Y1056" s="16">
        <v>0</v>
      </c>
      <c r="Z1056" s="16">
        <v>0</v>
      </c>
      <c r="AA1056" s="16">
        <v>0</v>
      </c>
      <c r="AB1056" s="26" t="s">
        <v>1777</v>
      </c>
      <c r="AC1056" s="16" t="s">
        <v>2437</v>
      </c>
      <c r="AD1056" s="16" t="s">
        <v>1779</v>
      </c>
      <c r="AE1056" s="16" t="s">
        <v>65</v>
      </c>
      <c r="AF1056" s="16" t="b">
        <v>0</v>
      </c>
      <c r="AG1056" s="16" t="b">
        <v>0</v>
      </c>
      <c r="AH1056" s="16">
        <v>0</v>
      </c>
      <c r="AI1056" s="16" t="s">
        <v>4941</v>
      </c>
    </row>
    <row r="1057" spans="1:35" x14ac:dyDescent="0.25">
      <c r="A1057" s="16" t="s">
        <v>201</v>
      </c>
      <c r="B1057" s="30" t="s">
        <v>5785</v>
      </c>
      <c r="C1057" s="28"/>
      <c r="D1057" s="28"/>
      <c r="E1057" s="29"/>
      <c r="F1057" s="29"/>
      <c r="G1057" s="28"/>
      <c r="H1057" s="29"/>
      <c r="I1057" s="28"/>
      <c r="J1057" s="28"/>
      <c r="K1057" s="28"/>
      <c r="L1057" s="28"/>
      <c r="M1057" s="29"/>
      <c r="N1057" s="29"/>
      <c r="O1057" s="28"/>
      <c r="P1057" s="28"/>
      <c r="Q1057" s="28"/>
      <c r="R1057" s="28"/>
      <c r="S1057" s="29"/>
      <c r="T1057" s="29"/>
      <c r="U1057" s="29"/>
      <c r="V1057" s="29"/>
      <c r="W1057" s="29"/>
      <c r="X1057" s="29"/>
      <c r="Y1057" s="29"/>
      <c r="Z1057" s="29"/>
      <c r="AA1057" s="29"/>
      <c r="AB1057" s="28"/>
      <c r="AC1057" s="29"/>
      <c r="AD1057" s="29"/>
      <c r="AE1057" s="29"/>
      <c r="AF1057" s="29"/>
      <c r="AG1057" s="29"/>
      <c r="AH1057" s="29"/>
      <c r="AI1057" s="29"/>
    </row>
    <row r="1058" spans="1:35" x14ac:dyDescent="0.25">
      <c r="A1058" s="16" t="s">
        <v>201</v>
      </c>
      <c r="B1058" s="28"/>
      <c r="C1058" s="28"/>
      <c r="D1058" s="28"/>
      <c r="E1058" s="29"/>
      <c r="F1058" s="29"/>
      <c r="G1058" s="28"/>
      <c r="H1058" s="29"/>
      <c r="I1058" s="28"/>
      <c r="J1058" s="28"/>
      <c r="K1058" s="28"/>
      <c r="L1058" s="28"/>
      <c r="M1058" s="29"/>
      <c r="N1058" s="29"/>
      <c r="O1058" s="28"/>
      <c r="P1058" s="28"/>
      <c r="Q1058" s="28"/>
      <c r="R1058" s="28"/>
      <c r="S1058" s="29"/>
      <c r="T1058" s="29"/>
      <c r="U1058" s="29"/>
      <c r="V1058" s="29"/>
      <c r="W1058" s="29"/>
      <c r="X1058" s="29"/>
      <c r="Y1058" s="29"/>
      <c r="Z1058" s="29"/>
      <c r="AA1058" s="29"/>
      <c r="AB1058" s="28"/>
      <c r="AC1058" s="29"/>
      <c r="AD1058" s="29"/>
      <c r="AE1058" s="29"/>
      <c r="AF1058" s="29"/>
      <c r="AG1058" s="29"/>
      <c r="AH1058" s="29"/>
      <c r="AI1058" s="29"/>
    </row>
    <row r="1059" spans="1:35" x14ac:dyDescent="0.25">
      <c r="A1059" s="16" t="s">
        <v>31</v>
      </c>
      <c r="B1059" s="26" t="s">
        <v>31</v>
      </c>
      <c r="C1059" s="26" t="s">
        <v>31</v>
      </c>
      <c r="D1059" s="26" t="s">
        <v>1259</v>
      </c>
      <c r="E1059" s="16" t="s">
        <v>1260</v>
      </c>
      <c r="F1059" s="16" t="s">
        <v>64</v>
      </c>
      <c r="G1059" s="26" t="s">
        <v>31</v>
      </c>
      <c r="H1059" s="16" t="s">
        <v>31</v>
      </c>
      <c r="I1059" s="26">
        <v>2016</v>
      </c>
      <c r="J1059" s="26" t="s">
        <v>32</v>
      </c>
      <c r="K1059" s="26" t="s">
        <v>33</v>
      </c>
      <c r="L1059" s="26" t="s">
        <v>34</v>
      </c>
      <c r="M1059" s="16">
        <v>0</v>
      </c>
      <c r="N1059" s="16">
        <v>0</v>
      </c>
      <c r="O1059" s="26">
        <v>0</v>
      </c>
      <c r="P1059" s="26">
        <v>0</v>
      </c>
      <c r="Q1059" s="26">
        <v>0</v>
      </c>
      <c r="R1059" s="26">
        <v>0</v>
      </c>
      <c r="S1059" s="16">
        <v>0</v>
      </c>
      <c r="T1059" s="16">
        <v>0</v>
      </c>
      <c r="U1059" s="16">
        <v>0</v>
      </c>
      <c r="V1059" s="16">
        <v>0</v>
      </c>
      <c r="W1059" s="16">
        <v>0</v>
      </c>
      <c r="X1059" s="16">
        <v>0</v>
      </c>
      <c r="Y1059" s="16">
        <v>0</v>
      </c>
      <c r="Z1059" s="16">
        <v>0</v>
      </c>
      <c r="AA1059" s="16">
        <v>0</v>
      </c>
      <c r="AB1059" s="26" t="s">
        <v>1777</v>
      </c>
      <c r="AC1059" s="16" t="s">
        <v>2437</v>
      </c>
      <c r="AD1059" s="16" t="s">
        <v>1779</v>
      </c>
      <c r="AE1059" s="16" t="s">
        <v>35</v>
      </c>
      <c r="AF1059" s="16" t="b">
        <v>0</v>
      </c>
      <c r="AG1059" s="16" t="b">
        <v>0</v>
      </c>
      <c r="AH1059" s="16" t="s">
        <v>1901</v>
      </c>
      <c r="AI1059" s="16" t="s">
        <v>2660</v>
      </c>
    </row>
    <row r="1060" spans="1:35" x14ac:dyDescent="0.25">
      <c r="A1060" s="16" t="s">
        <v>201</v>
      </c>
      <c r="B1060" s="30" t="s">
        <v>5785</v>
      </c>
      <c r="C1060" s="28"/>
      <c r="D1060" s="28"/>
      <c r="E1060" s="29"/>
      <c r="F1060" s="29"/>
      <c r="G1060" s="28"/>
      <c r="H1060" s="29"/>
      <c r="I1060" s="28"/>
      <c r="J1060" s="28"/>
      <c r="K1060" s="28"/>
      <c r="L1060" s="28"/>
      <c r="M1060" s="29"/>
      <c r="N1060" s="29"/>
      <c r="O1060" s="28"/>
      <c r="P1060" s="28"/>
      <c r="Q1060" s="28"/>
      <c r="R1060" s="28"/>
      <c r="S1060" s="29"/>
      <c r="T1060" s="29"/>
      <c r="U1060" s="29"/>
      <c r="V1060" s="29"/>
      <c r="W1060" s="29"/>
      <c r="X1060" s="29"/>
      <c r="Y1060" s="29"/>
      <c r="Z1060" s="29"/>
      <c r="AA1060" s="29"/>
      <c r="AB1060" s="28"/>
      <c r="AC1060" s="29"/>
      <c r="AD1060" s="29"/>
      <c r="AE1060" s="29"/>
      <c r="AF1060" s="29"/>
      <c r="AG1060" s="29"/>
      <c r="AH1060" s="29"/>
      <c r="AI1060" s="29"/>
    </row>
    <row r="1061" spans="1:35" x14ac:dyDescent="0.25">
      <c r="A1061" s="16" t="s">
        <v>201</v>
      </c>
      <c r="B1061" s="28"/>
      <c r="C1061" s="28"/>
      <c r="D1061" s="28"/>
      <c r="E1061" s="29"/>
      <c r="F1061" s="29"/>
      <c r="G1061" s="28"/>
      <c r="H1061" s="29"/>
      <c r="I1061" s="28"/>
      <c r="J1061" s="28"/>
      <c r="K1061" s="28"/>
      <c r="L1061" s="28"/>
      <c r="M1061" s="29"/>
      <c r="N1061" s="29"/>
      <c r="O1061" s="28"/>
      <c r="P1061" s="28"/>
      <c r="Q1061" s="28"/>
      <c r="R1061" s="28"/>
      <c r="S1061" s="29"/>
      <c r="T1061" s="29"/>
      <c r="U1061" s="29"/>
      <c r="V1061" s="29"/>
      <c r="W1061" s="29"/>
      <c r="X1061" s="29"/>
      <c r="Y1061" s="29"/>
      <c r="Z1061" s="29"/>
      <c r="AA1061" s="29"/>
      <c r="AB1061" s="28"/>
      <c r="AC1061" s="29"/>
      <c r="AD1061" s="29"/>
      <c r="AE1061" s="29"/>
      <c r="AF1061" s="29"/>
      <c r="AG1061" s="29"/>
      <c r="AH1061" s="29"/>
      <c r="AI1061" s="29"/>
    </row>
    <row r="1062" spans="1:35" x14ac:dyDescent="0.25">
      <c r="A1062" s="16" t="s">
        <v>201</v>
      </c>
      <c r="B1062" s="28"/>
      <c r="C1062" s="28"/>
      <c r="D1062" s="28"/>
      <c r="E1062" s="29"/>
      <c r="F1062" s="29"/>
      <c r="G1062" s="28"/>
      <c r="H1062" s="29"/>
      <c r="I1062" s="28"/>
      <c r="J1062" s="28"/>
      <c r="K1062" s="28"/>
      <c r="L1062" s="28"/>
      <c r="M1062" s="29"/>
      <c r="N1062" s="29"/>
      <c r="O1062" s="28"/>
      <c r="P1062" s="28"/>
      <c r="Q1062" s="28"/>
      <c r="R1062" s="28"/>
      <c r="S1062" s="29"/>
      <c r="T1062" s="29"/>
      <c r="U1062" s="29"/>
      <c r="V1062" s="29"/>
      <c r="W1062" s="29"/>
      <c r="X1062" s="29"/>
      <c r="Y1062" s="29"/>
      <c r="Z1062" s="29"/>
      <c r="AA1062" s="29"/>
      <c r="AB1062" s="28"/>
      <c r="AC1062" s="29"/>
      <c r="AD1062" s="29"/>
      <c r="AE1062" s="29"/>
      <c r="AF1062" s="29"/>
      <c r="AG1062" s="29"/>
      <c r="AH1062" s="29"/>
      <c r="AI1062" s="29"/>
    </row>
    <row r="1063" spans="1:35" x14ac:dyDescent="0.25">
      <c r="A1063" s="16" t="s">
        <v>31</v>
      </c>
      <c r="B1063" s="26" t="s">
        <v>31</v>
      </c>
      <c r="C1063" s="26" t="s">
        <v>31</v>
      </c>
      <c r="D1063" s="26" t="s">
        <v>1261</v>
      </c>
      <c r="E1063" s="16" t="s">
        <v>1262</v>
      </c>
      <c r="F1063" s="16" t="s">
        <v>569</v>
      </c>
      <c r="G1063" s="26" t="s">
        <v>31</v>
      </c>
      <c r="H1063" s="16" t="s">
        <v>31</v>
      </c>
      <c r="I1063" s="26">
        <v>2016</v>
      </c>
      <c r="J1063" s="26" t="s">
        <v>32</v>
      </c>
      <c r="K1063" s="26" t="s">
        <v>33</v>
      </c>
      <c r="L1063" s="26" t="s">
        <v>34</v>
      </c>
      <c r="M1063" s="16">
        <v>0</v>
      </c>
      <c r="N1063" s="16">
        <v>0</v>
      </c>
      <c r="O1063" s="26">
        <v>0</v>
      </c>
      <c r="P1063" s="26">
        <v>0</v>
      </c>
      <c r="Q1063" s="26">
        <v>0</v>
      </c>
      <c r="R1063" s="26">
        <v>0</v>
      </c>
      <c r="S1063" s="16">
        <v>0</v>
      </c>
      <c r="T1063" s="16">
        <v>0</v>
      </c>
      <c r="U1063" s="16">
        <v>0</v>
      </c>
      <c r="V1063" s="16">
        <v>0</v>
      </c>
      <c r="W1063" s="16">
        <v>0</v>
      </c>
      <c r="X1063" s="16">
        <v>0</v>
      </c>
      <c r="Y1063" s="16">
        <v>0</v>
      </c>
      <c r="Z1063" s="16">
        <v>0</v>
      </c>
      <c r="AA1063" s="16">
        <v>0</v>
      </c>
      <c r="AB1063" s="26" t="s">
        <v>1777</v>
      </c>
      <c r="AC1063" s="16" t="s">
        <v>1843</v>
      </c>
      <c r="AD1063" s="16" t="s">
        <v>1779</v>
      </c>
      <c r="AE1063" s="16" t="s">
        <v>65</v>
      </c>
      <c r="AF1063" s="16" t="b">
        <v>0</v>
      </c>
      <c r="AG1063" s="16" t="b">
        <v>0</v>
      </c>
      <c r="AH1063" s="16">
        <v>0</v>
      </c>
      <c r="AI1063" s="16" t="s">
        <v>2660</v>
      </c>
    </row>
    <row r="1064" spans="1:35" x14ac:dyDescent="0.25">
      <c r="A1064" s="16" t="s">
        <v>201</v>
      </c>
      <c r="B1064" s="30" t="s">
        <v>5785</v>
      </c>
      <c r="C1064" s="28"/>
      <c r="D1064" s="28"/>
      <c r="E1064" s="29"/>
      <c r="F1064" s="29"/>
      <c r="G1064" s="28"/>
      <c r="H1064" s="29"/>
      <c r="I1064" s="28"/>
      <c r="J1064" s="28"/>
      <c r="K1064" s="28"/>
      <c r="L1064" s="28"/>
      <c r="M1064" s="29"/>
      <c r="N1064" s="29"/>
      <c r="O1064" s="28"/>
      <c r="P1064" s="28"/>
      <c r="Q1064" s="28"/>
      <c r="R1064" s="28"/>
      <c r="S1064" s="29"/>
      <c r="T1064" s="29"/>
      <c r="U1064" s="29"/>
      <c r="V1064" s="29"/>
      <c r="W1064" s="29"/>
      <c r="X1064" s="29"/>
      <c r="Y1064" s="29"/>
      <c r="Z1064" s="29"/>
      <c r="AA1064" s="29"/>
      <c r="AB1064" s="28"/>
      <c r="AC1064" s="29"/>
      <c r="AD1064" s="29"/>
      <c r="AE1064" s="29"/>
      <c r="AF1064" s="29"/>
      <c r="AG1064" s="29"/>
      <c r="AH1064" s="29"/>
      <c r="AI1064" s="29"/>
    </row>
    <row r="1065" spans="1:35" x14ac:dyDescent="0.25">
      <c r="A1065" s="16" t="s">
        <v>201</v>
      </c>
      <c r="B1065" s="28"/>
      <c r="C1065" s="28"/>
      <c r="D1065" s="28"/>
      <c r="E1065" s="29"/>
      <c r="F1065" s="29"/>
      <c r="G1065" s="28"/>
      <c r="H1065" s="29"/>
      <c r="I1065" s="28"/>
      <c r="J1065" s="28"/>
      <c r="K1065" s="28"/>
      <c r="L1065" s="28"/>
      <c r="M1065" s="29"/>
      <c r="N1065" s="29"/>
      <c r="O1065" s="28"/>
      <c r="P1065" s="28"/>
      <c r="Q1065" s="28"/>
      <c r="R1065" s="28"/>
      <c r="S1065" s="29"/>
      <c r="T1065" s="29"/>
      <c r="U1065" s="29"/>
      <c r="V1065" s="29"/>
      <c r="W1065" s="29"/>
      <c r="X1065" s="29"/>
      <c r="Y1065" s="29"/>
      <c r="Z1065" s="29"/>
      <c r="AA1065" s="29"/>
      <c r="AB1065" s="28"/>
      <c r="AC1065" s="29"/>
      <c r="AD1065" s="29"/>
      <c r="AE1065" s="29"/>
      <c r="AF1065" s="29"/>
      <c r="AG1065" s="29"/>
      <c r="AH1065" s="29"/>
      <c r="AI1065" s="29"/>
    </row>
    <row r="1066" spans="1:35" x14ac:dyDescent="0.25">
      <c r="A1066" s="16" t="s">
        <v>1266</v>
      </c>
      <c r="B1066" s="26" t="s">
        <v>137</v>
      </c>
      <c r="C1066" s="26" t="s">
        <v>137</v>
      </c>
      <c r="D1066" s="26" t="s">
        <v>1261</v>
      </c>
      <c r="E1066" s="16" t="s">
        <v>1262</v>
      </c>
      <c r="F1066" s="16" t="s">
        <v>569</v>
      </c>
      <c r="G1066" s="26" t="s">
        <v>1264</v>
      </c>
      <c r="H1066" s="16" t="s">
        <v>1265</v>
      </c>
      <c r="I1066" s="26">
        <v>2016</v>
      </c>
      <c r="J1066" s="26" t="s">
        <v>170</v>
      </c>
      <c r="K1066" s="26" t="s">
        <v>33</v>
      </c>
      <c r="L1066" s="26" t="s">
        <v>41</v>
      </c>
      <c r="M1066" s="16">
        <v>0</v>
      </c>
      <c r="N1066" s="16">
        <v>0</v>
      </c>
      <c r="O1066" s="26">
        <v>0</v>
      </c>
      <c r="P1066" s="26">
        <v>0</v>
      </c>
      <c r="Q1066" s="26">
        <v>0</v>
      </c>
      <c r="R1066" s="26">
        <v>0</v>
      </c>
      <c r="S1066" s="16">
        <v>0</v>
      </c>
      <c r="T1066" s="16">
        <v>0</v>
      </c>
      <c r="U1066" s="16">
        <v>0</v>
      </c>
      <c r="V1066" s="16">
        <v>0</v>
      </c>
      <c r="W1066" s="16">
        <v>0</v>
      </c>
      <c r="X1066" s="16">
        <v>0</v>
      </c>
      <c r="Y1066" s="16">
        <v>0</v>
      </c>
      <c r="Z1066" s="16">
        <v>0</v>
      </c>
      <c r="AA1066" s="16">
        <v>0</v>
      </c>
      <c r="AB1066" s="26" t="s">
        <v>1777</v>
      </c>
      <c r="AC1066" s="16" t="s">
        <v>1843</v>
      </c>
      <c r="AD1066" s="16" t="s">
        <v>1779</v>
      </c>
      <c r="AE1066" s="16" t="s">
        <v>65</v>
      </c>
      <c r="AF1066" s="16" t="b">
        <v>0</v>
      </c>
      <c r="AG1066" s="16" t="b">
        <v>0</v>
      </c>
      <c r="AH1066" s="16">
        <v>0</v>
      </c>
      <c r="AI1066" s="16" t="s">
        <v>2660</v>
      </c>
    </row>
    <row r="1067" spans="1:35" x14ac:dyDescent="0.25">
      <c r="A1067" s="16" t="s">
        <v>1266</v>
      </c>
      <c r="B1067" s="26" t="s">
        <v>137</v>
      </c>
      <c r="C1067" s="26" t="s">
        <v>137</v>
      </c>
      <c r="D1067" s="26" t="s">
        <v>1261</v>
      </c>
      <c r="E1067" s="16" t="s">
        <v>1262</v>
      </c>
      <c r="F1067" s="16" t="s">
        <v>569</v>
      </c>
      <c r="G1067" s="26" t="s">
        <v>1264</v>
      </c>
      <c r="H1067" s="16" t="s">
        <v>1265</v>
      </c>
      <c r="I1067" s="26">
        <v>2016</v>
      </c>
      <c r="J1067" s="26" t="s">
        <v>32</v>
      </c>
      <c r="K1067" s="26" t="s">
        <v>33</v>
      </c>
      <c r="L1067" s="26" t="s">
        <v>41</v>
      </c>
      <c r="M1067" s="16">
        <v>9280</v>
      </c>
      <c r="N1067" s="16">
        <v>9280</v>
      </c>
      <c r="O1067" s="26">
        <v>0</v>
      </c>
      <c r="P1067" s="26">
        <v>0</v>
      </c>
      <c r="Q1067" s="26">
        <v>0</v>
      </c>
      <c r="R1067" s="26">
        <v>0</v>
      </c>
      <c r="S1067" s="16">
        <v>9280</v>
      </c>
      <c r="T1067" s="16">
        <v>0</v>
      </c>
      <c r="U1067" s="16">
        <v>0</v>
      </c>
      <c r="V1067" s="16">
        <v>0</v>
      </c>
      <c r="W1067" s="16">
        <v>0</v>
      </c>
      <c r="X1067" s="16">
        <v>0</v>
      </c>
      <c r="Y1067" s="16">
        <v>0</v>
      </c>
      <c r="Z1067" s="16">
        <v>0</v>
      </c>
      <c r="AA1067" s="16">
        <v>0</v>
      </c>
      <c r="AB1067" s="26" t="s">
        <v>1777</v>
      </c>
      <c r="AC1067" s="16" t="s">
        <v>1843</v>
      </c>
      <c r="AD1067" s="16" t="s">
        <v>1779</v>
      </c>
      <c r="AE1067" s="16" t="s">
        <v>65</v>
      </c>
      <c r="AF1067" s="16" t="b">
        <v>0</v>
      </c>
      <c r="AG1067" s="16" t="b">
        <v>0</v>
      </c>
      <c r="AH1067" s="16">
        <v>0</v>
      </c>
      <c r="AI1067" s="16" t="s">
        <v>2660</v>
      </c>
    </row>
    <row r="1068" spans="1:35" x14ac:dyDescent="0.25">
      <c r="A1068" s="16" t="s">
        <v>1268</v>
      </c>
      <c r="B1068" s="26" t="s">
        <v>137</v>
      </c>
      <c r="C1068" s="26" t="s">
        <v>137</v>
      </c>
      <c r="D1068" s="26" t="s">
        <v>1261</v>
      </c>
      <c r="E1068" s="16" t="s">
        <v>1262</v>
      </c>
      <c r="F1068" s="16" t="s">
        <v>569</v>
      </c>
      <c r="G1068" s="26">
        <v>71156</v>
      </c>
      <c r="H1068" s="16" t="s">
        <v>1267</v>
      </c>
      <c r="I1068" s="26">
        <v>2016</v>
      </c>
      <c r="J1068" s="26" t="s">
        <v>32</v>
      </c>
      <c r="K1068" s="26" t="s">
        <v>33</v>
      </c>
      <c r="L1068" s="26" t="s">
        <v>41</v>
      </c>
      <c r="M1068" s="16">
        <v>449630</v>
      </c>
      <c r="N1068" s="16">
        <v>449630</v>
      </c>
      <c r="O1068" s="26">
        <v>0</v>
      </c>
      <c r="P1068" s="26">
        <v>0</v>
      </c>
      <c r="Q1068" s="26">
        <v>0</v>
      </c>
      <c r="R1068" s="26">
        <v>0</v>
      </c>
      <c r="S1068" s="16">
        <v>434855</v>
      </c>
      <c r="T1068" s="16">
        <v>0</v>
      </c>
      <c r="U1068" s="16">
        <v>0</v>
      </c>
      <c r="V1068" s="16">
        <v>0</v>
      </c>
      <c r="W1068" s="16">
        <v>0</v>
      </c>
      <c r="X1068" s="16">
        <v>0</v>
      </c>
      <c r="Y1068" s="16">
        <v>0</v>
      </c>
      <c r="Z1068" s="16">
        <v>0</v>
      </c>
      <c r="AA1068" s="16">
        <v>0</v>
      </c>
      <c r="AB1068" s="26" t="s">
        <v>1777</v>
      </c>
      <c r="AC1068" s="16" t="s">
        <v>1843</v>
      </c>
      <c r="AD1068" s="16" t="s">
        <v>1779</v>
      </c>
      <c r="AE1068" s="16" t="s">
        <v>65</v>
      </c>
      <c r="AF1068" s="16" t="b">
        <v>0</v>
      </c>
      <c r="AG1068" s="16" t="b">
        <v>0</v>
      </c>
      <c r="AH1068" s="16">
        <v>0</v>
      </c>
      <c r="AI1068" s="16" t="s">
        <v>2660</v>
      </c>
    </row>
    <row r="1069" spans="1:35" x14ac:dyDescent="0.25">
      <c r="A1069" s="16" t="s">
        <v>136</v>
      </c>
      <c r="B1069" s="26" t="s">
        <v>137</v>
      </c>
      <c r="C1069" s="26" t="s">
        <v>137</v>
      </c>
      <c r="D1069" s="26" t="s">
        <v>1261</v>
      </c>
      <c r="E1069" s="16" t="s">
        <v>1262</v>
      </c>
      <c r="F1069" s="16" t="s">
        <v>569</v>
      </c>
      <c r="G1069" s="26">
        <v>71904</v>
      </c>
      <c r="H1069" s="16" t="s">
        <v>1269</v>
      </c>
      <c r="I1069" s="26">
        <v>2016</v>
      </c>
      <c r="J1069" s="26" t="s">
        <v>32</v>
      </c>
      <c r="K1069" s="26" t="s">
        <v>33</v>
      </c>
      <c r="L1069" s="26" t="s">
        <v>41</v>
      </c>
      <c r="M1069" s="16">
        <v>134009.54999999999</v>
      </c>
      <c r="N1069" s="16">
        <v>134009.54999999999</v>
      </c>
      <c r="O1069" s="26">
        <v>0</v>
      </c>
      <c r="P1069" s="26">
        <v>0</v>
      </c>
      <c r="Q1069" s="26">
        <v>0</v>
      </c>
      <c r="R1069" s="26">
        <v>0</v>
      </c>
      <c r="S1069" s="16">
        <v>124177.55</v>
      </c>
      <c r="T1069" s="16">
        <v>0</v>
      </c>
      <c r="U1069" s="16">
        <v>0</v>
      </c>
      <c r="V1069" s="16">
        <v>0</v>
      </c>
      <c r="W1069" s="16">
        <v>0</v>
      </c>
      <c r="X1069" s="16">
        <v>0</v>
      </c>
      <c r="Y1069" s="16">
        <v>0</v>
      </c>
      <c r="Z1069" s="16">
        <v>0</v>
      </c>
      <c r="AA1069" s="16">
        <v>0</v>
      </c>
      <c r="AB1069" s="26" t="s">
        <v>1777</v>
      </c>
      <c r="AC1069" s="16" t="s">
        <v>1843</v>
      </c>
      <c r="AD1069" s="16" t="s">
        <v>1779</v>
      </c>
      <c r="AE1069" s="16" t="s">
        <v>65</v>
      </c>
      <c r="AF1069" s="16" t="b">
        <v>0</v>
      </c>
      <c r="AG1069" s="16" t="b">
        <v>0</v>
      </c>
      <c r="AH1069" s="16">
        <v>0</v>
      </c>
      <c r="AI1069" s="16" t="s">
        <v>2660</v>
      </c>
    </row>
    <row r="1070" spans="1:35" x14ac:dyDescent="0.25">
      <c r="A1070" s="16" t="s">
        <v>31</v>
      </c>
      <c r="B1070" s="26" t="s">
        <v>31</v>
      </c>
      <c r="C1070" s="26" t="s">
        <v>31</v>
      </c>
      <c r="D1070" s="26" t="s">
        <v>1270</v>
      </c>
      <c r="E1070" s="16" t="s">
        <v>1271</v>
      </c>
      <c r="F1070" s="16" t="s">
        <v>313</v>
      </c>
      <c r="G1070" s="26" t="s">
        <v>31</v>
      </c>
      <c r="H1070" s="16" t="s">
        <v>31</v>
      </c>
      <c r="I1070" s="26">
        <v>2016</v>
      </c>
      <c r="J1070" s="26" t="s">
        <v>32</v>
      </c>
      <c r="K1070" s="26" t="s">
        <v>33</v>
      </c>
      <c r="L1070" s="26" t="s">
        <v>34</v>
      </c>
      <c r="M1070" s="16">
        <v>0</v>
      </c>
      <c r="N1070" s="16">
        <v>0</v>
      </c>
      <c r="O1070" s="26">
        <v>0</v>
      </c>
      <c r="P1070" s="26">
        <v>0</v>
      </c>
      <c r="Q1070" s="26">
        <v>0</v>
      </c>
      <c r="R1070" s="26">
        <v>0</v>
      </c>
      <c r="S1070" s="16">
        <v>0</v>
      </c>
      <c r="T1070" s="16">
        <v>0</v>
      </c>
      <c r="U1070" s="16">
        <v>0</v>
      </c>
      <c r="V1070" s="16">
        <v>0</v>
      </c>
      <c r="W1070" s="16">
        <v>0</v>
      </c>
      <c r="X1070" s="16">
        <v>0</v>
      </c>
      <c r="Y1070" s="16">
        <v>0</v>
      </c>
      <c r="Z1070" s="16">
        <v>0</v>
      </c>
      <c r="AA1070" s="16">
        <v>0</v>
      </c>
      <c r="AB1070" s="26" t="s">
        <v>1777</v>
      </c>
      <c r="AC1070" s="16" t="s">
        <v>5070</v>
      </c>
      <c r="AD1070" s="16" t="s">
        <v>1711</v>
      </c>
      <c r="AE1070" s="16" t="s">
        <v>35</v>
      </c>
      <c r="AF1070" s="16" t="b">
        <v>0</v>
      </c>
      <c r="AG1070" s="16" t="b">
        <v>0</v>
      </c>
      <c r="AH1070" s="16">
        <v>0</v>
      </c>
      <c r="AI1070" s="16" t="s">
        <v>2660</v>
      </c>
    </row>
    <row r="1071" spans="1:35" x14ac:dyDescent="0.25">
      <c r="A1071" s="16" t="s">
        <v>755</v>
      </c>
      <c r="B1071" s="26" t="s">
        <v>40</v>
      </c>
      <c r="C1071" s="26" t="s">
        <v>40</v>
      </c>
      <c r="D1071" s="26" t="s">
        <v>1270</v>
      </c>
      <c r="E1071" s="16" t="s">
        <v>1271</v>
      </c>
      <c r="F1071" s="16" t="s">
        <v>313</v>
      </c>
      <c r="G1071" s="26" t="s">
        <v>1272</v>
      </c>
      <c r="H1071" s="16" t="s">
        <v>1273</v>
      </c>
      <c r="I1071" s="26">
        <v>2016</v>
      </c>
      <c r="J1071" s="26" t="s">
        <v>32</v>
      </c>
      <c r="K1071" s="26" t="s">
        <v>33</v>
      </c>
      <c r="L1071" s="26" t="s">
        <v>41</v>
      </c>
      <c r="M1071" s="16">
        <v>10000</v>
      </c>
      <c r="N1071" s="16">
        <v>10000</v>
      </c>
      <c r="O1071" s="26">
        <v>0</v>
      </c>
      <c r="P1071" s="26">
        <v>0</v>
      </c>
      <c r="Q1071" s="26">
        <v>0</v>
      </c>
      <c r="R1071" s="26">
        <v>0</v>
      </c>
      <c r="S1071" s="16">
        <v>10000</v>
      </c>
      <c r="T1071" s="16">
        <v>0</v>
      </c>
      <c r="U1071" s="16">
        <v>0</v>
      </c>
      <c r="V1071" s="16">
        <v>8000</v>
      </c>
      <c r="W1071" s="16">
        <v>1000</v>
      </c>
      <c r="X1071" s="16">
        <v>0</v>
      </c>
      <c r="Y1071" s="16">
        <v>0</v>
      </c>
      <c r="Z1071" s="16">
        <v>800</v>
      </c>
      <c r="AA1071" s="16">
        <v>200</v>
      </c>
      <c r="AB1071" s="26" t="s">
        <v>1777</v>
      </c>
      <c r="AC1071" s="16" t="s">
        <v>5070</v>
      </c>
      <c r="AD1071" s="16" t="s">
        <v>1711</v>
      </c>
      <c r="AE1071" s="16" t="s">
        <v>35</v>
      </c>
      <c r="AF1071" s="16" t="b">
        <v>0</v>
      </c>
      <c r="AG1071" s="16" t="b">
        <v>0</v>
      </c>
      <c r="AH1071" s="16">
        <v>0</v>
      </c>
      <c r="AI1071" s="16" t="s">
        <v>2660</v>
      </c>
    </row>
    <row r="1072" spans="1:35" x14ac:dyDescent="0.25">
      <c r="A1072" s="16" t="s">
        <v>201</v>
      </c>
      <c r="B1072" s="30" t="s">
        <v>5785</v>
      </c>
      <c r="C1072" s="28"/>
      <c r="D1072" s="28"/>
      <c r="E1072" s="29"/>
      <c r="F1072" s="29"/>
      <c r="G1072" s="28"/>
      <c r="H1072" s="29"/>
      <c r="I1072" s="28"/>
      <c r="J1072" s="28"/>
      <c r="K1072" s="28"/>
      <c r="L1072" s="28"/>
      <c r="M1072" s="29"/>
      <c r="N1072" s="29"/>
      <c r="O1072" s="28"/>
      <c r="P1072" s="28"/>
      <c r="Q1072" s="28"/>
      <c r="R1072" s="28"/>
      <c r="S1072" s="29"/>
      <c r="T1072" s="29"/>
      <c r="U1072" s="29"/>
      <c r="V1072" s="29"/>
      <c r="W1072" s="29"/>
      <c r="X1072" s="29"/>
      <c r="Y1072" s="29"/>
      <c r="Z1072" s="29"/>
      <c r="AA1072" s="29"/>
      <c r="AB1072" s="28"/>
      <c r="AC1072" s="29"/>
      <c r="AD1072" s="29"/>
      <c r="AE1072" s="29"/>
      <c r="AF1072" s="29"/>
      <c r="AG1072" s="29"/>
      <c r="AH1072" s="29"/>
      <c r="AI1072" s="29"/>
    </row>
    <row r="1073" spans="1:35" x14ac:dyDescent="0.25">
      <c r="A1073" s="16" t="s">
        <v>201</v>
      </c>
      <c r="B1073" s="28"/>
      <c r="C1073" s="28"/>
      <c r="D1073" s="28"/>
      <c r="E1073" s="29"/>
      <c r="F1073" s="29"/>
      <c r="G1073" s="28"/>
      <c r="H1073" s="29"/>
      <c r="I1073" s="28"/>
      <c r="J1073" s="28"/>
      <c r="K1073" s="28"/>
      <c r="L1073" s="28"/>
      <c r="M1073" s="29"/>
      <c r="N1073" s="29"/>
      <c r="O1073" s="28"/>
      <c r="P1073" s="28"/>
      <c r="Q1073" s="28"/>
      <c r="R1073" s="28"/>
      <c r="S1073" s="29"/>
      <c r="T1073" s="29"/>
      <c r="U1073" s="29"/>
      <c r="V1073" s="29"/>
      <c r="W1073" s="29"/>
      <c r="X1073" s="29"/>
      <c r="Y1073" s="29"/>
      <c r="Z1073" s="29"/>
      <c r="AA1073" s="29"/>
      <c r="AB1073" s="28"/>
      <c r="AC1073" s="29"/>
      <c r="AD1073" s="29"/>
      <c r="AE1073" s="29"/>
      <c r="AF1073" s="29"/>
      <c r="AG1073" s="29"/>
      <c r="AH1073" s="29"/>
      <c r="AI1073" s="29"/>
    </row>
    <row r="1074" spans="1:35" x14ac:dyDescent="0.25">
      <c r="A1074" s="16" t="s">
        <v>75</v>
      </c>
      <c r="B1074" s="26" t="s">
        <v>40</v>
      </c>
      <c r="C1074" s="26" t="s">
        <v>40</v>
      </c>
      <c r="D1074" s="26" t="s">
        <v>1270</v>
      </c>
      <c r="E1074" s="16" t="s">
        <v>1271</v>
      </c>
      <c r="F1074" s="16" t="s">
        <v>313</v>
      </c>
      <c r="G1074" s="26" t="s">
        <v>1274</v>
      </c>
      <c r="H1074" s="16" t="s">
        <v>1275</v>
      </c>
      <c r="I1074" s="26">
        <v>2016</v>
      </c>
      <c r="J1074" s="26" t="s">
        <v>32</v>
      </c>
      <c r="K1074" s="26" t="s">
        <v>33</v>
      </c>
      <c r="L1074" s="26" t="s">
        <v>41</v>
      </c>
      <c r="M1074" s="16">
        <v>1432.39</v>
      </c>
      <c r="N1074" s="16">
        <v>1432.39</v>
      </c>
      <c r="O1074" s="26">
        <v>0</v>
      </c>
      <c r="P1074" s="26">
        <v>1432.39</v>
      </c>
      <c r="Q1074" s="26">
        <v>0</v>
      </c>
      <c r="R1074" s="26">
        <v>0</v>
      </c>
      <c r="S1074" s="16">
        <v>0</v>
      </c>
      <c r="T1074" s="16">
        <v>0</v>
      </c>
      <c r="U1074" s="16">
        <v>0</v>
      </c>
      <c r="V1074" s="16">
        <v>1432.39</v>
      </c>
      <c r="W1074" s="16">
        <v>0</v>
      </c>
      <c r="X1074" s="16">
        <v>0</v>
      </c>
      <c r="Y1074" s="16">
        <v>0</v>
      </c>
      <c r="Z1074" s="16">
        <v>0</v>
      </c>
      <c r="AA1074" s="16">
        <v>0</v>
      </c>
      <c r="AB1074" s="26" t="s">
        <v>1777</v>
      </c>
      <c r="AC1074" s="16" t="s">
        <v>5070</v>
      </c>
      <c r="AD1074" s="16" t="s">
        <v>1711</v>
      </c>
      <c r="AE1074" s="16" t="s">
        <v>35</v>
      </c>
      <c r="AF1074" s="16" t="b">
        <v>0</v>
      </c>
      <c r="AG1074" s="16" t="b">
        <v>0</v>
      </c>
      <c r="AH1074" s="16">
        <v>0</v>
      </c>
      <c r="AI1074" s="16" t="s">
        <v>2660</v>
      </c>
    </row>
    <row r="1075" spans="1:35" x14ac:dyDescent="0.25">
      <c r="A1075" s="16" t="s">
        <v>31</v>
      </c>
      <c r="B1075" s="26" t="s">
        <v>31</v>
      </c>
      <c r="C1075" s="26" t="s">
        <v>31</v>
      </c>
      <c r="D1075" s="26" t="s">
        <v>1276</v>
      </c>
      <c r="E1075" s="16" t="s">
        <v>1277</v>
      </c>
      <c r="F1075" s="16" t="s">
        <v>599</v>
      </c>
      <c r="G1075" s="26" t="s">
        <v>31</v>
      </c>
      <c r="H1075" s="16" t="s">
        <v>31</v>
      </c>
      <c r="I1075" s="26">
        <v>2016</v>
      </c>
      <c r="J1075" s="26" t="s">
        <v>32</v>
      </c>
      <c r="K1075" s="26" t="s">
        <v>33</v>
      </c>
      <c r="L1075" s="26" t="s">
        <v>34</v>
      </c>
      <c r="M1075" s="16">
        <v>0</v>
      </c>
      <c r="N1075" s="16">
        <v>0</v>
      </c>
      <c r="O1075" s="26">
        <v>0</v>
      </c>
      <c r="P1075" s="26">
        <v>0</v>
      </c>
      <c r="Q1075" s="26">
        <v>0</v>
      </c>
      <c r="R1075" s="26">
        <v>0</v>
      </c>
      <c r="S1075" s="16">
        <v>0</v>
      </c>
      <c r="T1075" s="16">
        <v>0</v>
      </c>
      <c r="U1075" s="16">
        <v>0</v>
      </c>
      <c r="V1075" s="16">
        <v>0</v>
      </c>
      <c r="W1075" s="16">
        <v>0</v>
      </c>
      <c r="X1075" s="16">
        <v>0</v>
      </c>
      <c r="Y1075" s="16">
        <v>0</v>
      </c>
      <c r="Z1075" s="16">
        <v>0</v>
      </c>
      <c r="AA1075" s="16">
        <v>0</v>
      </c>
      <c r="AB1075" s="26" t="s">
        <v>1777</v>
      </c>
      <c r="AC1075" s="16" t="s">
        <v>2598</v>
      </c>
      <c r="AD1075" s="16" t="s">
        <v>1789</v>
      </c>
      <c r="AE1075" s="16" t="s">
        <v>35</v>
      </c>
      <c r="AF1075" s="16" t="b">
        <v>0</v>
      </c>
      <c r="AG1075" s="16" t="b">
        <v>0</v>
      </c>
      <c r="AH1075" s="16" t="s">
        <v>5083</v>
      </c>
      <c r="AI1075" s="16" t="s">
        <v>4941</v>
      </c>
    </row>
    <row r="1076" spans="1:35" x14ac:dyDescent="0.25">
      <c r="A1076" s="16" t="s">
        <v>201</v>
      </c>
      <c r="B1076" s="30" t="s">
        <v>5785</v>
      </c>
      <c r="C1076" s="28"/>
      <c r="D1076" s="28"/>
      <c r="E1076" s="29"/>
      <c r="F1076" s="29"/>
      <c r="G1076" s="28"/>
      <c r="H1076" s="29"/>
      <c r="I1076" s="28"/>
      <c r="J1076" s="28"/>
      <c r="K1076" s="28"/>
      <c r="L1076" s="28"/>
      <c r="M1076" s="29"/>
      <c r="N1076" s="29"/>
      <c r="O1076" s="28"/>
      <c r="P1076" s="28"/>
      <c r="Q1076" s="28"/>
      <c r="R1076" s="28"/>
      <c r="S1076" s="29"/>
      <c r="T1076" s="29"/>
      <c r="U1076" s="29"/>
      <c r="V1076" s="29"/>
      <c r="W1076" s="29"/>
      <c r="X1076" s="29"/>
      <c r="Y1076" s="29"/>
      <c r="Z1076" s="29"/>
      <c r="AA1076" s="29"/>
      <c r="AB1076" s="28"/>
      <c r="AC1076" s="29"/>
      <c r="AD1076" s="29"/>
      <c r="AE1076" s="29"/>
      <c r="AF1076" s="29"/>
      <c r="AG1076" s="29"/>
      <c r="AH1076" s="29"/>
      <c r="AI1076" s="29"/>
    </row>
    <row r="1077" spans="1:35" x14ac:dyDescent="0.25">
      <c r="A1077" s="16" t="s">
        <v>75</v>
      </c>
      <c r="B1077" s="26" t="s">
        <v>40</v>
      </c>
      <c r="C1077" s="26" t="s">
        <v>40</v>
      </c>
      <c r="D1077" s="26" t="s">
        <v>1276</v>
      </c>
      <c r="E1077" s="16" t="s">
        <v>1277</v>
      </c>
      <c r="F1077" s="16" t="s">
        <v>599</v>
      </c>
      <c r="G1077" s="26" t="s">
        <v>1278</v>
      </c>
      <c r="H1077" s="16" t="s">
        <v>1279</v>
      </c>
      <c r="I1077" s="26">
        <v>2016</v>
      </c>
      <c r="J1077" s="26" t="s">
        <v>32</v>
      </c>
      <c r="K1077" s="26" t="s">
        <v>33</v>
      </c>
      <c r="L1077" s="26" t="s">
        <v>41</v>
      </c>
      <c r="M1077" s="16">
        <v>189.09</v>
      </c>
      <c r="N1077" s="16">
        <v>189.09</v>
      </c>
      <c r="O1077" s="26">
        <v>0</v>
      </c>
      <c r="P1077" s="26">
        <v>189.09</v>
      </c>
      <c r="Q1077" s="26">
        <v>0</v>
      </c>
      <c r="R1077" s="26">
        <v>0</v>
      </c>
      <c r="S1077" s="16">
        <v>0</v>
      </c>
      <c r="T1077" s="16">
        <v>0</v>
      </c>
      <c r="U1077" s="16">
        <v>0</v>
      </c>
      <c r="V1077" s="16">
        <v>189.09</v>
      </c>
      <c r="W1077" s="16">
        <v>0</v>
      </c>
      <c r="X1077" s="16">
        <v>0</v>
      </c>
      <c r="Y1077" s="16">
        <v>0</v>
      </c>
      <c r="Z1077" s="16">
        <v>0</v>
      </c>
      <c r="AA1077" s="16">
        <v>0</v>
      </c>
      <c r="AB1077" s="26" t="s">
        <v>1777</v>
      </c>
      <c r="AC1077" s="16" t="s">
        <v>2598</v>
      </c>
      <c r="AD1077" s="16" t="s">
        <v>1789</v>
      </c>
      <c r="AE1077" s="16" t="s">
        <v>35</v>
      </c>
      <c r="AF1077" s="16" t="b">
        <v>0</v>
      </c>
      <c r="AG1077" s="16" t="b">
        <v>0</v>
      </c>
      <c r="AH1077" s="16" t="s">
        <v>5083</v>
      </c>
      <c r="AI1077" s="16" t="s">
        <v>4941</v>
      </c>
    </row>
    <row r="1078" spans="1:35" x14ac:dyDescent="0.25">
      <c r="A1078" s="16" t="s">
        <v>31</v>
      </c>
      <c r="B1078" s="26" t="s">
        <v>31</v>
      </c>
      <c r="C1078" s="26" t="s">
        <v>31</v>
      </c>
      <c r="D1078" s="26" t="s">
        <v>1280</v>
      </c>
      <c r="E1078" s="16" t="s">
        <v>1281</v>
      </c>
      <c r="F1078" s="16" t="s">
        <v>30</v>
      </c>
      <c r="G1078" s="26" t="s">
        <v>31</v>
      </c>
      <c r="H1078" s="16" t="s">
        <v>31</v>
      </c>
      <c r="I1078" s="26">
        <v>2016</v>
      </c>
      <c r="J1078" s="26" t="s">
        <v>32</v>
      </c>
      <c r="K1078" s="26" t="s">
        <v>33</v>
      </c>
      <c r="L1078" s="26" t="s">
        <v>34</v>
      </c>
      <c r="M1078" s="16">
        <v>0</v>
      </c>
      <c r="N1078" s="16">
        <v>0</v>
      </c>
      <c r="O1078" s="26">
        <v>0</v>
      </c>
      <c r="P1078" s="26">
        <v>0</v>
      </c>
      <c r="Q1078" s="26">
        <v>0</v>
      </c>
      <c r="R1078" s="26">
        <v>0</v>
      </c>
      <c r="S1078" s="16">
        <v>0</v>
      </c>
      <c r="T1078" s="16">
        <v>0</v>
      </c>
      <c r="U1078" s="16">
        <v>0</v>
      </c>
      <c r="V1078" s="16">
        <v>0</v>
      </c>
      <c r="W1078" s="16">
        <v>0</v>
      </c>
      <c r="X1078" s="16">
        <v>0</v>
      </c>
      <c r="Y1078" s="16">
        <v>0</v>
      </c>
      <c r="Z1078" s="16">
        <v>0</v>
      </c>
      <c r="AA1078" s="16">
        <v>0</v>
      </c>
      <c r="AB1078" s="26" t="s">
        <v>1853</v>
      </c>
      <c r="AC1078" s="16">
        <v>0</v>
      </c>
      <c r="AD1078" s="16" t="s">
        <v>3222</v>
      </c>
      <c r="AE1078" s="16" t="s">
        <v>35</v>
      </c>
      <c r="AF1078" s="16" t="b">
        <v>0</v>
      </c>
      <c r="AG1078" s="16" t="b">
        <v>0</v>
      </c>
      <c r="AH1078" s="16" t="s">
        <v>1780</v>
      </c>
      <c r="AI1078" s="16" t="s">
        <v>4819</v>
      </c>
    </row>
    <row r="1079" spans="1:35" x14ac:dyDescent="0.25">
      <c r="A1079" s="16" t="s">
        <v>749</v>
      </c>
      <c r="B1079" s="30" t="s">
        <v>5785</v>
      </c>
      <c r="C1079" s="28"/>
      <c r="D1079" s="28"/>
      <c r="E1079" s="29"/>
      <c r="F1079" s="29"/>
      <c r="G1079" s="28"/>
      <c r="H1079" s="29"/>
      <c r="I1079" s="28"/>
      <c r="J1079" s="28"/>
      <c r="K1079" s="28"/>
      <c r="L1079" s="28"/>
      <c r="M1079" s="29"/>
      <c r="N1079" s="29"/>
      <c r="O1079" s="28"/>
      <c r="P1079" s="28"/>
      <c r="Q1079" s="28"/>
      <c r="R1079" s="28"/>
      <c r="S1079" s="29"/>
      <c r="T1079" s="29"/>
      <c r="U1079" s="29"/>
      <c r="V1079" s="29"/>
      <c r="W1079" s="29"/>
      <c r="X1079" s="29"/>
      <c r="Y1079" s="29"/>
      <c r="Z1079" s="29"/>
      <c r="AA1079" s="29"/>
      <c r="AB1079" s="28"/>
      <c r="AC1079" s="29"/>
      <c r="AD1079" s="29"/>
      <c r="AE1079" s="29"/>
      <c r="AF1079" s="29"/>
      <c r="AG1079" s="29"/>
      <c r="AH1079" s="29"/>
      <c r="AI1079" s="29"/>
    </row>
    <row r="1080" spans="1:35" x14ac:dyDescent="0.25">
      <c r="A1080" s="16" t="s">
        <v>749</v>
      </c>
      <c r="B1080" s="28"/>
      <c r="C1080" s="28"/>
      <c r="D1080" s="28"/>
      <c r="E1080" s="29"/>
      <c r="F1080" s="29"/>
      <c r="G1080" s="28"/>
      <c r="H1080" s="29"/>
      <c r="I1080" s="28"/>
      <c r="J1080" s="28"/>
      <c r="K1080" s="28"/>
      <c r="L1080" s="28"/>
      <c r="M1080" s="29"/>
      <c r="N1080" s="29"/>
      <c r="O1080" s="28"/>
      <c r="P1080" s="28"/>
      <c r="Q1080" s="28"/>
      <c r="R1080" s="28"/>
      <c r="S1080" s="29"/>
      <c r="T1080" s="29"/>
      <c r="U1080" s="29"/>
      <c r="V1080" s="29"/>
      <c r="W1080" s="29"/>
      <c r="X1080" s="29"/>
      <c r="Y1080" s="29"/>
      <c r="Z1080" s="29"/>
      <c r="AA1080" s="29"/>
      <c r="AB1080" s="28"/>
      <c r="AC1080" s="29"/>
      <c r="AD1080" s="29"/>
      <c r="AE1080" s="29"/>
      <c r="AF1080" s="29"/>
      <c r="AG1080" s="29"/>
      <c r="AH1080" s="29"/>
      <c r="AI1080" s="29"/>
    </row>
    <row r="1081" spans="1:35" x14ac:dyDescent="0.25">
      <c r="A1081" s="16" t="s">
        <v>31</v>
      </c>
      <c r="B1081" s="26" t="s">
        <v>31</v>
      </c>
      <c r="C1081" s="26" t="s">
        <v>31</v>
      </c>
      <c r="D1081" s="26" t="s">
        <v>1282</v>
      </c>
      <c r="E1081" s="16" t="s">
        <v>1283</v>
      </c>
      <c r="F1081" s="16" t="s">
        <v>686</v>
      </c>
      <c r="G1081" s="26" t="s">
        <v>31</v>
      </c>
      <c r="H1081" s="16" t="s">
        <v>31</v>
      </c>
      <c r="I1081" s="26">
        <v>2016</v>
      </c>
      <c r="J1081" s="26" t="s">
        <v>32</v>
      </c>
      <c r="K1081" s="26" t="s">
        <v>33</v>
      </c>
      <c r="L1081" s="26" t="s">
        <v>34</v>
      </c>
      <c r="M1081" s="16">
        <v>0</v>
      </c>
      <c r="N1081" s="16">
        <v>0</v>
      </c>
      <c r="O1081" s="26">
        <v>0</v>
      </c>
      <c r="P1081" s="26">
        <v>0</v>
      </c>
      <c r="Q1081" s="26">
        <v>0</v>
      </c>
      <c r="R1081" s="26">
        <v>0</v>
      </c>
      <c r="S1081" s="16">
        <v>0</v>
      </c>
      <c r="T1081" s="16">
        <v>0</v>
      </c>
      <c r="U1081" s="16">
        <v>0</v>
      </c>
      <c r="V1081" s="16">
        <v>0</v>
      </c>
      <c r="W1081" s="16">
        <v>0</v>
      </c>
      <c r="X1081" s="16">
        <v>0</v>
      </c>
      <c r="Y1081" s="16">
        <v>0</v>
      </c>
      <c r="Z1081" s="16">
        <v>0</v>
      </c>
      <c r="AA1081" s="16">
        <v>0</v>
      </c>
      <c r="AB1081" s="26" t="s">
        <v>1777</v>
      </c>
      <c r="AC1081" s="16" t="s">
        <v>5035</v>
      </c>
      <c r="AD1081" s="16" t="s">
        <v>1711</v>
      </c>
      <c r="AE1081" s="16" t="s">
        <v>35</v>
      </c>
      <c r="AF1081" s="16" t="b">
        <v>0</v>
      </c>
      <c r="AG1081" s="16" t="b">
        <v>0</v>
      </c>
      <c r="AH1081" s="16">
        <v>0</v>
      </c>
      <c r="AI1081" s="16" t="s">
        <v>4819</v>
      </c>
    </row>
    <row r="1082" spans="1:35" x14ac:dyDescent="0.25">
      <c r="A1082" s="16" t="s">
        <v>749</v>
      </c>
      <c r="B1082" s="30" t="s">
        <v>5785</v>
      </c>
      <c r="C1082" s="28"/>
      <c r="D1082" s="28"/>
      <c r="E1082" s="29"/>
      <c r="F1082" s="29"/>
      <c r="G1082" s="28"/>
      <c r="H1082" s="29"/>
      <c r="I1082" s="28"/>
      <c r="J1082" s="28"/>
      <c r="K1082" s="28"/>
      <c r="L1082" s="28"/>
      <c r="M1082" s="29"/>
      <c r="N1082" s="29"/>
      <c r="O1082" s="28"/>
      <c r="P1082" s="28"/>
      <c r="Q1082" s="28"/>
      <c r="R1082" s="28"/>
      <c r="S1082" s="29"/>
      <c r="T1082" s="29"/>
      <c r="U1082" s="29"/>
      <c r="V1082" s="29"/>
      <c r="W1082" s="29"/>
      <c r="X1082" s="29"/>
      <c r="Y1082" s="29"/>
      <c r="Z1082" s="29"/>
      <c r="AA1082" s="29"/>
      <c r="AB1082" s="28"/>
      <c r="AC1082" s="29"/>
      <c r="AD1082" s="29"/>
      <c r="AE1082" s="29"/>
      <c r="AF1082" s="29"/>
      <c r="AG1082" s="29"/>
      <c r="AH1082" s="29"/>
      <c r="AI1082" s="29"/>
    </row>
    <row r="1083" spans="1:35" x14ac:dyDescent="0.25">
      <c r="A1083" s="16" t="s">
        <v>749</v>
      </c>
      <c r="B1083" s="28"/>
      <c r="C1083" s="28"/>
      <c r="D1083" s="28"/>
      <c r="E1083" s="29"/>
      <c r="F1083" s="29"/>
      <c r="G1083" s="28"/>
      <c r="H1083" s="29"/>
      <c r="I1083" s="28"/>
      <c r="J1083" s="28"/>
      <c r="K1083" s="28"/>
      <c r="L1083" s="28"/>
      <c r="M1083" s="29"/>
      <c r="N1083" s="29"/>
      <c r="O1083" s="28"/>
      <c r="P1083" s="28"/>
      <c r="Q1083" s="28"/>
      <c r="R1083" s="28"/>
      <c r="S1083" s="29"/>
      <c r="T1083" s="29"/>
      <c r="U1083" s="29"/>
      <c r="V1083" s="29"/>
      <c r="W1083" s="29"/>
      <c r="X1083" s="29"/>
      <c r="Y1083" s="29"/>
      <c r="Z1083" s="29"/>
      <c r="AA1083" s="29"/>
      <c r="AB1083" s="28"/>
      <c r="AC1083" s="29"/>
      <c r="AD1083" s="29"/>
      <c r="AE1083" s="29"/>
      <c r="AF1083" s="29"/>
      <c r="AG1083" s="29"/>
      <c r="AH1083" s="29"/>
      <c r="AI1083" s="29"/>
    </row>
    <row r="1084" spans="1:35" x14ac:dyDescent="0.25">
      <c r="A1084" s="16" t="s">
        <v>75</v>
      </c>
      <c r="B1084" s="26" t="s">
        <v>40</v>
      </c>
      <c r="C1084" s="26" t="s">
        <v>40</v>
      </c>
      <c r="D1084" s="26" t="s">
        <v>1282</v>
      </c>
      <c r="E1084" s="16" t="s">
        <v>1283</v>
      </c>
      <c r="F1084" s="16" t="s">
        <v>686</v>
      </c>
      <c r="G1084" s="26" t="s">
        <v>1284</v>
      </c>
      <c r="H1084" s="16" t="s">
        <v>1285</v>
      </c>
      <c r="I1084" s="26">
        <v>2016</v>
      </c>
      <c r="J1084" s="26" t="s">
        <v>32</v>
      </c>
      <c r="K1084" s="26" t="s">
        <v>33</v>
      </c>
      <c r="L1084" s="26" t="s">
        <v>41</v>
      </c>
      <c r="M1084" s="16">
        <v>13268.76</v>
      </c>
      <c r="N1084" s="16">
        <v>13268.76</v>
      </c>
      <c r="O1084" s="26">
        <v>0</v>
      </c>
      <c r="P1084" s="26">
        <v>13268.76</v>
      </c>
      <c r="Q1084" s="26">
        <v>0</v>
      </c>
      <c r="R1084" s="26">
        <v>0</v>
      </c>
      <c r="S1084" s="16">
        <v>0</v>
      </c>
      <c r="T1084" s="16">
        <v>0</v>
      </c>
      <c r="U1084" s="16">
        <v>0</v>
      </c>
      <c r="V1084" s="16">
        <v>13268.76</v>
      </c>
      <c r="W1084" s="16">
        <v>0</v>
      </c>
      <c r="X1084" s="16">
        <v>0</v>
      </c>
      <c r="Y1084" s="16">
        <v>0</v>
      </c>
      <c r="Z1084" s="16">
        <v>0</v>
      </c>
      <c r="AA1084" s="16">
        <v>0</v>
      </c>
      <c r="AB1084" s="26" t="s">
        <v>1777</v>
      </c>
      <c r="AC1084" s="16" t="s">
        <v>5035</v>
      </c>
      <c r="AD1084" s="16" t="s">
        <v>1711</v>
      </c>
      <c r="AE1084" s="16" t="s">
        <v>35</v>
      </c>
      <c r="AF1084" s="16" t="b">
        <v>0</v>
      </c>
      <c r="AG1084" s="16" t="b">
        <v>0</v>
      </c>
      <c r="AH1084" s="16">
        <v>0</v>
      </c>
      <c r="AI1084" s="16" t="s">
        <v>4819</v>
      </c>
    </row>
    <row r="1085" spans="1:35" x14ac:dyDescent="0.25">
      <c r="A1085" s="16" t="s">
        <v>31</v>
      </c>
      <c r="B1085" s="26" t="s">
        <v>31</v>
      </c>
      <c r="C1085" s="26" t="s">
        <v>31</v>
      </c>
      <c r="D1085" s="26" t="s">
        <v>1286</v>
      </c>
      <c r="E1085" s="16" t="s">
        <v>1287</v>
      </c>
      <c r="F1085" s="16" t="s">
        <v>64</v>
      </c>
      <c r="G1085" s="26" t="s">
        <v>31</v>
      </c>
      <c r="H1085" s="16" t="s">
        <v>31</v>
      </c>
      <c r="I1085" s="26">
        <v>2016</v>
      </c>
      <c r="J1085" s="26" t="s">
        <v>32</v>
      </c>
      <c r="K1085" s="26" t="s">
        <v>33</v>
      </c>
      <c r="L1085" s="26" t="s">
        <v>34</v>
      </c>
      <c r="M1085" s="16">
        <v>0</v>
      </c>
      <c r="N1085" s="16">
        <v>0</v>
      </c>
      <c r="O1085" s="26">
        <v>0</v>
      </c>
      <c r="P1085" s="26">
        <v>0</v>
      </c>
      <c r="Q1085" s="26">
        <v>0</v>
      </c>
      <c r="R1085" s="26">
        <v>0</v>
      </c>
      <c r="S1085" s="16">
        <v>0</v>
      </c>
      <c r="T1085" s="16">
        <v>0</v>
      </c>
      <c r="U1085" s="16">
        <v>0</v>
      </c>
      <c r="V1085" s="16">
        <v>0</v>
      </c>
      <c r="W1085" s="16">
        <v>0</v>
      </c>
      <c r="X1085" s="16">
        <v>0</v>
      </c>
      <c r="Y1085" s="16">
        <v>0</v>
      </c>
      <c r="Z1085" s="16">
        <v>0</v>
      </c>
      <c r="AA1085" s="16">
        <v>0</v>
      </c>
      <c r="AB1085" s="26" t="s">
        <v>1853</v>
      </c>
      <c r="AC1085" s="16">
        <v>0</v>
      </c>
      <c r="AD1085" s="16" t="s">
        <v>1711</v>
      </c>
      <c r="AE1085" s="16" t="s">
        <v>35</v>
      </c>
      <c r="AF1085" s="16" t="b">
        <v>0</v>
      </c>
      <c r="AG1085" s="16" t="b">
        <v>0</v>
      </c>
      <c r="AH1085" s="16">
        <v>0</v>
      </c>
      <c r="AI1085" s="16" t="s">
        <v>4819</v>
      </c>
    </row>
    <row r="1086" spans="1:35" x14ac:dyDescent="0.25">
      <c r="A1086" s="16" t="s">
        <v>749</v>
      </c>
      <c r="B1086" s="30" t="s">
        <v>5785</v>
      </c>
      <c r="C1086" s="28"/>
      <c r="D1086" s="28"/>
      <c r="E1086" s="29"/>
      <c r="F1086" s="29"/>
      <c r="G1086" s="28"/>
      <c r="H1086" s="29"/>
      <c r="I1086" s="28"/>
      <c r="J1086" s="28"/>
      <c r="K1086" s="28"/>
      <c r="L1086" s="28"/>
      <c r="M1086" s="29"/>
      <c r="N1086" s="29"/>
      <c r="O1086" s="28"/>
      <c r="P1086" s="28"/>
      <c r="Q1086" s="28"/>
      <c r="R1086" s="28"/>
      <c r="S1086" s="29"/>
      <c r="T1086" s="29"/>
      <c r="U1086" s="29"/>
      <c r="V1086" s="29"/>
      <c r="W1086" s="29"/>
      <c r="X1086" s="29"/>
      <c r="Y1086" s="29"/>
      <c r="Z1086" s="29"/>
      <c r="AA1086" s="29"/>
      <c r="AB1086" s="28"/>
      <c r="AC1086" s="29"/>
      <c r="AD1086" s="29"/>
      <c r="AE1086" s="29"/>
      <c r="AF1086" s="29"/>
      <c r="AG1086" s="29"/>
      <c r="AH1086" s="29"/>
      <c r="AI1086" s="29"/>
    </row>
    <row r="1087" spans="1:35" x14ac:dyDescent="0.25">
      <c r="A1087" s="16" t="s">
        <v>749</v>
      </c>
      <c r="B1087" s="28"/>
      <c r="C1087" s="28"/>
      <c r="D1087" s="28"/>
      <c r="E1087" s="29"/>
      <c r="F1087" s="29"/>
      <c r="G1087" s="28"/>
      <c r="H1087" s="29"/>
      <c r="I1087" s="28"/>
      <c r="J1087" s="28"/>
      <c r="K1087" s="28"/>
      <c r="L1087" s="28"/>
      <c r="M1087" s="29"/>
      <c r="N1087" s="29"/>
      <c r="O1087" s="28"/>
      <c r="P1087" s="28"/>
      <c r="Q1087" s="28"/>
      <c r="R1087" s="28"/>
      <c r="S1087" s="29"/>
      <c r="T1087" s="29"/>
      <c r="U1087" s="29"/>
      <c r="V1087" s="29"/>
      <c r="W1087" s="29"/>
      <c r="X1087" s="29"/>
      <c r="Y1087" s="29"/>
      <c r="Z1087" s="29"/>
      <c r="AA1087" s="29"/>
      <c r="AB1087" s="28"/>
      <c r="AC1087" s="29"/>
      <c r="AD1087" s="29"/>
      <c r="AE1087" s="29"/>
      <c r="AF1087" s="29"/>
      <c r="AG1087" s="29"/>
      <c r="AH1087" s="29"/>
      <c r="AI1087" s="29"/>
    </row>
    <row r="1088" spans="1:35" x14ac:dyDescent="0.25">
      <c r="A1088" s="16" t="s">
        <v>31</v>
      </c>
      <c r="B1088" s="26" t="s">
        <v>31</v>
      </c>
      <c r="C1088" s="26" t="s">
        <v>31</v>
      </c>
      <c r="D1088" s="26" t="s">
        <v>1288</v>
      </c>
      <c r="E1088" s="16" t="s">
        <v>1289</v>
      </c>
      <c r="F1088" s="16" t="s">
        <v>186</v>
      </c>
      <c r="G1088" s="26" t="s">
        <v>31</v>
      </c>
      <c r="H1088" s="16" t="s">
        <v>31</v>
      </c>
      <c r="I1088" s="26">
        <v>2016</v>
      </c>
      <c r="J1088" s="26" t="s">
        <v>32</v>
      </c>
      <c r="K1088" s="26" t="s">
        <v>33</v>
      </c>
      <c r="L1088" s="26" t="s">
        <v>34</v>
      </c>
      <c r="M1088" s="16">
        <v>0</v>
      </c>
      <c r="N1088" s="16">
        <v>0</v>
      </c>
      <c r="O1088" s="26">
        <v>0</v>
      </c>
      <c r="P1088" s="26">
        <v>0</v>
      </c>
      <c r="Q1088" s="26">
        <v>0</v>
      </c>
      <c r="R1088" s="26">
        <v>0</v>
      </c>
      <c r="S1088" s="16">
        <v>0</v>
      </c>
      <c r="T1088" s="16">
        <v>0</v>
      </c>
      <c r="U1088" s="16">
        <v>0</v>
      </c>
      <c r="V1088" s="16">
        <v>0</v>
      </c>
      <c r="W1088" s="16">
        <v>0</v>
      </c>
      <c r="X1088" s="16">
        <v>0</v>
      </c>
      <c r="Y1088" s="16">
        <v>0</v>
      </c>
      <c r="Z1088" s="16">
        <v>0</v>
      </c>
      <c r="AA1088" s="16">
        <v>0</v>
      </c>
      <c r="AB1088" s="26" t="s">
        <v>1853</v>
      </c>
      <c r="AC1088" s="16">
        <v>0</v>
      </c>
      <c r="AD1088" s="16" t="s">
        <v>1711</v>
      </c>
      <c r="AE1088" s="16" t="s">
        <v>187</v>
      </c>
      <c r="AF1088" s="16" t="b">
        <v>0</v>
      </c>
      <c r="AG1088" s="16" t="b">
        <v>0</v>
      </c>
      <c r="AH1088" s="16" t="s">
        <v>3766</v>
      </c>
      <c r="AI1088" s="16" t="s">
        <v>4819</v>
      </c>
    </row>
    <row r="1089" spans="1:35" x14ac:dyDescent="0.25">
      <c r="A1089" s="16" t="s">
        <v>749</v>
      </c>
      <c r="B1089" s="30" t="s">
        <v>5785</v>
      </c>
      <c r="C1089" s="28"/>
      <c r="D1089" s="28"/>
      <c r="E1089" s="29"/>
      <c r="F1089" s="29"/>
      <c r="G1089" s="28"/>
      <c r="H1089" s="29"/>
      <c r="I1089" s="28"/>
      <c r="J1089" s="28"/>
      <c r="K1089" s="28"/>
      <c r="L1089" s="28"/>
      <c r="M1089" s="29"/>
      <c r="N1089" s="29"/>
      <c r="O1089" s="28"/>
      <c r="P1089" s="28"/>
      <c r="Q1089" s="28"/>
      <c r="R1089" s="28"/>
      <c r="S1089" s="29"/>
      <c r="T1089" s="29"/>
      <c r="U1089" s="29"/>
      <c r="V1089" s="29"/>
      <c r="W1089" s="29"/>
      <c r="X1089" s="29"/>
      <c r="Y1089" s="29"/>
      <c r="Z1089" s="29"/>
      <c r="AA1089" s="29"/>
      <c r="AB1089" s="28"/>
      <c r="AC1089" s="29"/>
      <c r="AD1089" s="29"/>
      <c r="AE1089" s="29"/>
      <c r="AF1089" s="29"/>
      <c r="AG1089" s="29"/>
      <c r="AH1089" s="29"/>
      <c r="AI1089" s="29"/>
    </row>
    <row r="1090" spans="1:35" x14ac:dyDescent="0.25">
      <c r="A1090" s="16" t="s">
        <v>749</v>
      </c>
      <c r="B1090" s="28"/>
      <c r="C1090" s="28"/>
      <c r="D1090" s="28"/>
      <c r="E1090" s="29"/>
      <c r="F1090" s="29"/>
      <c r="G1090" s="28"/>
      <c r="H1090" s="29"/>
      <c r="I1090" s="28"/>
      <c r="J1090" s="28"/>
      <c r="K1090" s="28"/>
      <c r="L1090" s="28"/>
      <c r="M1090" s="29"/>
      <c r="N1090" s="29"/>
      <c r="O1090" s="28"/>
      <c r="P1090" s="28"/>
      <c r="Q1090" s="28"/>
      <c r="R1090" s="28"/>
      <c r="S1090" s="29"/>
      <c r="T1090" s="29"/>
      <c r="U1090" s="29"/>
      <c r="V1090" s="29"/>
      <c r="W1090" s="29"/>
      <c r="X1090" s="29"/>
      <c r="Y1090" s="29"/>
      <c r="Z1090" s="29"/>
      <c r="AA1090" s="29"/>
      <c r="AB1090" s="28"/>
      <c r="AC1090" s="29"/>
      <c r="AD1090" s="29"/>
      <c r="AE1090" s="29"/>
      <c r="AF1090" s="29"/>
      <c r="AG1090" s="29"/>
      <c r="AH1090" s="29"/>
      <c r="AI1090" s="29"/>
    </row>
    <row r="1091" spans="1:35" x14ac:dyDescent="0.25">
      <c r="A1091" s="16" t="s">
        <v>31</v>
      </c>
      <c r="B1091" s="26" t="s">
        <v>31</v>
      </c>
      <c r="C1091" s="26" t="s">
        <v>31</v>
      </c>
      <c r="D1091" s="26" t="s">
        <v>1290</v>
      </c>
      <c r="E1091" s="16" t="s">
        <v>1291</v>
      </c>
      <c r="F1091" s="16" t="s">
        <v>186</v>
      </c>
      <c r="G1091" s="26" t="s">
        <v>31</v>
      </c>
      <c r="H1091" s="16" t="s">
        <v>31</v>
      </c>
      <c r="I1091" s="26">
        <v>2016</v>
      </c>
      <c r="J1091" s="26" t="s">
        <v>32</v>
      </c>
      <c r="K1091" s="26" t="s">
        <v>33</v>
      </c>
      <c r="L1091" s="26" t="s">
        <v>34</v>
      </c>
      <c r="M1091" s="16">
        <v>0</v>
      </c>
      <c r="N1091" s="16">
        <v>0</v>
      </c>
      <c r="O1091" s="26">
        <v>0</v>
      </c>
      <c r="P1091" s="26">
        <v>0</v>
      </c>
      <c r="Q1091" s="26">
        <v>0</v>
      </c>
      <c r="R1091" s="26">
        <v>0</v>
      </c>
      <c r="S1091" s="16">
        <v>0</v>
      </c>
      <c r="T1091" s="16">
        <v>0</v>
      </c>
      <c r="U1091" s="16">
        <v>0</v>
      </c>
      <c r="V1091" s="16">
        <v>0</v>
      </c>
      <c r="W1091" s="16">
        <v>0</v>
      </c>
      <c r="X1091" s="16">
        <v>0</v>
      </c>
      <c r="Y1091" s="16">
        <v>0</v>
      </c>
      <c r="Z1091" s="16">
        <v>0</v>
      </c>
      <c r="AA1091" s="16">
        <v>0</v>
      </c>
      <c r="AB1091" s="26" t="s">
        <v>1710</v>
      </c>
      <c r="AC1091" s="16">
        <v>0</v>
      </c>
      <c r="AD1091" s="16" t="s">
        <v>1711</v>
      </c>
      <c r="AE1091" s="16" t="s">
        <v>187</v>
      </c>
      <c r="AF1091" s="16" t="b">
        <v>0</v>
      </c>
      <c r="AG1091" s="16" t="b">
        <v>0</v>
      </c>
      <c r="AH1091" s="16" t="s">
        <v>1959</v>
      </c>
      <c r="AI1091" s="16" t="s">
        <v>4593</v>
      </c>
    </row>
    <row r="1092" spans="1:35" x14ac:dyDescent="0.25">
      <c r="A1092" s="16" t="s">
        <v>749</v>
      </c>
      <c r="B1092" s="30" t="s">
        <v>5785</v>
      </c>
      <c r="C1092" s="28"/>
      <c r="D1092" s="28"/>
      <c r="E1092" s="29"/>
      <c r="F1092" s="29"/>
      <c r="G1092" s="28"/>
      <c r="H1092" s="29"/>
      <c r="I1092" s="28"/>
      <c r="J1092" s="28"/>
      <c r="K1092" s="28"/>
      <c r="L1092" s="28"/>
      <c r="M1092" s="29"/>
      <c r="N1092" s="29"/>
      <c r="O1092" s="28"/>
      <c r="P1092" s="28"/>
      <c r="Q1092" s="28"/>
      <c r="R1092" s="28"/>
      <c r="S1092" s="29"/>
      <c r="T1092" s="29"/>
      <c r="U1092" s="29"/>
      <c r="V1092" s="29"/>
      <c r="W1092" s="29"/>
      <c r="X1092" s="29"/>
      <c r="Y1092" s="29"/>
      <c r="Z1092" s="29"/>
      <c r="AA1092" s="29"/>
      <c r="AB1092" s="28"/>
      <c r="AC1092" s="29"/>
      <c r="AD1092" s="29"/>
      <c r="AE1092" s="29"/>
      <c r="AF1092" s="29"/>
      <c r="AG1092" s="29"/>
      <c r="AH1092" s="29"/>
      <c r="AI1092" s="29"/>
    </row>
    <row r="1093" spans="1:35" x14ac:dyDescent="0.25">
      <c r="A1093" s="16" t="s">
        <v>749</v>
      </c>
      <c r="B1093" s="28"/>
      <c r="C1093" s="28"/>
      <c r="D1093" s="28"/>
      <c r="E1093" s="29"/>
      <c r="F1093" s="29"/>
      <c r="G1093" s="28"/>
      <c r="H1093" s="29"/>
      <c r="I1093" s="28"/>
      <c r="J1093" s="28"/>
      <c r="K1093" s="28"/>
      <c r="L1093" s="28"/>
      <c r="M1093" s="29"/>
      <c r="N1093" s="29"/>
      <c r="O1093" s="28"/>
      <c r="P1093" s="28"/>
      <c r="Q1093" s="28"/>
      <c r="R1093" s="28"/>
      <c r="S1093" s="29"/>
      <c r="T1093" s="29"/>
      <c r="U1093" s="29"/>
      <c r="V1093" s="29"/>
      <c r="W1093" s="29"/>
      <c r="X1093" s="29"/>
      <c r="Y1093" s="29"/>
      <c r="Z1093" s="29"/>
      <c r="AA1093" s="29"/>
      <c r="AB1093" s="28"/>
      <c r="AC1093" s="29"/>
      <c r="AD1093" s="29"/>
      <c r="AE1093" s="29"/>
      <c r="AF1093" s="29"/>
      <c r="AG1093" s="29"/>
      <c r="AH1093" s="29"/>
      <c r="AI1093" s="29"/>
    </row>
    <row r="1094" spans="1:35" x14ac:dyDescent="0.25">
      <c r="A1094" s="16" t="s">
        <v>749</v>
      </c>
      <c r="B1094" s="28"/>
      <c r="C1094" s="28"/>
      <c r="D1094" s="28"/>
      <c r="E1094" s="29"/>
      <c r="F1094" s="29"/>
      <c r="G1094" s="28"/>
      <c r="H1094" s="29"/>
      <c r="I1094" s="28"/>
      <c r="J1094" s="28"/>
      <c r="K1094" s="28"/>
      <c r="L1094" s="28"/>
      <c r="M1094" s="29"/>
      <c r="N1094" s="29"/>
      <c r="O1094" s="28"/>
      <c r="P1094" s="28"/>
      <c r="Q1094" s="28"/>
      <c r="R1094" s="28"/>
      <c r="S1094" s="29"/>
      <c r="T1094" s="29"/>
      <c r="U1094" s="29"/>
      <c r="V1094" s="29"/>
      <c r="W1094" s="29"/>
      <c r="X1094" s="29"/>
      <c r="Y1094" s="29"/>
      <c r="Z1094" s="29"/>
      <c r="AA1094" s="29"/>
      <c r="AB1094" s="28"/>
      <c r="AC1094" s="29"/>
      <c r="AD1094" s="29"/>
      <c r="AE1094" s="29"/>
      <c r="AF1094" s="29"/>
      <c r="AG1094" s="29"/>
      <c r="AH1094" s="29"/>
      <c r="AI1094" s="29"/>
    </row>
    <row r="1095" spans="1:35" x14ac:dyDescent="0.25">
      <c r="A1095" s="16" t="s">
        <v>31</v>
      </c>
      <c r="B1095" s="26" t="s">
        <v>31</v>
      </c>
      <c r="C1095" s="26" t="s">
        <v>31</v>
      </c>
      <c r="D1095" s="26" t="s">
        <v>1292</v>
      </c>
      <c r="E1095" s="16" t="s">
        <v>1293</v>
      </c>
      <c r="F1095" s="16" t="s">
        <v>30</v>
      </c>
      <c r="G1095" s="26" t="s">
        <v>31</v>
      </c>
      <c r="H1095" s="16" t="s">
        <v>31</v>
      </c>
      <c r="I1095" s="26">
        <v>2016</v>
      </c>
      <c r="J1095" s="26" t="s">
        <v>32</v>
      </c>
      <c r="K1095" s="26" t="s">
        <v>33</v>
      </c>
      <c r="L1095" s="26" t="s">
        <v>34</v>
      </c>
      <c r="M1095" s="16">
        <v>0</v>
      </c>
      <c r="N1095" s="16">
        <v>0</v>
      </c>
      <c r="O1095" s="26">
        <v>0</v>
      </c>
      <c r="P1095" s="26">
        <v>0</v>
      </c>
      <c r="Q1095" s="26">
        <v>0</v>
      </c>
      <c r="R1095" s="26">
        <v>0</v>
      </c>
      <c r="S1095" s="16">
        <v>0</v>
      </c>
      <c r="T1095" s="16">
        <v>0</v>
      </c>
      <c r="U1095" s="16">
        <v>0</v>
      </c>
      <c r="V1095" s="16">
        <v>0</v>
      </c>
      <c r="W1095" s="16">
        <v>0</v>
      </c>
      <c r="X1095" s="16">
        <v>0</v>
      </c>
      <c r="Y1095" s="16">
        <v>0</v>
      </c>
      <c r="Z1095" s="16">
        <v>0</v>
      </c>
      <c r="AA1095" s="16">
        <v>0</v>
      </c>
      <c r="AB1095" s="26" t="s">
        <v>1853</v>
      </c>
      <c r="AC1095" s="16">
        <v>0</v>
      </c>
      <c r="AD1095" s="16" t="s">
        <v>3222</v>
      </c>
      <c r="AE1095" s="16" t="s">
        <v>35</v>
      </c>
      <c r="AF1095" s="16" t="b">
        <v>0</v>
      </c>
      <c r="AG1095" s="16" t="b">
        <v>0</v>
      </c>
      <c r="AH1095" s="16" t="s">
        <v>4992</v>
      </c>
      <c r="AI1095" s="16" t="s">
        <v>4593</v>
      </c>
    </row>
    <row r="1096" spans="1:35" x14ac:dyDescent="0.25">
      <c r="A1096" s="16" t="s">
        <v>749</v>
      </c>
      <c r="B1096" s="30" t="s">
        <v>5785</v>
      </c>
      <c r="C1096" s="28"/>
      <c r="D1096" s="28"/>
      <c r="E1096" s="29"/>
      <c r="F1096" s="29"/>
      <c r="G1096" s="28"/>
      <c r="H1096" s="29"/>
      <c r="I1096" s="28"/>
      <c r="J1096" s="28"/>
      <c r="K1096" s="28"/>
      <c r="L1096" s="28"/>
      <c r="M1096" s="29"/>
      <c r="N1096" s="29"/>
      <c r="O1096" s="28"/>
      <c r="P1096" s="28"/>
      <c r="Q1096" s="28"/>
      <c r="R1096" s="28"/>
      <c r="S1096" s="29"/>
      <c r="T1096" s="29"/>
      <c r="U1096" s="29"/>
      <c r="V1096" s="29"/>
      <c r="W1096" s="29"/>
      <c r="X1096" s="29"/>
      <c r="Y1096" s="29"/>
      <c r="Z1096" s="29"/>
      <c r="AA1096" s="29"/>
      <c r="AB1096" s="28"/>
      <c r="AC1096" s="29"/>
      <c r="AD1096" s="29"/>
      <c r="AE1096" s="29"/>
      <c r="AF1096" s="29"/>
      <c r="AG1096" s="29"/>
      <c r="AH1096" s="29"/>
      <c r="AI1096" s="29"/>
    </row>
    <row r="1097" spans="1:35" x14ac:dyDescent="0.25">
      <c r="A1097" s="16" t="s">
        <v>31</v>
      </c>
      <c r="B1097" s="26" t="s">
        <v>31</v>
      </c>
      <c r="C1097" s="26" t="s">
        <v>31</v>
      </c>
      <c r="D1097" s="26" t="s">
        <v>1294</v>
      </c>
      <c r="E1097" s="16" t="s">
        <v>1295</v>
      </c>
      <c r="F1097" s="16" t="s">
        <v>54</v>
      </c>
      <c r="G1097" s="26" t="s">
        <v>31</v>
      </c>
      <c r="H1097" s="16" t="s">
        <v>31</v>
      </c>
      <c r="I1097" s="26">
        <v>2016</v>
      </c>
      <c r="J1097" s="26" t="s">
        <v>32</v>
      </c>
      <c r="K1097" s="26" t="s">
        <v>33</v>
      </c>
      <c r="L1097" s="26" t="s">
        <v>34</v>
      </c>
      <c r="M1097" s="16">
        <v>0</v>
      </c>
      <c r="N1097" s="16">
        <v>0</v>
      </c>
      <c r="O1097" s="26">
        <v>0</v>
      </c>
      <c r="P1097" s="26">
        <v>0</v>
      </c>
      <c r="Q1097" s="26">
        <v>0</v>
      </c>
      <c r="R1097" s="26">
        <v>0</v>
      </c>
      <c r="S1097" s="16">
        <v>0</v>
      </c>
      <c r="T1097" s="16">
        <v>0</v>
      </c>
      <c r="U1097" s="16">
        <v>0</v>
      </c>
      <c r="V1097" s="16">
        <v>0</v>
      </c>
      <c r="W1097" s="16">
        <v>0</v>
      </c>
      <c r="X1097" s="16">
        <v>0</v>
      </c>
      <c r="Y1097" s="16">
        <v>0</v>
      </c>
      <c r="Z1097" s="16">
        <v>0</v>
      </c>
      <c r="AA1097" s="16">
        <v>0</v>
      </c>
      <c r="AB1097" s="26" t="s">
        <v>1853</v>
      </c>
      <c r="AC1097" s="16">
        <v>0</v>
      </c>
      <c r="AD1097" s="16" t="s">
        <v>1711</v>
      </c>
      <c r="AE1097" s="16" t="s">
        <v>35</v>
      </c>
      <c r="AF1097" s="16" t="b">
        <v>0</v>
      </c>
      <c r="AG1097" s="16" t="b">
        <v>0</v>
      </c>
      <c r="AH1097" s="16">
        <v>0</v>
      </c>
      <c r="AI1097" s="16" t="s">
        <v>4819</v>
      </c>
    </row>
    <row r="1098" spans="1:35" x14ac:dyDescent="0.25">
      <c r="A1098" s="16" t="s">
        <v>749</v>
      </c>
      <c r="B1098" s="30" t="s">
        <v>5785</v>
      </c>
      <c r="C1098" s="28"/>
      <c r="D1098" s="28"/>
      <c r="E1098" s="29"/>
      <c r="F1098" s="29"/>
      <c r="G1098" s="28"/>
      <c r="H1098" s="29"/>
      <c r="I1098" s="28"/>
      <c r="J1098" s="28"/>
      <c r="K1098" s="28"/>
      <c r="L1098" s="28"/>
      <c r="M1098" s="29"/>
      <c r="N1098" s="29"/>
      <c r="O1098" s="28"/>
      <c r="P1098" s="28"/>
      <c r="Q1098" s="28"/>
      <c r="R1098" s="28"/>
      <c r="S1098" s="29"/>
      <c r="T1098" s="29"/>
      <c r="U1098" s="29"/>
      <c r="V1098" s="29"/>
      <c r="W1098" s="29"/>
      <c r="X1098" s="29"/>
      <c r="Y1098" s="29"/>
      <c r="Z1098" s="29"/>
      <c r="AA1098" s="29"/>
      <c r="AB1098" s="28"/>
      <c r="AC1098" s="29"/>
      <c r="AD1098" s="29"/>
      <c r="AE1098" s="29"/>
      <c r="AF1098" s="29"/>
      <c r="AG1098" s="29"/>
      <c r="AH1098" s="29"/>
      <c r="AI1098" s="29"/>
    </row>
    <row r="1099" spans="1:35" x14ac:dyDescent="0.25">
      <c r="A1099" s="16" t="s">
        <v>749</v>
      </c>
      <c r="B1099" s="28"/>
      <c r="C1099" s="28"/>
      <c r="D1099" s="28"/>
      <c r="E1099" s="29"/>
      <c r="F1099" s="29"/>
      <c r="G1099" s="28"/>
      <c r="H1099" s="29"/>
      <c r="I1099" s="28"/>
      <c r="J1099" s="28"/>
      <c r="K1099" s="28"/>
      <c r="L1099" s="28"/>
      <c r="M1099" s="29"/>
      <c r="N1099" s="29"/>
      <c r="O1099" s="28"/>
      <c r="P1099" s="28"/>
      <c r="Q1099" s="28"/>
      <c r="R1099" s="28"/>
      <c r="S1099" s="29"/>
      <c r="T1099" s="29"/>
      <c r="U1099" s="29"/>
      <c r="V1099" s="29"/>
      <c r="W1099" s="29"/>
      <c r="X1099" s="29"/>
      <c r="Y1099" s="29"/>
      <c r="Z1099" s="29"/>
      <c r="AA1099" s="29"/>
      <c r="AB1099" s="28"/>
      <c r="AC1099" s="29"/>
      <c r="AD1099" s="29"/>
      <c r="AE1099" s="29"/>
      <c r="AF1099" s="29"/>
      <c r="AG1099" s="29"/>
      <c r="AH1099" s="29"/>
      <c r="AI1099" s="29"/>
    </row>
    <row r="1100" spans="1:35" x14ac:dyDescent="0.25">
      <c r="A1100" s="16" t="s">
        <v>75</v>
      </c>
      <c r="B1100" s="26" t="s">
        <v>40</v>
      </c>
      <c r="C1100" s="26" t="s">
        <v>40</v>
      </c>
      <c r="D1100" s="26" t="s">
        <v>1294</v>
      </c>
      <c r="E1100" s="16" t="s">
        <v>1295</v>
      </c>
      <c r="F1100" s="16" t="s">
        <v>54</v>
      </c>
      <c r="G1100" s="26" t="s">
        <v>1296</v>
      </c>
      <c r="H1100" s="16" t="s">
        <v>1297</v>
      </c>
      <c r="I1100" s="26">
        <v>2016</v>
      </c>
      <c r="J1100" s="26" t="s">
        <v>32</v>
      </c>
      <c r="K1100" s="26" t="s">
        <v>33</v>
      </c>
      <c r="L1100" s="26" t="s">
        <v>41</v>
      </c>
      <c r="M1100" s="16">
        <v>11242.21</v>
      </c>
      <c r="N1100" s="16">
        <v>11242.21</v>
      </c>
      <c r="O1100" s="26">
        <v>0</v>
      </c>
      <c r="P1100" s="26">
        <v>11242.21</v>
      </c>
      <c r="Q1100" s="26">
        <v>0</v>
      </c>
      <c r="R1100" s="26">
        <v>0</v>
      </c>
      <c r="S1100" s="16">
        <v>0</v>
      </c>
      <c r="T1100" s="16">
        <v>0</v>
      </c>
      <c r="U1100" s="16">
        <v>0</v>
      </c>
      <c r="V1100" s="16">
        <v>11242.21</v>
      </c>
      <c r="W1100" s="16">
        <v>0</v>
      </c>
      <c r="X1100" s="16">
        <v>0</v>
      </c>
      <c r="Y1100" s="16">
        <v>0</v>
      </c>
      <c r="Z1100" s="16">
        <v>0</v>
      </c>
      <c r="AA1100" s="16">
        <v>0</v>
      </c>
      <c r="AB1100" s="26" t="s">
        <v>1853</v>
      </c>
      <c r="AC1100" s="16">
        <v>0</v>
      </c>
      <c r="AD1100" s="16" t="s">
        <v>1711</v>
      </c>
      <c r="AE1100" s="16" t="s">
        <v>35</v>
      </c>
      <c r="AF1100" s="16" t="b">
        <v>0</v>
      </c>
      <c r="AG1100" s="16" t="b">
        <v>0</v>
      </c>
      <c r="AH1100" s="16">
        <v>0</v>
      </c>
      <c r="AI1100" s="16" t="s">
        <v>4819</v>
      </c>
    </row>
    <row r="1101" spans="1:35" x14ac:dyDescent="0.25">
      <c r="A1101" s="16" t="s">
        <v>31</v>
      </c>
      <c r="B1101" s="26" t="s">
        <v>31</v>
      </c>
      <c r="C1101" s="26" t="s">
        <v>31</v>
      </c>
      <c r="D1101" s="26" t="s">
        <v>1298</v>
      </c>
      <c r="E1101" s="16" t="s">
        <v>1299</v>
      </c>
      <c r="F1101" s="16" t="s">
        <v>648</v>
      </c>
      <c r="G1101" s="26" t="s">
        <v>31</v>
      </c>
      <c r="H1101" s="16" t="s">
        <v>31</v>
      </c>
      <c r="I1101" s="26">
        <v>2016</v>
      </c>
      <c r="J1101" s="26" t="s">
        <v>32</v>
      </c>
      <c r="K1101" s="26" t="s">
        <v>33</v>
      </c>
      <c r="L1101" s="26" t="s">
        <v>34</v>
      </c>
      <c r="M1101" s="16">
        <v>0</v>
      </c>
      <c r="N1101" s="16">
        <v>0</v>
      </c>
      <c r="O1101" s="26">
        <v>0</v>
      </c>
      <c r="P1101" s="26">
        <v>0</v>
      </c>
      <c r="Q1101" s="26">
        <v>0</v>
      </c>
      <c r="R1101" s="26">
        <v>0</v>
      </c>
      <c r="S1101" s="16">
        <v>0</v>
      </c>
      <c r="T1101" s="16">
        <v>0</v>
      </c>
      <c r="U1101" s="16">
        <v>0</v>
      </c>
      <c r="V1101" s="16">
        <v>0</v>
      </c>
      <c r="W1101" s="16">
        <v>0</v>
      </c>
      <c r="X1101" s="16">
        <v>0</v>
      </c>
      <c r="Y1101" s="16">
        <v>0</v>
      </c>
      <c r="Z1101" s="16">
        <v>0</v>
      </c>
      <c r="AA1101" s="16">
        <v>0</v>
      </c>
      <c r="AB1101" s="26" t="s">
        <v>1777</v>
      </c>
      <c r="AC1101" s="16" t="s">
        <v>1995</v>
      </c>
      <c r="AD1101" s="16" t="s">
        <v>1765</v>
      </c>
      <c r="AE1101" s="16" t="s">
        <v>35</v>
      </c>
      <c r="AF1101" s="16" t="b">
        <v>0</v>
      </c>
      <c r="AG1101" s="16" t="b">
        <v>0</v>
      </c>
      <c r="AH1101" s="16">
        <v>0</v>
      </c>
      <c r="AI1101" s="16" t="s">
        <v>4593</v>
      </c>
    </row>
    <row r="1102" spans="1:35" x14ac:dyDescent="0.25">
      <c r="A1102" s="16" t="s">
        <v>749</v>
      </c>
      <c r="B1102" s="30" t="s">
        <v>5785</v>
      </c>
      <c r="C1102" s="28"/>
      <c r="D1102" s="28"/>
      <c r="E1102" s="29"/>
      <c r="F1102" s="29"/>
      <c r="G1102" s="28"/>
      <c r="H1102" s="29"/>
      <c r="I1102" s="28"/>
      <c r="J1102" s="28"/>
      <c r="K1102" s="28"/>
      <c r="L1102" s="28"/>
      <c r="M1102" s="29"/>
      <c r="N1102" s="29"/>
      <c r="O1102" s="28"/>
      <c r="P1102" s="28"/>
      <c r="Q1102" s="28"/>
      <c r="R1102" s="28"/>
      <c r="S1102" s="29"/>
      <c r="T1102" s="29"/>
      <c r="U1102" s="29"/>
      <c r="V1102" s="29"/>
      <c r="W1102" s="29"/>
      <c r="X1102" s="29"/>
      <c r="Y1102" s="29"/>
      <c r="Z1102" s="29"/>
      <c r="AA1102" s="29"/>
      <c r="AB1102" s="28"/>
      <c r="AC1102" s="29"/>
      <c r="AD1102" s="29"/>
      <c r="AE1102" s="29"/>
      <c r="AF1102" s="29"/>
      <c r="AG1102" s="29"/>
      <c r="AH1102" s="29"/>
      <c r="AI1102" s="29"/>
    </row>
    <row r="1103" spans="1:35" x14ac:dyDescent="0.25">
      <c r="A1103" s="16" t="s">
        <v>749</v>
      </c>
      <c r="B1103" s="28"/>
      <c r="C1103" s="28"/>
      <c r="D1103" s="28"/>
      <c r="E1103" s="29"/>
      <c r="F1103" s="29"/>
      <c r="G1103" s="28"/>
      <c r="H1103" s="29"/>
      <c r="I1103" s="28"/>
      <c r="J1103" s="28"/>
      <c r="K1103" s="28"/>
      <c r="L1103" s="28"/>
      <c r="M1103" s="29"/>
      <c r="N1103" s="29"/>
      <c r="O1103" s="28"/>
      <c r="P1103" s="28"/>
      <c r="Q1103" s="28"/>
      <c r="R1103" s="28"/>
      <c r="S1103" s="29"/>
      <c r="T1103" s="29"/>
      <c r="U1103" s="29"/>
      <c r="V1103" s="29"/>
      <c r="W1103" s="29"/>
      <c r="X1103" s="29"/>
      <c r="Y1103" s="29"/>
      <c r="Z1103" s="29"/>
      <c r="AA1103" s="29"/>
      <c r="AB1103" s="28"/>
      <c r="AC1103" s="29"/>
      <c r="AD1103" s="29"/>
      <c r="AE1103" s="29"/>
      <c r="AF1103" s="29"/>
      <c r="AG1103" s="29"/>
      <c r="AH1103" s="29"/>
      <c r="AI1103" s="29"/>
    </row>
    <row r="1104" spans="1:35" x14ac:dyDescent="0.25">
      <c r="A1104" s="16" t="s">
        <v>31</v>
      </c>
      <c r="B1104" s="26" t="s">
        <v>31</v>
      </c>
      <c r="C1104" s="26" t="s">
        <v>31</v>
      </c>
      <c r="D1104" s="26" t="s">
        <v>1300</v>
      </c>
      <c r="E1104" s="16" t="s">
        <v>1301</v>
      </c>
      <c r="F1104" s="16" t="s">
        <v>787</v>
      </c>
      <c r="G1104" s="26" t="s">
        <v>31</v>
      </c>
      <c r="H1104" s="16" t="s">
        <v>31</v>
      </c>
      <c r="I1104" s="26">
        <v>2016</v>
      </c>
      <c r="J1104" s="26" t="s">
        <v>32</v>
      </c>
      <c r="K1104" s="26" t="s">
        <v>33</v>
      </c>
      <c r="L1104" s="26" t="s">
        <v>34</v>
      </c>
      <c r="M1104" s="16">
        <v>0</v>
      </c>
      <c r="N1104" s="16">
        <v>0</v>
      </c>
      <c r="O1104" s="26">
        <v>0</v>
      </c>
      <c r="P1104" s="26">
        <v>0</v>
      </c>
      <c r="Q1104" s="26">
        <v>0</v>
      </c>
      <c r="R1104" s="26">
        <v>0</v>
      </c>
      <c r="S1104" s="16">
        <v>0</v>
      </c>
      <c r="T1104" s="16">
        <v>0</v>
      </c>
      <c r="U1104" s="16">
        <v>0</v>
      </c>
      <c r="V1104" s="16">
        <v>0</v>
      </c>
      <c r="W1104" s="16">
        <v>0</v>
      </c>
      <c r="X1104" s="16">
        <v>0</v>
      </c>
      <c r="Y1104" s="16">
        <v>0</v>
      </c>
      <c r="Z1104" s="16">
        <v>0</v>
      </c>
      <c r="AA1104" s="16">
        <v>0</v>
      </c>
      <c r="AB1104" s="26" t="s">
        <v>1853</v>
      </c>
      <c r="AC1104" s="16">
        <v>0</v>
      </c>
      <c r="AD1104" s="16" t="s">
        <v>1779</v>
      </c>
      <c r="AE1104" s="16" t="s">
        <v>330</v>
      </c>
      <c r="AF1104" s="16" t="b">
        <v>0</v>
      </c>
      <c r="AG1104" s="16" t="b">
        <v>0</v>
      </c>
      <c r="AH1104" s="16">
        <v>0</v>
      </c>
      <c r="AI1104" s="16" t="s">
        <v>4593</v>
      </c>
    </row>
    <row r="1105" spans="1:35" x14ac:dyDescent="0.25">
      <c r="A1105" s="16" t="s">
        <v>749</v>
      </c>
      <c r="B1105" s="30" t="s">
        <v>5785</v>
      </c>
      <c r="C1105" s="28"/>
      <c r="D1105" s="28"/>
      <c r="E1105" s="29"/>
      <c r="F1105" s="29"/>
      <c r="G1105" s="28"/>
      <c r="H1105" s="29"/>
      <c r="I1105" s="28"/>
      <c r="J1105" s="28"/>
      <c r="K1105" s="28"/>
      <c r="L1105" s="28"/>
      <c r="M1105" s="29"/>
      <c r="N1105" s="29"/>
      <c r="O1105" s="28"/>
      <c r="P1105" s="28"/>
      <c r="Q1105" s="28"/>
      <c r="R1105" s="28"/>
      <c r="S1105" s="29"/>
      <c r="T1105" s="29"/>
      <c r="U1105" s="29"/>
      <c r="V1105" s="29"/>
      <c r="W1105" s="29"/>
      <c r="X1105" s="29"/>
      <c r="Y1105" s="29"/>
      <c r="Z1105" s="29"/>
      <c r="AA1105" s="29"/>
      <c r="AB1105" s="28"/>
      <c r="AC1105" s="29"/>
      <c r="AD1105" s="29"/>
      <c r="AE1105" s="29"/>
      <c r="AF1105" s="29"/>
      <c r="AG1105" s="29"/>
      <c r="AH1105" s="29"/>
      <c r="AI1105" s="29"/>
    </row>
    <row r="1106" spans="1:35" x14ac:dyDescent="0.25">
      <c r="A1106" s="16" t="s">
        <v>749</v>
      </c>
      <c r="B1106" s="28"/>
      <c r="C1106" s="28"/>
      <c r="D1106" s="28"/>
      <c r="E1106" s="29"/>
      <c r="F1106" s="29"/>
      <c r="G1106" s="28"/>
      <c r="H1106" s="29"/>
      <c r="I1106" s="28"/>
      <c r="J1106" s="28"/>
      <c r="K1106" s="28"/>
      <c r="L1106" s="28"/>
      <c r="M1106" s="29"/>
      <c r="N1106" s="29"/>
      <c r="O1106" s="28"/>
      <c r="P1106" s="28"/>
      <c r="Q1106" s="28"/>
      <c r="R1106" s="28"/>
      <c r="S1106" s="29"/>
      <c r="T1106" s="29"/>
      <c r="U1106" s="29"/>
      <c r="V1106" s="29"/>
      <c r="W1106" s="29"/>
      <c r="X1106" s="29"/>
      <c r="Y1106" s="29"/>
      <c r="Z1106" s="29"/>
      <c r="AA1106" s="29"/>
      <c r="AB1106" s="28"/>
      <c r="AC1106" s="29"/>
      <c r="AD1106" s="29"/>
      <c r="AE1106" s="29"/>
      <c r="AF1106" s="29"/>
      <c r="AG1106" s="29"/>
      <c r="AH1106" s="29"/>
      <c r="AI1106" s="29"/>
    </row>
    <row r="1107" spans="1:35" x14ac:dyDescent="0.25">
      <c r="A1107" s="16" t="s">
        <v>147</v>
      </c>
      <c r="B1107" s="28"/>
      <c r="C1107" s="28"/>
      <c r="D1107" s="28"/>
      <c r="E1107" s="29"/>
      <c r="F1107" s="29"/>
      <c r="G1107" s="28"/>
      <c r="H1107" s="29"/>
      <c r="I1107" s="28"/>
      <c r="J1107" s="28"/>
      <c r="K1107" s="28"/>
      <c r="L1107" s="28"/>
      <c r="M1107" s="29"/>
      <c r="N1107" s="29"/>
      <c r="O1107" s="28"/>
      <c r="P1107" s="28"/>
      <c r="Q1107" s="28"/>
      <c r="R1107" s="28"/>
      <c r="S1107" s="29"/>
      <c r="T1107" s="29"/>
      <c r="U1107" s="29"/>
      <c r="V1107" s="29"/>
      <c r="W1107" s="29"/>
      <c r="X1107" s="29"/>
      <c r="Y1107" s="29"/>
      <c r="Z1107" s="29"/>
      <c r="AA1107" s="29"/>
      <c r="AB1107" s="28"/>
      <c r="AC1107" s="29"/>
      <c r="AD1107" s="29"/>
      <c r="AE1107" s="29"/>
      <c r="AF1107" s="29"/>
      <c r="AG1107" s="29"/>
      <c r="AH1107" s="29"/>
      <c r="AI1107" s="29"/>
    </row>
    <row r="1108" spans="1:35" x14ac:dyDescent="0.25">
      <c r="A1108" s="16" t="s">
        <v>1100</v>
      </c>
      <c r="B1108" s="26" t="s">
        <v>382</v>
      </c>
      <c r="C1108" s="26" t="s">
        <v>382</v>
      </c>
      <c r="D1108" s="26" t="s">
        <v>1302</v>
      </c>
      <c r="E1108" s="16" t="s">
        <v>1303</v>
      </c>
      <c r="F1108" s="16" t="s">
        <v>364</v>
      </c>
      <c r="G1108" s="26" t="s">
        <v>31</v>
      </c>
      <c r="H1108" s="16" t="s">
        <v>31</v>
      </c>
      <c r="I1108" s="26">
        <v>2016</v>
      </c>
      <c r="J1108" s="26" t="s">
        <v>32</v>
      </c>
      <c r="K1108" s="26" t="s">
        <v>33</v>
      </c>
      <c r="L1108" s="26" t="s">
        <v>34</v>
      </c>
      <c r="M1108" s="16">
        <v>5519</v>
      </c>
      <c r="N1108" s="16">
        <v>5519</v>
      </c>
      <c r="O1108" s="26">
        <v>0</v>
      </c>
      <c r="P1108" s="26">
        <v>0</v>
      </c>
      <c r="Q1108" s="26">
        <v>0</v>
      </c>
      <c r="R1108" s="26">
        <v>0</v>
      </c>
      <c r="S1108" s="16">
        <v>0</v>
      </c>
      <c r="T1108" s="16">
        <v>0</v>
      </c>
      <c r="U1108" s="16">
        <v>0</v>
      </c>
      <c r="V1108" s="16">
        <v>0</v>
      </c>
      <c r="W1108" s="16">
        <v>0</v>
      </c>
      <c r="X1108" s="16">
        <v>0</v>
      </c>
      <c r="Y1108" s="16">
        <v>0</v>
      </c>
      <c r="Z1108" s="16">
        <v>0</v>
      </c>
      <c r="AA1108" s="16">
        <v>0</v>
      </c>
      <c r="AB1108" s="26" t="s">
        <v>1777</v>
      </c>
      <c r="AC1108" s="16" t="s">
        <v>2040</v>
      </c>
      <c r="AD1108" s="16" t="s">
        <v>1789</v>
      </c>
      <c r="AE1108" s="16" t="s">
        <v>82</v>
      </c>
      <c r="AF1108" s="16" t="b">
        <v>0</v>
      </c>
      <c r="AG1108" s="16" t="b">
        <v>0</v>
      </c>
      <c r="AH1108" s="16" t="s">
        <v>1804</v>
      </c>
      <c r="AI1108" s="16" t="s">
        <v>4999</v>
      </c>
    </row>
    <row r="1109" spans="1:35" x14ac:dyDescent="0.25">
      <c r="A1109" s="16" t="s">
        <v>1100</v>
      </c>
      <c r="B1109" s="26" t="s">
        <v>382</v>
      </c>
      <c r="C1109" s="26" t="s">
        <v>382</v>
      </c>
      <c r="D1109" s="26" t="s">
        <v>1302</v>
      </c>
      <c r="E1109" s="16" t="s">
        <v>1303</v>
      </c>
      <c r="F1109" s="16" t="s">
        <v>364</v>
      </c>
      <c r="G1109" s="26">
        <v>66757</v>
      </c>
      <c r="H1109" s="16" t="s">
        <v>1304</v>
      </c>
      <c r="I1109" s="26">
        <v>2016</v>
      </c>
      <c r="J1109" s="26" t="s">
        <v>32</v>
      </c>
      <c r="K1109" s="26" t="s">
        <v>33</v>
      </c>
      <c r="L1109" s="26" t="s">
        <v>41</v>
      </c>
      <c r="M1109" s="16">
        <v>-382011.29</v>
      </c>
      <c r="N1109" s="16">
        <v>-382011.29</v>
      </c>
      <c r="O1109" s="26">
        <v>0</v>
      </c>
      <c r="P1109" s="26">
        <v>0</v>
      </c>
      <c r="Q1109" s="26">
        <v>0</v>
      </c>
      <c r="R1109" s="26">
        <v>0</v>
      </c>
      <c r="S1109" s="16">
        <v>130449.71</v>
      </c>
      <c r="T1109" s="16">
        <v>-343186.37109999999</v>
      </c>
      <c r="U1109" s="16">
        <v>0</v>
      </c>
      <c r="V1109" s="16">
        <v>0</v>
      </c>
      <c r="W1109" s="16">
        <v>-23894.114699999998</v>
      </c>
      <c r="X1109" s="16">
        <v>0</v>
      </c>
      <c r="Y1109" s="16">
        <v>0</v>
      </c>
      <c r="Z1109" s="16">
        <v>-12442.2204</v>
      </c>
      <c r="AA1109" s="16">
        <v>-2488.5841</v>
      </c>
      <c r="AB1109" s="26" t="s">
        <v>1777</v>
      </c>
      <c r="AC1109" s="16" t="s">
        <v>2040</v>
      </c>
      <c r="AD1109" s="16" t="s">
        <v>1789</v>
      </c>
      <c r="AE1109" s="16" t="s">
        <v>82</v>
      </c>
      <c r="AF1109" s="16" t="b">
        <v>0</v>
      </c>
      <c r="AG1109" s="16" t="b">
        <v>0</v>
      </c>
      <c r="AH1109" s="16" t="s">
        <v>1804</v>
      </c>
      <c r="AI1109" s="16" t="s">
        <v>4999</v>
      </c>
    </row>
    <row r="1110" spans="1:35" x14ac:dyDescent="0.25">
      <c r="A1110" s="16" t="s">
        <v>620</v>
      </c>
      <c r="B1110" s="26" t="s">
        <v>44</v>
      </c>
      <c r="C1110" s="26" t="s">
        <v>44</v>
      </c>
      <c r="D1110" s="26" t="s">
        <v>1302</v>
      </c>
      <c r="E1110" s="16" t="s">
        <v>1303</v>
      </c>
      <c r="F1110" s="16" t="s">
        <v>364</v>
      </c>
      <c r="G1110" s="26">
        <v>67742</v>
      </c>
      <c r="H1110" s="16" t="s">
        <v>1305</v>
      </c>
      <c r="I1110" s="26">
        <v>2016</v>
      </c>
      <c r="J1110" s="26" t="s">
        <v>32</v>
      </c>
      <c r="K1110" s="26" t="s">
        <v>33</v>
      </c>
      <c r="L1110" s="26" t="s">
        <v>41</v>
      </c>
      <c r="M1110" s="16">
        <v>589032.81999999995</v>
      </c>
      <c r="N1110" s="16">
        <v>589032.81999999995</v>
      </c>
      <c r="O1110" s="26">
        <v>0</v>
      </c>
      <c r="P1110" s="26">
        <v>0</v>
      </c>
      <c r="Q1110" s="26">
        <v>0</v>
      </c>
      <c r="R1110" s="26">
        <v>0</v>
      </c>
      <c r="S1110" s="16">
        <v>392439.82</v>
      </c>
      <c r="T1110" s="16">
        <v>547758.44579999999</v>
      </c>
      <c r="U1110" s="16">
        <v>0</v>
      </c>
      <c r="V1110" s="16">
        <v>0</v>
      </c>
      <c r="W1110" s="16">
        <v>37636.903700000003</v>
      </c>
      <c r="X1110" s="16">
        <v>0</v>
      </c>
      <c r="Y1110" s="16">
        <v>0</v>
      </c>
      <c r="Z1110" s="16">
        <v>1818.7349999999999</v>
      </c>
      <c r="AA1110" s="16">
        <v>1818.7352000000001</v>
      </c>
      <c r="AB1110" s="26" t="s">
        <v>1777</v>
      </c>
      <c r="AC1110" s="16" t="s">
        <v>2040</v>
      </c>
      <c r="AD1110" s="16" t="s">
        <v>1789</v>
      </c>
      <c r="AE1110" s="16" t="s">
        <v>82</v>
      </c>
      <c r="AF1110" s="16" t="b">
        <v>0</v>
      </c>
      <c r="AG1110" s="16" t="b">
        <v>0</v>
      </c>
      <c r="AH1110" s="16" t="s">
        <v>1804</v>
      </c>
      <c r="AI1110" s="16" t="s">
        <v>4999</v>
      </c>
    </row>
    <row r="1111" spans="1:35" x14ac:dyDescent="0.25">
      <c r="A1111" s="16" t="s">
        <v>1100</v>
      </c>
      <c r="B1111" s="26" t="s">
        <v>382</v>
      </c>
      <c r="C1111" s="26" t="s">
        <v>382</v>
      </c>
      <c r="D1111" s="26" t="s">
        <v>1302</v>
      </c>
      <c r="E1111" s="16" t="s">
        <v>1303</v>
      </c>
      <c r="F1111" s="16" t="s">
        <v>364</v>
      </c>
      <c r="G1111" s="26">
        <v>70409</v>
      </c>
      <c r="H1111" s="16" t="s">
        <v>1304</v>
      </c>
      <c r="I1111" s="26">
        <v>2016</v>
      </c>
      <c r="J1111" s="26" t="s">
        <v>32</v>
      </c>
      <c r="K1111" s="26" t="s">
        <v>33</v>
      </c>
      <c r="L1111" s="26" t="s">
        <v>41</v>
      </c>
      <c r="M1111" s="16">
        <v>1084107.25</v>
      </c>
      <c r="N1111" s="16">
        <v>1084107.25</v>
      </c>
      <c r="O1111" s="26">
        <v>0</v>
      </c>
      <c r="P1111" s="26">
        <v>0</v>
      </c>
      <c r="Q1111" s="26">
        <v>0</v>
      </c>
      <c r="R1111" s="26">
        <v>0</v>
      </c>
      <c r="S1111" s="16">
        <v>410107.25</v>
      </c>
      <c r="T1111" s="16">
        <v>714711.93090000004</v>
      </c>
      <c r="U1111" s="16">
        <v>0</v>
      </c>
      <c r="V1111" s="16">
        <v>0</v>
      </c>
      <c r="W1111" s="16">
        <v>243098.54459999999</v>
      </c>
      <c r="X1111" s="16">
        <v>0</v>
      </c>
      <c r="Y1111" s="16">
        <v>0</v>
      </c>
      <c r="Z1111" s="16">
        <v>102467.19439999999</v>
      </c>
      <c r="AA1111" s="16">
        <v>23829.58</v>
      </c>
      <c r="AB1111" s="26" t="s">
        <v>1777</v>
      </c>
      <c r="AC1111" s="16" t="s">
        <v>2040</v>
      </c>
      <c r="AD1111" s="16" t="s">
        <v>1789</v>
      </c>
      <c r="AE1111" s="16" t="s">
        <v>82</v>
      </c>
      <c r="AF1111" s="16" t="b">
        <v>0</v>
      </c>
      <c r="AG1111" s="16" t="b">
        <v>0</v>
      </c>
      <c r="AH1111" s="16" t="s">
        <v>1804</v>
      </c>
      <c r="AI1111" s="16" t="s">
        <v>4999</v>
      </c>
    </row>
    <row r="1112" spans="1:35" x14ac:dyDescent="0.25">
      <c r="A1112" s="16" t="s">
        <v>620</v>
      </c>
      <c r="B1112" s="26" t="s">
        <v>44</v>
      </c>
      <c r="C1112" s="26" t="s">
        <v>44</v>
      </c>
      <c r="D1112" s="26" t="s">
        <v>1302</v>
      </c>
      <c r="E1112" s="16" t="s">
        <v>1303</v>
      </c>
      <c r="F1112" s="16" t="s">
        <v>364</v>
      </c>
      <c r="G1112" s="26">
        <v>73707</v>
      </c>
      <c r="H1112" s="16" t="s">
        <v>1305</v>
      </c>
      <c r="I1112" s="26">
        <v>2016</v>
      </c>
      <c r="J1112" s="26" t="s">
        <v>32</v>
      </c>
      <c r="K1112" s="26" t="s">
        <v>33</v>
      </c>
      <c r="L1112" s="26" t="s">
        <v>41</v>
      </c>
      <c r="M1112" s="16">
        <v>63799</v>
      </c>
      <c r="N1112" s="16">
        <v>63799</v>
      </c>
      <c r="O1112" s="26">
        <v>0</v>
      </c>
      <c r="P1112" s="26">
        <v>0</v>
      </c>
      <c r="Q1112" s="26">
        <v>0</v>
      </c>
      <c r="R1112" s="26">
        <v>0</v>
      </c>
      <c r="S1112" s="16">
        <v>0</v>
      </c>
      <c r="T1112" s="16">
        <v>25240.1646</v>
      </c>
      <c r="U1112" s="16">
        <v>0</v>
      </c>
      <c r="V1112" s="16">
        <v>0</v>
      </c>
      <c r="W1112" s="16">
        <v>38372.524400000002</v>
      </c>
      <c r="X1112" s="16">
        <v>0</v>
      </c>
      <c r="Y1112" s="16">
        <v>0</v>
      </c>
      <c r="Z1112" s="16">
        <v>0</v>
      </c>
      <c r="AA1112" s="16">
        <v>186.31100000000001</v>
      </c>
      <c r="AB1112" s="26" t="s">
        <v>1777</v>
      </c>
      <c r="AC1112" s="16" t="s">
        <v>2040</v>
      </c>
      <c r="AD1112" s="16" t="s">
        <v>1789</v>
      </c>
      <c r="AE1112" s="16" t="s">
        <v>82</v>
      </c>
      <c r="AF1112" s="16" t="b">
        <v>0</v>
      </c>
      <c r="AG1112" s="16" t="b">
        <v>0</v>
      </c>
      <c r="AH1112" s="16" t="s">
        <v>1804</v>
      </c>
      <c r="AI1112" s="16" t="s">
        <v>4999</v>
      </c>
    </row>
    <row r="1113" spans="1:35" x14ac:dyDescent="0.25">
      <c r="A1113" s="16" t="s">
        <v>1100</v>
      </c>
      <c r="B1113" s="26" t="s">
        <v>382</v>
      </c>
      <c r="C1113" s="26" t="s">
        <v>382</v>
      </c>
      <c r="D1113" s="26" t="s">
        <v>1302</v>
      </c>
      <c r="E1113" s="16" t="s">
        <v>1303</v>
      </c>
      <c r="F1113" s="16" t="s">
        <v>364</v>
      </c>
      <c r="G1113" s="26">
        <v>74491</v>
      </c>
      <c r="H1113" s="16" t="s">
        <v>1304</v>
      </c>
      <c r="I1113" s="26">
        <v>2016</v>
      </c>
      <c r="J1113" s="26" t="s">
        <v>32</v>
      </c>
      <c r="K1113" s="26" t="s">
        <v>33</v>
      </c>
      <c r="L1113" s="26" t="s">
        <v>41</v>
      </c>
      <c r="M1113" s="16">
        <v>0</v>
      </c>
      <c r="N1113" s="16">
        <v>0</v>
      </c>
      <c r="O1113" s="26">
        <v>0</v>
      </c>
      <c r="P1113" s="26">
        <v>0</v>
      </c>
      <c r="Q1113" s="26">
        <v>0</v>
      </c>
      <c r="R1113" s="26">
        <v>0</v>
      </c>
      <c r="S1113" s="16">
        <v>0</v>
      </c>
      <c r="T1113" s="16">
        <v>0</v>
      </c>
      <c r="U1113" s="16">
        <v>0</v>
      </c>
      <c r="V1113" s="16">
        <v>0</v>
      </c>
      <c r="W1113" s="16">
        <v>0</v>
      </c>
      <c r="X1113" s="16">
        <v>0</v>
      </c>
      <c r="Y1113" s="16">
        <v>0</v>
      </c>
      <c r="Z1113" s="16">
        <v>0</v>
      </c>
      <c r="AA1113" s="16">
        <v>0</v>
      </c>
      <c r="AB1113" s="26" t="s">
        <v>1777</v>
      </c>
      <c r="AC1113" s="16" t="s">
        <v>2040</v>
      </c>
      <c r="AD1113" s="16" t="s">
        <v>1789</v>
      </c>
      <c r="AE1113" s="16" t="s">
        <v>82</v>
      </c>
      <c r="AF1113" s="16" t="b">
        <v>0</v>
      </c>
      <c r="AG1113" s="16" t="b">
        <v>0</v>
      </c>
      <c r="AH1113" s="16" t="s">
        <v>1804</v>
      </c>
      <c r="AI1113" s="16" t="s">
        <v>4999</v>
      </c>
    </row>
    <row r="1114" spans="1:35" x14ac:dyDescent="0.25">
      <c r="A1114" s="16" t="s">
        <v>620</v>
      </c>
      <c r="B1114" s="26" t="s">
        <v>44</v>
      </c>
      <c r="C1114" s="26" t="s">
        <v>44</v>
      </c>
      <c r="D1114" s="26" t="s">
        <v>1306</v>
      </c>
      <c r="E1114" s="16" t="s">
        <v>1307</v>
      </c>
      <c r="F1114" s="16" t="s">
        <v>364</v>
      </c>
      <c r="G1114" s="26" t="s">
        <v>31</v>
      </c>
      <c r="H1114" s="16" t="s">
        <v>31</v>
      </c>
      <c r="I1114" s="26">
        <v>2016</v>
      </c>
      <c r="J1114" s="26" t="s">
        <v>32</v>
      </c>
      <c r="K1114" s="26" t="s">
        <v>33</v>
      </c>
      <c r="L1114" s="26" t="s">
        <v>34</v>
      </c>
      <c r="M1114" s="16">
        <v>34189</v>
      </c>
      <c r="N1114" s="16">
        <v>34189</v>
      </c>
      <c r="O1114" s="26">
        <v>0</v>
      </c>
      <c r="P1114" s="26">
        <v>0</v>
      </c>
      <c r="Q1114" s="26">
        <v>0</v>
      </c>
      <c r="R1114" s="26">
        <v>0</v>
      </c>
      <c r="S1114" s="16">
        <v>0</v>
      </c>
      <c r="T1114" s="16">
        <v>0</v>
      </c>
      <c r="U1114" s="16">
        <v>0</v>
      </c>
      <c r="V1114" s="16">
        <v>0</v>
      </c>
      <c r="W1114" s="16">
        <v>0</v>
      </c>
      <c r="X1114" s="16">
        <v>0</v>
      </c>
      <c r="Y1114" s="16">
        <v>0</v>
      </c>
      <c r="Z1114" s="16">
        <v>0</v>
      </c>
      <c r="AA1114" s="16">
        <v>0</v>
      </c>
      <c r="AB1114" s="26" t="s">
        <v>1777</v>
      </c>
      <c r="AC1114" s="16" t="s">
        <v>1778</v>
      </c>
      <c r="AD1114" s="16" t="s">
        <v>1789</v>
      </c>
      <c r="AE1114" s="16" t="s">
        <v>82</v>
      </c>
      <c r="AF1114" s="16" t="b">
        <v>0</v>
      </c>
      <c r="AG1114" s="16" t="b">
        <v>0</v>
      </c>
      <c r="AH1114" s="16" t="s">
        <v>1804</v>
      </c>
      <c r="AI1114" s="16" t="s">
        <v>5029</v>
      </c>
    </row>
    <row r="1115" spans="1:35" x14ac:dyDescent="0.25">
      <c r="A1115" s="16" t="s">
        <v>902</v>
      </c>
      <c r="B1115" s="26" t="s">
        <v>382</v>
      </c>
      <c r="C1115" s="26" t="s">
        <v>382</v>
      </c>
      <c r="D1115" s="26" t="s">
        <v>1306</v>
      </c>
      <c r="E1115" s="16" t="s">
        <v>1307</v>
      </c>
      <c r="F1115" s="16" t="s">
        <v>364</v>
      </c>
      <c r="G1115" s="26">
        <v>66489</v>
      </c>
      <c r="H1115" s="16" t="s">
        <v>1308</v>
      </c>
      <c r="I1115" s="26">
        <v>2016</v>
      </c>
      <c r="J1115" s="26" t="s">
        <v>32</v>
      </c>
      <c r="K1115" s="26" t="s">
        <v>33</v>
      </c>
      <c r="L1115" s="26" t="s">
        <v>41</v>
      </c>
      <c r="M1115" s="16">
        <v>-123455.26</v>
      </c>
      <c r="N1115" s="16">
        <v>-123455.26</v>
      </c>
      <c r="O1115" s="26">
        <v>0</v>
      </c>
      <c r="P1115" s="26">
        <v>0</v>
      </c>
      <c r="Q1115" s="26">
        <v>0</v>
      </c>
      <c r="R1115" s="26">
        <v>0</v>
      </c>
      <c r="S1115" s="16">
        <v>2417.7399999999998</v>
      </c>
      <c r="T1115" s="16">
        <v>-80335.0867</v>
      </c>
      <c r="U1115" s="16">
        <v>0</v>
      </c>
      <c r="V1115" s="16">
        <v>0</v>
      </c>
      <c r="W1115" s="16">
        <v>-36554.124799999998</v>
      </c>
      <c r="X1115" s="16">
        <v>0</v>
      </c>
      <c r="Y1115" s="16">
        <v>0</v>
      </c>
      <c r="Z1115" s="16">
        <v>-5407.2286999999997</v>
      </c>
      <c r="AA1115" s="16">
        <v>-1158.8199</v>
      </c>
      <c r="AB1115" s="26" t="s">
        <v>1777</v>
      </c>
      <c r="AC1115" s="16" t="s">
        <v>1778</v>
      </c>
      <c r="AD1115" s="16" t="s">
        <v>1789</v>
      </c>
      <c r="AE1115" s="16" t="s">
        <v>82</v>
      </c>
      <c r="AF1115" s="16" t="b">
        <v>0</v>
      </c>
      <c r="AG1115" s="16" t="b">
        <v>0</v>
      </c>
      <c r="AH1115" s="16" t="s">
        <v>1804</v>
      </c>
      <c r="AI1115" s="16" t="s">
        <v>5029</v>
      </c>
    </row>
    <row r="1116" spans="1:35" x14ac:dyDescent="0.25">
      <c r="A1116" s="16" t="s">
        <v>620</v>
      </c>
      <c r="B1116" s="26" t="s">
        <v>44</v>
      </c>
      <c r="C1116" s="26" t="s">
        <v>44</v>
      </c>
      <c r="D1116" s="26" t="s">
        <v>1306</v>
      </c>
      <c r="E1116" s="16" t="s">
        <v>1307</v>
      </c>
      <c r="F1116" s="16" t="s">
        <v>364</v>
      </c>
      <c r="G1116" s="26">
        <v>67594</v>
      </c>
      <c r="H1116" s="16" t="s">
        <v>1309</v>
      </c>
      <c r="I1116" s="26">
        <v>2016</v>
      </c>
      <c r="J1116" s="26" t="s">
        <v>32</v>
      </c>
      <c r="K1116" s="26" t="s">
        <v>33</v>
      </c>
      <c r="L1116" s="26" t="s">
        <v>41</v>
      </c>
      <c r="M1116" s="16">
        <v>174823.93</v>
      </c>
      <c r="N1116" s="16">
        <v>174823.93</v>
      </c>
      <c r="O1116" s="26">
        <v>0</v>
      </c>
      <c r="P1116" s="26">
        <v>0</v>
      </c>
      <c r="Q1116" s="26">
        <v>0</v>
      </c>
      <c r="R1116" s="26">
        <v>0</v>
      </c>
      <c r="S1116" s="16">
        <v>274413.93</v>
      </c>
      <c r="T1116" s="16">
        <v>32448.564200000001</v>
      </c>
      <c r="U1116" s="16">
        <v>0</v>
      </c>
      <c r="V1116" s="16">
        <v>0</v>
      </c>
      <c r="W1116" s="16">
        <v>133321.27540000001</v>
      </c>
      <c r="X1116" s="16">
        <v>0</v>
      </c>
      <c r="Y1116" s="16">
        <v>0</v>
      </c>
      <c r="Z1116" s="16">
        <v>3997.2869000000001</v>
      </c>
      <c r="AA1116" s="16">
        <v>5056.8029999999999</v>
      </c>
      <c r="AB1116" s="26" t="s">
        <v>1777</v>
      </c>
      <c r="AC1116" s="16" t="s">
        <v>1778</v>
      </c>
      <c r="AD1116" s="16" t="s">
        <v>1789</v>
      </c>
      <c r="AE1116" s="16" t="s">
        <v>82</v>
      </c>
      <c r="AF1116" s="16" t="b">
        <v>0</v>
      </c>
      <c r="AG1116" s="16" t="b">
        <v>0</v>
      </c>
      <c r="AH1116" s="16" t="s">
        <v>1804</v>
      </c>
      <c r="AI1116" s="16" t="s">
        <v>5029</v>
      </c>
    </row>
    <row r="1117" spans="1:35" x14ac:dyDescent="0.25">
      <c r="A1117" s="16" t="s">
        <v>902</v>
      </c>
      <c r="B1117" s="26" t="s">
        <v>382</v>
      </c>
      <c r="C1117" s="26" t="s">
        <v>382</v>
      </c>
      <c r="D1117" s="26" t="s">
        <v>1306</v>
      </c>
      <c r="E1117" s="16" t="s">
        <v>1307</v>
      </c>
      <c r="F1117" s="16" t="s">
        <v>364</v>
      </c>
      <c r="G1117" s="26">
        <v>70419</v>
      </c>
      <c r="H1117" s="16" t="s">
        <v>1310</v>
      </c>
      <c r="I1117" s="26">
        <v>2016</v>
      </c>
      <c r="J1117" s="26" t="s">
        <v>32</v>
      </c>
      <c r="K1117" s="26" t="s">
        <v>33</v>
      </c>
      <c r="L1117" s="26" t="s">
        <v>41</v>
      </c>
      <c r="M1117" s="16">
        <v>634104.56000000006</v>
      </c>
      <c r="N1117" s="16">
        <v>634104.56000000006</v>
      </c>
      <c r="O1117" s="26">
        <v>0</v>
      </c>
      <c r="P1117" s="26">
        <v>0</v>
      </c>
      <c r="Q1117" s="26">
        <v>0</v>
      </c>
      <c r="R1117" s="26">
        <v>0</v>
      </c>
      <c r="S1117" s="16">
        <v>635649.56000000006</v>
      </c>
      <c r="T1117" s="16">
        <v>332440.63799999998</v>
      </c>
      <c r="U1117" s="16">
        <v>0</v>
      </c>
      <c r="V1117" s="16">
        <v>0</v>
      </c>
      <c r="W1117" s="16">
        <v>266688.39490000001</v>
      </c>
      <c r="X1117" s="16">
        <v>0</v>
      </c>
      <c r="Y1117" s="16">
        <v>0</v>
      </c>
      <c r="Z1117" s="16">
        <v>30603.5864</v>
      </c>
      <c r="AA1117" s="16">
        <v>4371.9405999999999</v>
      </c>
      <c r="AB1117" s="26" t="s">
        <v>1777</v>
      </c>
      <c r="AC1117" s="16" t="s">
        <v>1778</v>
      </c>
      <c r="AD1117" s="16" t="s">
        <v>1789</v>
      </c>
      <c r="AE1117" s="16" t="s">
        <v>82</v>
      </c>
      <c r="AF1117" s="16" t="b">
        <v>0</v>
      </c>
      <c r="AG1117" s="16" t="b">
        <v>0</v>
      </c>
      <c r="AH1117" s="16" t="s">
        <v>1804</v>
      </c>
      <c r="AI1117" s="16" t="s">
        <v>5029</v>
      </c>
    </row>
    <row r="1118" spans="1:35" x14ac:dyDescent="0.25">
      <c r="A1118" s="16" t="s">
        <v>620</v>
      </c>
      <c r="B1118" s="26" t="s">
        <v>44</v>
      </c>
      <c r="C1118" s="26" t="s">
        <v>44</v>
      </c>
      <c r="D1118" s="26" t="s">
        <v>1306</v>
      </c>
      <c r="E1118" s="16" t="s">
        <v>1307</v>
      </c>
      <c r="F1118" s="16" t="s">
        <v>364</v>
      </c>
      <c r="G1118" s="26">
        <v>71182</v>
      </c>
      <c r="H1118" s="16" t="s">
        <v>1311</v>
      </c>
      <c r="I1118" s="26">
        <v>2016</v>
      </c>
      <c r="J1118" s="26" t="s">
        <v>32</v>
      </c>
      <c r="K1118" s="26" t="s">
        <v>33</v>
      </c>
      <c r="L1118" s="26" t="s">
        <v>41</v>
      </c>
      <c r="M1118" s="16">
        <v>123903.91</v>
      </c>
      <c r="N1118" s="16">
        <v>123903.91</v>
      </c>
      <c r="O1118" s="26">
        <v>0</v>
      </c>
      <c r="P1118" s="26">
        <v>0</v>
      </c>
      <c r="Q1118" s="26">
        <v>0</v>
      </c>
      <c r="R1118" s="26">
        <v>0</v>
      </c>
      <c r="S1118" s="16">
        <v>73431.91</v>
      </c>
      <c r="T1118" s="16">
        <v>21314.968099999998</v>
      </c>
      <c r="U1118" s="16">
        <v>0</v>
      </c>
      <c r="V1118" s="16">
        <v>0</v>
      </c>
      <c r="W1118" s="16">
        <v>96424.883799999996</v>
      </c>
      <c r="X1118" s="16">
        <v>0</v>
      </c>
      <c r="Y1118" s="16">
        <v>0</v>
      </c>
      <c r="Z1118" s="16">
        <v>1843.4567</v>
      </c>
      <c r="AA1118" s="16">
        <v>4320.6017000000002</v>
      </c>
      <c r="AB1118" s="26" t="s">
        <v>1777</v>
      </c>
      <c r="AC1118" s="16" t="s">
        <v>1778</v>
      </c>
      <c r="AD1118" s="16" t="s">
        <v>1789</v>
      </c>
      <c r="AE1118" s="16" t="s">
        <v>82</v>
      </c>
      <c r="AF1118" s="16" t="b">
        <v>0</v>
      </c>
      <c r="AG1118" s="16" t="b">
        <v>0</v>
      </c>
      <c r="AH1118" s="16" t="s">
        <v>1804</v>
      </c>
      <c r="AI1118" s="16" t="s">
        <v>5029</v>
      </c>
    </row>
    <row r="1119" spans="1:35" x14ac:dyDescent="0.25">
      <c r="A1119" s="16" t="s">
        <v>902</v>
      </c>
      <c r="B1119" s="26" t="s">
        <v>382</v>
      </c>
      <c r="C1119" s="26" t="s">
        <v>382</v>
      </c>
      <c r="D1119" s="26" t="s">
        <v>1306</v>
      </c>
      <c r="E1119" s="16" t="s">
        <v>1307</v>
      </c>
      <c r="F1119" s="16" t="s">
        <v>364</v>
      </c>
      <c r="G1119" s="26">
        <v>74537</v>
      </c>
      <c r="H1119" s="16" t="s">
        <v>1312</v>
      </c>
      <c r="I1119" s="26">
        <v>2016</v>
      </c>
      <c r="J1119" s="26" t="s">
        <v>32</v>
      </c>
      <c r="K1119" s="26" t="s">
        <v>33</v>
      </c>
      <c r="L1119" s="26" t="s">
        <v>41</v>
      </c>
      <c r="M1119" s="16">
        <v>0</v>
      </c>
      <c r="N1119" s="16">
        <v>0</v>
      </c>
      <c r="O1119" s="26">
        <v>0</v>
      </c>
      <c r="P1119" s="26">
        <v>0</v>
      </c>
      <c r="Q1119" s="26">
        <v>0</v>
      </c>
      <c r="R1119" s="26">
        <v>0</v>
      </c>
      <c r="S1119" s="16">
        <v>0</v>
      </c>
      <c r="T1119" s="16">
        <v>0</v>
      </c>
      <c r="U1119" s="16">
        <v>0</v>
      </c>
      <c r="V1119" s="16">
        <v>0</v>
      </c>
      <c r="W1119" s="16">
        <v>0</v>
      </c>
      <c r="X1119" s="16">
        <v>0</v>
      </c>
      <c r="Y1119" s="16">
        <v>0</v>
      </c>
      <c r="Z1119" s="16">
        <v>0</v>
      </c>
      <c r="AA1119" s="16">
        <v>0</v>
      </c>
      <c r="AB1119" s="26" t="s">
        <v>1777</v>
      </c>
      <c r="AC1119" s="16" t="s">
        <v>1778</v>
      </c>
      <c r="AD1119" s="16" t="s">
        <v>1789</v>
      </c>
      <c r="AE1119" s="16" t="s">
        <v>82</v>
      </c>
      <c r="AF1119" s="16" t="b">
        <v>0</v>
      </c>
      <c r="AG1119" s="16" t="b">
        <v>0</v>
      </c>
      <c r="AH1119" s="16" t="s">
        <v>1804</v>
      </c>
      <c r="AI1119" s="16" t="s">
        <v>5029</v>
      </c>
    </row>
    <row r="1120" spans="1:35" x14ac:dyDescent="0.25">
      <c r="A1120" s="16" t="s">
        <v>31</v>
      </c>
      <c r="B1120" s="26" t="s">
        <v>31</v>
      </c>
      <c r="C1120" s="26" t="s">
        <v>31</v>
      </c>
      <c r="D1120" s="26" t="s">
        <v>1313</v>
      </c>
      <c r="E1120" s="16" t="s">
        <v>1314</v>
      </c>
      <c r="F1120" s="16" t="s">
        <v>842</v>
      </c>
      <c r="G1120" s="26" t="s">
        <v>31</v>
      </c>
      <c r="H1120" s="16" t="s">
        <v>31</v>
      </c>
      <c r="I1120" s="26">
        <v>2016</v>
      </c>
      <c r="J1120" s="26" t="s">
        <v>32</v>
      </c>
      <c r="K1120" s="26" t="s">
        <v>33</v>
      </c>
      <c r="L1120" s="26" t="s">
        <v>34</v>
      </c>
      <c r="M1120" s="16">
        <v>0</v>
      </c>
      <c r="N1120" s="16">
        <v>0</v>
      </c>
      <c r="O1120" s="26">
        <v>0</v>
      </c>
      <c r="P1120" s="26">
        <v>0</v>
      </c>
      <c r="Q1120" s="26">
        <v>0</v>
      </c>
      <c r="R1120" s="26">
        <v>0</v>
      </c>
      <c r="S1120" s="16">
        <v>0</v>
      </c>
      <c r="T1120" s="16">
        <v>0</v>
      </c>
      <c r="U1120" s="16">
        <v>0</v>
      </c>
      <c r="V1120" s="16">
        <v>0</v>
      </c>
      <c r="W1120" s="16">
        <v>0</v>
      </c>
      <c r="X1120" s="16">
        <v>0</v>
      </c>
      <c r="Y1120" s="16">
        <v>0</v>
      </c>
      <c r="Z1120" s="16">
        <v>0</v>
      </c>
      <c r="AA1120" s="16">
        <v>0</v>
      </c>
      <c r="AB1120" s="26" t="s">
        <v>1777</v>
      </c>
      <c r="AC1120" s="16" t="s">
        <v>2040</v>
      </c>
      <c r="AD1120" s="16" t="s">
        <v>1789</v>
      </c>
      <c r="AE1120" s="16" t="s">
        <v>82</v>
      </c>
      <c r="AF1120" s="16" t="b">
        <v>0</v>
      </c>
      <c r="AG1120" s="16" t="b">
        <v>0</v>
      </c>
      <c r="AH1120" s="16" t="s">
        <v>1804</v>
      </c>
      <c r="AI1120" s="16" t="s">
        <v>5029</v>
      </c>
    </row>
    <row r="1121" spans="1:35" x14ac:dyDescent="0.25">
      <c r="A1121" s="16" t="s">
        <v>620</v>
      </c>
      <c r="B1121" s="26" t="s">
        <v>44</v>
      </c>
      <c r="C1121" s="26" t="s">
        <v>44</v>
      </c>
      <c r="D1121" s="26" t="s">
        <v>1313</v>
      </c>
      <c r="E1121" s="16" t="s">
        <v>1314</v>
      </c>
      <c r="F1121" s="16" t="s">
        <v>842</v>
      </c>
      <c r="G1121" s="26">
        <v>62904</v>
      </c>
      <c r="H1121" s="16" t="s">
        <v>1315</v>
      </c>
      <c r="I1121" s="26">
        <v>2016</v>
      </c>
      <c r="J1121" s="26" t="s">
        <v>32</v>
      </c>
      <c r="K1121" s="26" t="s">
        <v>33</v>
      </c>
      <c r="L1121" s="26" t="s">
        <v>41</v>
      </c>
      <c r="M1121" s="16">
        <v>-533210.18999999994</v>
      </c>
      <c r="N1121" s="16">
        <v>-533210.18999999994</v>
      </c>
      <c r="O1121" s="26">
        <v>0</v>
      </c>
      <c r="P1121" s="26">
        <v>0</v>
      </c>
      <c r="Q1121" s="26">
        <v>0</v>
      </c>
      <c r="R1121" s="26">
        <v>0</v>
      </c>
      <c r="S1121" s="16">
        <v>15669.81</v>
      </c>
      <c r="T1121" s="16">
        <v>-270323.35749999998</v>
      </c>
      <c r="U1121" s="16">
        <v>0</v>
      </c>
      <c r="V1121" s="16">
        <v>-112129.9471</v>
      </c>
      <c r="W1121" s="16">
        <v>-136990.01560000001</v>
      </c>
      <c r="X1121" s="16">
        <v>0</v>
      </c>
      <c r="Y1121" s="16">
        <v>0</v>
      </c>
      <c r="Z1121" s="16">
        <v>-2415.2402999999999</v>
      </c>
      <c r="AA1121" s="16">
        <v>-11351.6296</v>
      </c>
      <c r="AB1121" s="26" t="s">
        <v>1777</v>
      </c>
      <c r="AC1121" s="16" t="s">
        <v>2040</v>
      </c>
      <c r="AD1121" s="16" t="s">
        <v>1789</v>
      </c>
      <c r="AE1121" s="16" t="s">
        <v>82</v>
      </c>
      <c r="AF1121" s="16" t="b">
        <v>0</v>
      </c>
      <c r="AG1121" s="16" t="b">
        <v>0</v>
      </c>
      <c r="AH1121" s="16" t="s">
        <v>1804</v>
      </c>
      <c r="AI1121" s="16" t="s">
        <v>5029</v>
      </c>
    </row>
    <row r="1122" spans="1:35" x14ac:dyDescent="0.25">
      <c r="A1122" s="16" t="s">
        <v>620</v>
      </c>
      <c r="B1122" s="26" t="s">
        <v>44</v>
      </c>
      <c r="C1122" s="26" t="s">
        <v>44</v>
      </c>
      <c r="D1122" s="26" t="s">
        <v>1313</v>
      </c>
      <c r="E1122" s="16" t="s">
        <v>1314</v>
      </c>
      <c r="F1122" s="16" t="s">
        <v>842</v>
      </c>
      <c r="G1122" s="26">
        <v>69884</v>
      </c>
      <c r="H1122" s="16" t="s">
        <v>1315</v>
      </c>
      <c r="I1122" s="26">
        <v>2016</v>
      </c>
      <c r="J1122" s="26" t="s">
        <v>32</v>
      </c>
      <c r="K1122" s="26" t="s">
        <v>33</v>
      </c>
      <c r="L1122" s="26" t="s">
        <v>41</v>
      </c>
      <c r="M1122" s="16">
        <v>109238.81</v>
      </c>
      <c r="N1122" s="16">
        <v>109238.81</v>
      </c>
      <c r="O1122" s="26">
        <v>0</v>
      </c>
      <c r="P1122" s="26">
        <v>0</v>
      </c>
      <c r="Q1122" s="26">
        <v>0</v>
      </c>
      <c r="R1122" s="26">
        <v>0</v>
      </c>
      <c r="S1122" s="16">
        <v>56314.81</v>
      </c>
      <c r="T1122" s="16">
        <v>69474.735799999995</v>
      </c>
      <c r="U1122" s="16">
        <v>0</v>
      </c>
      <c r="V1122" s="16">
        <v>24218.6888</v>
      </c>
      <c r="W1122" s="16">
        <v>14231.6908</v>
      </c>
      <c r="X1122" s="16">
        <v>0</v>
      </c>
      <c r="Y1122" s="16">
        <v>0</v>
      </c>
      <c r="Z1122" s="16">
        <v>243.27690000000001</v>
      </c>
      <c r="AA1122" s="16">
        <v>1070.4177999999999</v>
      </c>
      <c r="AB1122" s="26" t="s">
        <v>1777</v>
      </c>
      <c r="AC1122" s="16" t="s">
        <v>2040</v>
      </c>
      <c r="AD1122" s="16" t="s">
        <v>1789</v>
      </c>
      <c r="AE1122" s="16" t="s">
        <v>82</v>
      </c>
      <c r="AF1122" s="16" t="b">
        <v>0</v>
      </c>
      <c r="AG1122" s="16" t="b">
        <v>0</v>
      </c>
      <c r="AH1122" s="16" t="s">
        <v>1804</v>
      </c>
      <c r="AI1122" s="16" t="s">
        <v>5029</v>
      </c>
    </row>
    <row r="1123" spans="1:35" x14ac:dyDescent="0.25">
      <c r="A1123" s="16" t="s">
        <v>31</v>
      </c>
      <c r="B1123" s="26" t="s">
        <v>31</v>
      </c>
      <c r="C1123" s="26" t="s">
        <v>31</v>
      </c>
      <c r="D1123" s="26" t="s">
        <v>1316</v>
      </c>
      <c r="E1123" s="16" t="s">
        <v>1317</v>
      </c>
      <c r="F1123" s="16" t="s">
        <v>648</v>
      </c>
      <c r="G1123" s="26" t="s">
        <v>31</v>
      </c>
      <c r="H1123" s="16" t="s">
        <v>31</v>
      </c>
      <c r="I1123" s="26">
        <v>2016</v>
      </c>
      <c r="J1123" s="26" t="s">
        <v>32</v>
      </c>
      <c r="K1123" s="26" t="s">
        <v>33</v>
      </c>
      <c r="L1123" s="26" t="s">
        <v>34</v>
      </c>
      <c r="M1123" s="16">
        <v>0</v>
      </c>
      <c r="N1123" s="16">
        <v>0</v>
      </c>
      <c r="O1123" s="26">
        <v>0</v>
      </c>
      <c r="P1123" s="26">
        <v>0</v>
      </c>
      <c r="Q1123" s="26">
        <v>0</v>
      </c>
      <c r="R1123" s="26">
        <v>0</v>
      </c>
      <c r="S1123" s="16">
        <v>0</v>
      </c>
      <c r="T1123" s="16">
        <v>0</v>
      </c>
      <c r="U1123" s="16">
        <v>0</v>
      </c>
      <c r="V1123" s="16">
        <v>0</v>
      </c>
      <c r="W1123" s="16">
        <v>0</v>
      </c>
      <c r="X1123" s="16">
        <v>0</v>
      </c>
      <c r="Y1123" s="16">
        <v>0</v>
      </c>
      <c r="Z1123" s="16">
        <v>0</v>
      </c>
      <c r="AA1123" s="16">
        <v>0</v>
      </c>
      <c r="AB1123" s="26" t="s">
        <v>1710</v>
      </c>
      <c r="AC1123" s="16">
        <v>0</v>
      </c>
      <c r="AD1123" s="16" t="s">
        <v>1779</v>
      </c>
      <c r="AE1123" s="16" t="s">
        <v>65</v>
      </c>
      <c r="AF1123" s="16" t="b">
        <v>0</v>
      </c>
      <c r="AG1123" s="16" t="b">
        <v>0</v>
      </c>
      <c r="AH1123" s="16" t="s">
        <v>2602</v>
      </c>
      <c r="AI1123" s="16" t="s">
        <v>4519</v>
      </c>
    </row>
    <row r="1124" spans="1:35" x14ac:dyDescent="0.25">
      <c r="A1124" s="16" t="s">
        <v>335</v>
      </c>
      <c r="B1124" s="26" t="s">
        <v>44</v>
      </c>
      <c r="C1124" s="26" t="s">
        <v>44</v>
      </c>
      <c r="D1124" s="26" t="s">
        <v>1316</v>
      </c>
      <c r="E1124" s="16" t="s">
        <v>1317</v>
      </c>
      <c r="F1124" s="16" t="s">
        <v>648</v>
      </c>
      <c r="G1124" s="26">
        <v>67595</v>
      </c>
      <c r="H1124" s="16" t="s">
        <v>1319</v>
      </c>
      <c r="I1124" s="26">
        <v>2016</v>
      </c>
      <c r="J1124" s="26" t="s">
        <v>32</v>
      </c>
      <c r="K1124" s="26" t="s">
        <v>33</v>
      </c>
      <c r="L1124" s="26" t="s">
        <v>41</v>
      </c>
      <c r="M1124" s="16">
        <v>1388418.84</v>
      </c>
      <c r="N1124" s="16">
        <v>1388418.84</v>
      </c>
      <c r="O1124" s="26">
        <v>0</v>
      </c>
      <c r="P1124" s="26">
        <v>0</v>
      </c>
      <c r="Q1124" s="26">
        <v>0</v>
      </c>
      <c r="R1124" s="26">
        <v>0</v>
      </c>
      <c r="S1124" s="16">
        <v>1568405.84</v>
      </c>
      <c r="T1124" s="16">
        <v>262662.52559999999</v>
      </c>
      <c r="U1124" s="16">
        <v>246475.18419999999</v>
      </c>
      <c r="V1124" s="16">
        <v>802803.57609999995</v>
      </c>
      <c r="W1124" s="16">
        <v>38299.861400000002</v>
      </c>
      <c r="X1124" s="16">
        <v>0</v>
      </c>
      <c r="Y1124" s="16">
        <v>0</v>
      </c>
      <c r="Z1124" s="16">
        <v>12216.8619</v>
      </c>
      <c r="AA1124" s="16">
        <v>25960.830999999998</v>
      </c>
      <c r="AB1124" s="26" t="s">
        <v>1710</v>
      </c>
      <c r="AC1124" s="16">
        <v>0</v>
      </c>
      <c r="AD1124" s="16" t="s">
        <v>1779</v>
      </c>
      <c r="AE1124" s="16" t="s">
        <v>65</v>
      </c>
      <c r="AF1124" s="16" t="b">
        <v>0</v>
      </c>
      <c r="AG1124" s="16" t="b">
        <v>0</v>
      </c>
      <c r="AH1124" s="16" t="s">
        <v>2602</v>
      </c>
      <c r="AI1124" s="16" t="s">
        <v>4519</v>
      </c>
    </row>
    <row r="1125" spans="1:35" x14ac:dyDescent="0.25">
      <c r="A1125" s="16" t="s">
        <v>335</v>
      </c>
      <c r="B1125" s="26" t="s">
        <v>44</v>
      </c>
      <c r="C1125" s="26" t="s">
        <v>44</v>
      </c>
      <c r="D1125" s="26" t="s">
        <v>1316</v>
      </c>
      <c r="E1125" s="16" t="s">
        <v>1317</v>
      </c>
      <c r="F1125" s="16" t="s">
        <v>648</v>
      </c>
      <c r="G1125" s="26">
        <v>73502</v>
      </c>
      <c r="H1125" s="16" t="s">
        <v>1319</v>
      </c>
      <c r="I1125" s="26">
        <v>2016</v>
      </c>
      <c r="J1125" s="26" t="s">
        <v>32</v>
      </c>
      <c r="K1125" s="26" t="s">
        <v>33</v>
      </c>
      <c r="L1125" s="26" t="s">
        <v>41</v>
      </c>
      <c r="M1125" s="16">
        <v>274121</v>
      </c>
      <c r="N1125" s="16">
        <v>274121</v>
      </c>
      <c r="O1125" s="26">
        <v>0</v>
      </c>
      <c r="P1125" s="26">
        <v>0</v>
      </c>
      <c r="Q1125" s="26">
        <v>0</v>
      </c>
      <c r="R1125" s="26">
        <v>0</v>
      </c>
      <c r="S1125" s="16">
        <v>0</v>
      </c>
      <c r="T1125" s="16">
        <v>40118.041299999997</v>
      </c>
      <c r="U1125" s="16">
        <v>55683.658000000003</v>
      </c>
      <c r="V1125" s="16">
        <v>150428.1814</v>
      </c>
      <c r="W1125" s="16">
        <v>24636.124199999998</v>
      </c>
      <c r="X1125" s="16">
        <v>0</v>
      </c>
      <c r="Y1125" s="16">
        <v>0</v>
      </c>
      <c r="Z1125" s="16">
        <v>1162.4981</v>
      </c>
      <c r="AA1125" s="16">
        <v>2092.4965000000002</v>
      </c>
      <c r="AB1125" s="26" t="s">
        <v>1710</v>
      </c>
      <c r="AC1125" s="16">
        <v>0</v>
      </c>
      <c r="AD1125" s="16" t="s">
        <v>1779</v>
      </c>
      <c r="AE1125" s="16" t="s">
        <v>65</v>
      </c>
      <c r="AF1125" s="16" t="b">
        <v>0</v>
      </c>
      <c r="AG1125" s="16" t="b">
        <v>0</v>
      </c>
      <c r="AH1125" s="16" t="s">
        <v>2602</v>
      </c>
      <c r="AI1125" s="16" t="s">
        <v>4519</v>
      </c>
    </row>
    <row r="1126" spans="1:35" x14ac:dyDescent="0.25">
      <c r="A1126" s="16" t="s">
        <v>31</v>
      </c>
      <c r="B1126" s="26" t="s">
        <v>31</v>
      </c>
      <c r="C1126" s="26" t="s">
        <v>31</v>
      </c>
      <c r="D1126" s="26" t="s">
        <v>1320</v>
      </c>
      <c r="E1126" s="16" t="s">
        <v>1321</v>
      </c>
      <c r="F1126" s="16" t="s">
        <v>298</v>
      </c>
      <c r="G1126" s="26" t="s">
        <v>31</v>
      </c>
      <c r="H1126" s="16" t="s">
        <v>31</v>
      </c>
      <c r="I1126" s="26">
        <v>2016</v>
      </c>
      <c r="J1126" s="26" t="s">
        <v>32</v>
      </c>
      <c r="K1126" s="26" t="s">
        <v>33</v>
      </c>
      <c r="L1126" s="26" t="s">
        <v>34</v>
      </c>
      <c r="M1126" s="16">
        <v>0</v>
      </c>
      <c r="N1126" s="16">
        <v>0</v>
      </c>
      <c r="O1126" s="26">
        <v>0</v>
      </c>
      <c r="P1126" s="26">
        <v>0</v>
      </c>
      <c r="Q1126" s="26">
        <v>0</v>
      </c>
      <c r="R1126" s="26">
        <v>0</v>
      </c>
      <c r="S1126" s="16">
        <v>0</v>
      </c>
      <c r="T1126" s="16">
        <v>0</v>
      </c>
      <c r="U1126" s="16">
        <v>0</v>
      </c>
      <c r="V1126" s="16">
        <v>0</v>
      </c>
      <c r="W1126" s="16">
        <v>0</v>
      </c>
      <c r="X1126" s="16">
        <v>0</v>
      </c>
      <c r="Y1126" s="16">
        <v>0</v>
      </c>
      <c r="Z1126" s="16">
        <v>0</v>
      </c>
      <c r="AA1126" s="16">
        <v>0</v>
      </c>
      <c r="AB1126" s="26" t="s">
        <v>1777</v>
      </c>
      <c r="AC1126" s="16" t="s">
        <v>2141</v>
      </c>
      <c r="AD1126" s="16" t="s">
        <v>1789</v>
      </c>
      <c r="AE1126" s="16" t="s">
        <v>82</v>
      </c>
      <c r="AF1126" s="16" t="b">
        <v>0</v>
      </c>
      <c r="AG1126" s="16" t="b">
        <v>0</v>
      </c>
      <c r="AH1126" s="16">
        <v>0</v>
      </c>
      <c r="AI1126" s="16" t="s">
        <v>5088</v>
      </c>
    </row>
    <row r="1127" spans="1:35" x14ac:dyDescent="0.25">
      <c r="A1127" s="16" t="s">
        <v>306</v>
      </c>
      <c r="B1127" s="26" t="s">
        <v>44</v>
      </c>
      <c r="C1127" s="26" t="s">
        <v>44</v>
      </c>
      <c r="D1127" s="26" t="s">
        <v>1320</v>
      </c>
      <c r="E1127" s="16" t="s">
        <v>1321</v>
      </c>
      <c r="F1127" s="16" t="s">
        <v>298</v>
      </c>
      <c r="G1127" s="26">
        <v>69243</v>
      </c>
      <c r="H1127" s="16" t="s">
        <v>1323</v>
      </c>
      <c r="I1127" s="26">
        <v>2016</v>
      </c>
      <c r="J1127" s="26" t="s">
        <v>32</v>
      </c>
      <c r="K1127" s="26" t="s">
        <v>33</v>
      </c>
      <c r="L1127" s="26" t="s">
        <v>41</v>
      </c>
      <c r="M1127" s="16">
        <v>-44490.73</v>
      </c>
      <c r="N1127" s="16">
        <v>-44490.73</v>
      </c>
      <c r="O1127" s="26">
        <v>0</v>
      </c>
      <c r="P1127" s="26">
        <v>0</v>
      </c>
      <c r="Q1127" s="26">
        <v>0</v>
      </c>
      <c r="R1127" s="26">
        <v>0</v>
      </c>
      <c r="S1127" s="16">
        <v>5169.2700000000004</v>
      </c>
      <c r="T1127" s="16">
        <v>-44490.73</v>
      </c>
      <c r="U1127" s="16">
        <v>0</v>
      </c>
      <c r="V1127" s="16">
        <v>0</v>
      </c>
      <c r="W1127" s="16">
        <v>0</v>
      </c>
      <c r="X1127" s="16">
        <v>0</v>
      </c>
      <c r="Y1127" s="16">
        <v>0</v>
      </c>
      <c r="Z1127" s="16">
        <v>0</v>
      </c>
      <c r="AA1127" s="16">
        <v>0</v>
      </c>
      <c r="AB1127" s="26" t="s">
        <v>1777</v>
      </c>
      <c r="AC1127" s="16" t="s">
        <v>2141</v>
      </c>
      <c r="AD1127" s="16" t="s">
        <v>1789</v>
      </c>
      <c r="AE1127" s="16" t="s">
        <v>82</v>
      </c>
      <c r="AF1127" s="16" t="b">
        <v>0</v>
      </c>
      <c r="AG1127" s="16" t="b">
        <v>0</v>
      </c>
      <c r="AH1127" s="16">
        <v>0</v>
      </c>
      <c r="AI1127" s="16" t="s">
        <v>5088</v>
      </c>
    </row>
    <row r="1128" spans="1:35" x14ac:dyDescent="0.25">
      <c r="A1128" s="16" t="s">
        <v>306</v>
      </c>
      <c r="B1128" s="26" t="s">
        <v>44</v>
      </c>
      <c r="C1128" s="26" t="s">
        <v>44</v>
      </c>
      <c r="D1128" s="26" t="s">
        <v>1320</v>
      </c>
      <c r="E1128" s="16" t="s">
        <v>1321</v>
      </c>
      <c r="F1128" s="16" t="s">
        <v>298</v>
      </c>
      <c r="G1128" s="26">
        <v>71349</v>
      </c>
      <c r="H1128" s="16" t="s">
        <v>1323</v>
      </c>
      <c r="I1128" s="26">
        <v>2016</v>
      </c>
      <c r="J1128" s="26" t="s">
        <v>32</v>
      </c>
      <c r="K1128" s="26" t="s">
        <v>33</v>
      </c>
      <c r="L1128" s="26" t="s">
        <v>41</v>
      </c>
      <c r="M1128" s="16">
        <v>7070.08</v>
      </c>
      <c r="N1128" s="16">
        <v>7070.08</v>
      </c>
      <c r="O1128" s="26">
        <v>0</v>
      </c>
      <c r="P1128" s="26">
        <v>0</v>
      </c>
      <c r="Q1128" s="26">
        <v>0</v>
      </c>
      <c r="R1128" s="26">
        <v>0</v>
      </c>
      <c r="S1128" s="16">
        <v>2070.08</v>
      </c>
      <c r="T1128" s="16">
        <v>7070.08</v>
      </c>
      <c r="U1128" s="16">
        <v>0</v>
      </c>
      <c r="V1128" s="16">
        <v>0</v>
      </c>
      <c r="W1128" s="16">
        <v>0</v>
      </c>
      <c r="X1128" s="16">
        <v>0</v>
      </c>
      <c r="Y1128" s="16">
        <v>0</v>
      </c>
      <c r="Z1128" s="16">
        <v>0</v>
      </c>
      <c r="AA1128" s="16">
        <v>0</v>
      </c>
      <c r="AB1128" s="26" t="s">
        <v>1777</v>
      </c>
      <c r="AC1128" s="16" t="s">
        <v>2141</v>
      </c>
      <c r="AD1128" s="16" t="s">
        <v>1789</v>
      </c>
      <c r="AE1128" s="16" t="s">
        <v>82</v>
      </c>
      <c r="AF1128" s="16" t="b">
        <v>0</v>
      </c>
      <c r="AG1128" s="16" t="b">
        <v>0</v>
      </c>
      <c r="AH1128" s="16">
        <v>0</v>
      </c>
      <c r="AI1128" s="16" t="s">
        <v>5088</v>
      </c>
    </row>
    <row r="1129" spans="1:35" x14ac:dyDescent="0.25">
      <c r="A1129" s="16" t="s">
        <v>75</v>
      </c>
      <c r="B1129" s="26" t="s">
        <v>40</v>
      </c>
      <c r="C1129" s="26" t="s">
        <v>40</v>
      </c>
      <c r="D1129" s="26" t="s">
        <v>1320</v>
      </c>
      <c r="E1129" s="16" t="s">
        <v>1321</v>
      </c>
      <c r="F1129" s="16" t="s">
        <v>298</v>
      </c>
      <c r="G1129" s="26" t="s">
        <v>1324</v>
      </c>
      <c r="H1129" s="16" t="s">
        <v>410</v>
      </c>
      <c r="I1129" s="26">
        <v>2016</v>
      </c>
      <c r="J1129" s="26" t="s">
        <v>170</v>
      </c>
      <c r="K1129" s="26" t="s">
        <v>33</v>
      </c>
      <c r="L1129" s="26" t="s">
        <v>41</v>
      </c>
      <c r="M1129" s="16">
        <v>0</v>
      </c>
      <c r="N1129" s="16">
        <v>0</v>
      </c>
      <c r="O1129" s="26">
        <v>0</v>
      </c>
      <c r="P1129" s="26">
        <v>0</v>
      </c>
      <c r="Q1129" s="26">
        <v>0</v>
      </c>
      <c r="R1129" s="26">
        <v>0</v>
      </c>
      <c r="S1129" s="16">
        <v>0</v>
      </c>
      <c r="T1129" s="16">
        <v>0</v>
      </c>
      <c r="U1129" s="16">
        <v>0</v>
      </c>
      <c r="V1129" s="16">
        <v>0</v>
      </c>
      <c r="W1129" s="16">
        <v>0</v>
      </c>
      <c r="X1129" s="16">
        <v>0</v>
      </c>
      <c r="Y1129" s="16">
        <v>0</v>
      </c>
      <c r="Z1129" s="16">
        <v>0</v>
      </c>
      <c r="AA1129" s="16">
        <v>0</v>
      </c>
      <c r="AB1129" s="26" t="s">
        <v>1777</v>
      </c>
      <c r="AC1129" s="16" t="s">
        <v>2141</v>
      </c>
      <c r="AD1129" s="16" t="s">
        <v>1789</v>
      </c>
      <c r="AE1129" s="16" t="s">
        <v>82</v>
      </c>
      <c r="AF1129" s="16" t="b">
        <v>0</v>
      </c>
      <c r="AG1129" s="16" t="b">
        <v>0</v>
      </c>
      <c r="AH1129" s="16">
        <v>0</v>
      </c>
      <c r="AI1129" s="16" t="s">
        <v>5088</v>
      </c>
    </row>
    <row r="1130" spans="1:35" x14ac:dyDescent="0.25">
      <c r="A1130" s="16" t="s">
        <v>75</v>
      </c>
      <c r="B1130" s="26" t="s">
        <v>40</v>
      </c>
      <c r="C1130" s="26" t="s">
        <v>40</v>
      </c>
      <c r="D1130" s="26" t="s">
        <v>1320</v>
      </c>
      <c r="E1130" s="16" t="s">
        <v>1321</v>
      </c>
      <c r="F1130" s="16" t="s">
        <v>298</v>
      </c>
      <c r="G1130" s="26" t="s">
        <v>1325</v>
      </c>
      <c r="H1130" s="16" t="s">
        <v>1326</v>
      </c>
      <c r="I1130" s="26">
        <v>2016</v>
      </c>
      <c r="J1130" s="26" t="s">
        <v>32</v>
      </c>
      <c r="K1130" s="26" t="s">
        <v>33</v>
      </c>
      <c r="L1130" s="26" t="s">
        <v>41</v>
      </c>
      <c r="M1130" s="16">
        <v>6199.17</v>
      </c>
      <c r="N1130" s="16">
        <v>6199.17</v>
      </c>
      <c r="O1130" s="26">
        <v>0</v>
      </c>
      <c r="P1130" s="26">
        <v>0</v>
      </c>
      <c r="Q1130" s="26">
        <v>6199.17</v>
      </c>
      <c r="R1130" s="26">
        <v>0</v>
      </c>
      <c r="S1130" s="16">
        <v>0</v>
      </c>
      <c r="T1130" s="16">
        <v>6199.17</v>
      </c>
      <c r="U1130" s="16">
        <v>0</v>
      </c>
      <c r="V1130" s="16">
        <v>0</v>
      </c>
      <c r="W1130" s="16">
        <v>0</v>
      </c>
      <c r="X1130" s="16">
        <v>0</v>
      </c>
      <c r="Y1130" s="16">
        <v>0</v>
      </c>
      <c r="Z1130" s="16">
        <v>0</v>
      </c>
      <c r="AA1130" s="16">
        <v>0</v>
      </c>
      <c r="AB1130" s="26" t="s">
        <v>1777</v>
      </c>
      <c r="AC1130" s="16" t="s">
        <v>2141</v>
      </c>
      <c r="AD1130" s="16" t="s">
        <v>1789</v>
      </c>
      <c r="AE1130" s="16" t="s">
        <v>82</v>
      </c>
      <c r="AF1130" s="16" t="b">
        <v>0</v>
      </c>
      <c r="AG1130" s="16" t="b">
        <v>0</v>
      </c>
      <c r="AH1130" s="16">
        <v>0</v>
      </c>
      <c r="AI1130" s="16" t="s">
        <v>5088</v>
      </c>
    </row>
    <row r="1131" spans="1:35" x14ac:dyDescent="0.25">
      <c r="A1131" s="16" t="s">
        <v>31</v>
      </c>
      <c r="B1131" s="26" t="s">
        <v>31</v>
      </c>
      <c r="C1131" s="26" t="s">
        <v>31</v>
      </c>
      <c r="D1131" s="26" t="s">
        <v>1327</v>
      </c>
      <c r="E1131" s="16" t="s">
        <v>1328</v>
      </c>
      <c r="F1131" s="16" t="s">
        <v>364</v>
      </c>
      <c r="G1131" s="26" t="s">
        <v>31</v>
      </c>
      <c r="H1131" s="16" t="s">
        <v>31</v>
      </c>
      <c r="I1131" s="26">
        <v>2016</v>
      </c>
      <c r="J1131" s="26" t="s">
        <v>32</v>
      </c>
      <c r="K1131" s="26" t="s">
        <v>33</v>
      </c>
      <c r="L1131" s="26" t="s">
        <v>34</v>
      </c>
      <c r="M1131" s="16">
        <v>0</v>
      </c>
      <c r="N1131" s="16">
        <v>0</v>
      </c>
      <c r="O1131" s="26">
        <v>0</v>
      </c>
      <c r="P1131" s="26">
        <v>0</v>
      </c>
      <c r="Q1131" s="26">
        <v>0</v>
      </c>
      <c r="R1131" s="26">
        <v>0</v>
      </c>
      <c r="S1131" s="16">
        <v>0</v>
      </c>
      <c r="T1131" s="16">
        <v>0</v>
      </c>
      <c r="U1131" s="16">
        <v>0</v>
      </c>
      <c r="V1131" s="16">
        <v>0</v>
      </c>
      <c r="W1131" s="16">
        <v>0</v>
      </c>
      <c r="X1131" s="16">
        <v>0</v>
      </c>
      <c r="Y1131" s="16">
        <v>0</v>
      </c>
      <c r="Z1131" s="16">
        <v>0</v>
      </c>
      <c r="AA1131" s="16">
        <v>0</v>
      </c>
      <c r="AB1131" s="26" t="s">
        <v>1777</v>
      </c>
      <c r="AC1131" s="16" t="s">
        <v>2040</v>
      </c>
      <c r="AD1131" s="16" t="s">
        <v>1789</v>
      </c>
      <c r="AE1131" s="16" t="s">
        <v>82</v>
      </c>
      <c r="AF1131" s="16" t="b">
        <v>0</v>
      </c>
      <c r="AG1131" s="16" t="b">
        <v>0</v>
      </c>
      <c r="AH1131" s="16">
        <v>0</v>
      </c>
      <c r="AI1131" s="16" t="s">
        <v>5208</v>
      </c>
    </row>
    <row r="1132" spans="1:35" x14ac:dyDescent="0.25">
      <c r="A1132" s="16" t="s">
        <v>243</v>
      </c>
      <c r="B1132" s="30" t="s">
        <v>5785</v>
      </c>
      <c r="C1132" s="28"/>
      <c r="D1132" s="28"/>
      <c r="E1132" s="29"/>
      <c r="F1132" s="29"/>
      <c r="G1132" s="28"/>
      <c r="H1132" s="29"/>
      <c r="I1132" s="28"/>
      <c r="J1132" s="28"/>
      <c r="K1132" s="28"/>
      <c r="L1132" s="28"/>
      <c r="M1132" s="29"/>
      <c r="N1132" s="29"/>
      <c r="O1132" s="28"/>
      <c r="P1132" s="28"/>
      <c r="Q1132" s="28"/>
      <c r="R1132" s="28"/>
      <c r="S1132" s="29"/>
      <c r="T1132" s="29"/>
      <c r="U1132" s="29"/>
      <c r="V1132" s="29"/>
      <c r="W1132" s="29"/>
      <c r="X1132" s="29"/>
      <c r="Y1132" s="29"/>
      <c r="Z1132" s="29"/>
      <c r="AA1132" s="29"/>
      <c r="AB1132" s="28"/>
      <c r="AC1132" s="29"/>
      <c r="AD1132" s="29"/>
      <c r="AE1132" s="29"/>
      <c r="AF1132" s="29"/>
      <c r="AG1132" s="29"/>
      <c r="AH1132" s="29"/>
      <c r="AI1132" s="29"/>
    </row>
    <row r="1133" spans="1:35" x14ac:dyDescent="0.25">
      <c r="A1133" s="16" t="s">
        <v>243</v>
      </c>
      <c r="B1133" s="28"/>
      <c r="C1133" s="28"/>
      <c r="D1133" s="28"/>
      <c r="E1133" s="29"/>
      <c r="F1133" s="29"/>
      <c r="G1133" s="28"/>
      <c r="H1133" s="29"/>
      <c r="I1133" s="28"/>
      <c r="J1133" s="28"/>
      <c r="K1133" s="28"/>
      <c r="L1133" s="28"/>
      <c r="M1133" s="29"/>
      <c r="N1133" s="29"/>
      <c r="O1133" s="28"/>
      <c r="P1133" s="28"/>
      <c r="Q1133" s="28"/>
      <c r="R1133" s="28"/>
      <c r="S1133" s="29"/>
      <c r="T1133" s="29"/>
      <c r="U1133" s="29"/>
      <c r="V1133" s="29"/>
      <c r="W1133" s="29"/>
      <c r="X1133" s="29"/>
      <c r="Y1133" s="29"/>
      <c r="Z1133" s="29"/>
      <c r="AA1133" s="29"/>
      <c r="AB1133" s="28"/>
      <c r="AC1133" s="29"/>
      <c r="AD1133" s="29"/>
      <c r="AE1133" s="29"/>
      <c r="AF1133" s="29"/>
      <c r="AG1133" s="29"/>
      <c r="AH1133" s="29"/>
      <c r="AI1133" s="29"/>
    </row>
    <row r="1134" spans="1:35" x14ac:dyDescent="0.25">
      <c r="A1134" s="16" t="s">
        <v>31</v>
      </c>
      <c r="B1134" s="26" t="s">
        <v>31</v>
      </c>
      <c r="C1134" s="26" t="s">
        <v>31</v>
      </c>
      <c r="D1134" s="26" t="s">
        <v>1329</v>
      </c>
      <c r="E1134" s="16" t="s">
        <v>1330</v>
      </c>
      <c r="F1134" s="16" t="s">
        <v>364</v>
      </c>
      <c r="G1134" s="26" t="s">
        <v>31</v>
      </c>
      <c r="H1134" s="16" t="s">
        <v>31</v>
      </c>
      <c r="I1134" s="26">
        <v>2016</v>
      </c>
      <c r="J1134" s="26" t="s">
        <v>32</v>
      </c>
      <c r="K1134" s="26" t="s">
        <v>33</v>
      </c>
      <c r="L1134" s="26" t="s">
        <v>34</v>
      </c>
      <c r="M1134" s="16">
        <v>0</v>
      </c>
      <c r="N1134" s="16">
        <v>0</v>
      </c>
      <c r="O1134" s="26">
        <v>0</v>
      </c>
      <c r="P1134" s="26">
        <v>0</v>
      </c>
      <c r="Q1134" s="26">
        <v>0</v>
      </c>
      <c r="R1134" s="26">
        <v>0</v>
      </c>
      <c r="S1134" s="16">
        <v>0</v>
      </c>
      <c r="T1134" s="16">
        <v>0</v>
      </c>
      <c r="U1134" s="16">
        <v>0</v>
      </c>
      <c r="V1134" s="16">
        <v>0</v>
      </c>
      <c r="W1134" s="16">
        <v>0</v>
      </c>
      <c r="X1134" s="16">
        <v>0</v>
      </c>
      <c r="Y1134" s="16">
        <v>0</v>
      </c>
      <c r="Z1134" s="16">
        <v>0</v>
      </c>
      <c r="AA1134" s="16">
        <v>0</v>
      </c>
      <c r="AB1134" s="26" t="s">
        <v>1777</v>
      </c>
      <c r="AC1134" s="16" t="s">
        <v>2040</v>
      </c>
      <c r="AD1134" s="16" t="s">
        <v>1789</v>
      </c>
      <c r="AE1134" s="16" t="s">
        <v>35</v>
      </c>
      <c r="AF1134" s="16" t="b">
        <v>0</v>
      </c>
      <c r="AG1134" s="16" t="b">
        <v>0</v>
      </c>
      <c r="AH1134" s="16">
        <v>0</v>
      </c>
      <c r="AI1134" s="16" t="s">
        <v>5208</v>
      </c>
    </row>
    <row r="1135" spans="1:35" x14ac:dyDescent="0.25">
      <c r="A1135" s="16" t="s">
        <v>243</v>
      </c>
      <c r="B1135" s="30" t="s">
        <v>5785</v>
      </c>
      <c r="C1135" s="28"/>
      <c r="D1135" s="28"/>
      <c r="E1135" s="29"/>
      <c r="F1135" s="29"/>
      <c r="G1135" s="28"/>
      <c r="H1135" s="29"/>
      <c r="I1135" s="28"/>
      <c r="J1135" s="28"/>
      <c r="K1135" s="28"/>
      <c r="L1135" s="28"/>
      <c r="M1135" s="29"/>
      <c r="N1135" s="29"/>
      <c r="O1135" s="28"/>
      <c r="P1135" s="28"/>
      <c r="Q1135" s="28"/>
      <c r="R1135" s="28"/>
      <c r="S1135" s="29"/>
      <c r="T1135" s="29"/>
      <c r="U1135" s="29"/>
      <c r="V1135" s="29"/>
      <c r="W1135" s="29"/>
      <c r="X1135" s="29"/>
      <c r="Y1135" s="29"/>
      <c r="Z1135" s="29"/>
      <c r="AA1135" s="29"/>
      <c r="AB1135" s="28"/>
      <c r="AC1135" s="29"/>
      <c r="AD1135" s="29"/>
      <c r="AE1135" s="29"/>
      <c r="AF1135" s="29"/>
      <c r="AG1135" s="29"/>
      <c r="AH1135" s="29"/>
      <c r="AI1135" s="29"/>
    </row>
    <row r="1136" spans="1:35" x14ac:dyDescent="0.25">
      <c r="A1136" s="16" t="s">
        <v>243</v>
      </c>
      <c r="B1136" s="28"/>
      <c r="C1136" s="28"/>
      <c r="D1136" s="28"/>
      <c r="E1136" s="29"/>
      <c r="F1136" s="29"/>
      <c r="G1136" s="28"/>
      <c r="H1136" s="29"/>
      <c r="I1136" s="28"/>
      <c r="J1136" s="28"/>
      <c r="K1136" s="28"/>
      <c r="L1136" s="28"/>
      <c r="M1136" s="29"/>
      <c r="N1136" s="29"/>
      <c r="O1136" s="28"/>
      <c r="P1136" s="28"/>
      <c r="Q1136" s="28"/>
      <c r="R1136" s="28"/>
      <c r="S1136" s="29"/>
      <c r="T1136" s="29"/>
      <c r="U1136" s="29"/>
      <c r="V1136" s="29"/>
      <c r="W1136" s="29"/>
      <c r="X1136" s="29"/>
      <c r="Y1136" s="29"/>
      <c r="Z1136" s="29"/>
      <c r="AA1136" s="29"/>
      <c r="AB1136" s="28"/>
      <c r="AC1136" s="29"/>
      <c r="AD1136" s="29"/>
      <c r="AE1136" s="29"/>
      <c r="AF1136" s="29"/>
      <c r="AG1136" s="29"/>
      <c r="AH1136" s="29"/>
      <c r="AI1136" s="29"/>
    </row>
    <row r="1137" spans="1:35" x14ac:dyDescent="0.25">
      <c r="A1137" s="16" t="s">
        <v>31</v>
      </c>
      <c r="B1137" s="26" t="s">
        <v>31</v>
      </c>
      <c r="C1137" s="26" t="s">
        <v>31</v>
      </c>
      <c r="D1137" s="26" t="s">
        <v>1331</v>
      </c>
      <c r="E1137" s="16" t="s">
        <v>1332</v>
      </c>
      <c r="F1137" s="16" t="s">
        <v>133</v>
      </c>
      <c r="G1137" s="26" t="s">
        <v>31</v>
      </c>
      <c r="H1137" s="16" t="s">
        <v>31</v>
      </c>
      <c r="I1137" s="26">
        <v>2016</v>
      </c>
      <c r="J1137" s="26" t="s">
        <v>32</v>
      </c>
      <c r="K1137" s="26" t="s">
        <v>33</v>
      </c>
      <c r="L1137" s="26" t="s">
        <v>34</v>
      </c>
      <c r="M1137" s="16">
        <v>0</v>
      </c>
      <c r="N1137" s="16">
        <v>0</v>
      </c>
      <c r="O1137" s="26">
        <v>0</v>
      </c>
      <c r="P1137" s="26">
        <v>0</v>
      </c>
      <c r="Q1137" s="26">
        <v>0</v>
      </c>
      <c r="R1137" s="26">
        <v>0</v>
      </c>
      <c r="S1137" s="16">
        <v>0</v>
      </c>
      <c r="T1137" s="16">
        <v>0</v>
      </c>
      <c r="U1137" s="16">
        <v>0</v>
      </c>
      <c r="V1137" s="16">
        <v>0</v>
      </c>
      <c r="W1137" s="16">
        <v>0</v>
      </c>
      <c r="X1137" s="16">
        <v>0</v>
      </c>
      <c r="Y1137" s="16">
        <v>0</v>
      </c>
      <c r="Z1137" s="16">
        <v>0</v>
      </c>
      <c r="AA1137" s="16">
        <v>0</v>
      </c>
      <c r="AB1137" s="26" t="s">
        <v>1777</v>
      </c>
      <c r="AC1137" s="16" t="s">
        <v>2242</v>
      </c>
      <c r="AD1137" s="16" t="s">
        <v>1779</v>
      </c>
      <c r="AE1137" s="16" t="s">
        <v>65</v>
      </c>
      <c r="AF1137" s="16" t="b">
        <v>0</v>
      </c>
      <c r="AG1137" s="16" t="b">
        <v>0</v>
      </c>
      <c r="AH1137" s="16">
        <v>0</v>
      </c>
      <c r="AI1137" s="16" t="s">
        <v>5208</v>
      </c>
    </row>
    <row r="1138" spans="1:35" x14ac:dyDescent="0.25">
      <c r="A1138" s="16" t="s">
        <v>243</v>
      </c>
      <c r="B1138" s="30" t="s">
        <v>5785</v>
      </c>
      <c r="C1138" s="28"/>
      <c r="D1138" s="28"/>
      <c r="E1138" s="29"/>
      <c r="F1138" s="29"/>
      <c r="G1138" s="28"/>
      <c r="H1138" s="29"/>
      <c r="I1138" s="28"/>
      <c r="J1138" s="28"/>
      <c r="K1138" s="28"/>
      <c r="L1138" s="28"/>
      <c r="M1138" s="29"/>
      <c r="N1138" s="29"/>
      <c r="O1138" s="28"/>
      <c r="P1138" s="28"/>
      <c r="Q1138" s="28"/>
      <c r="R1138" s="28"/>
      <c r="S1138" s="29"/>
      <c r="T1138" s="29"/>
      <c r="U1138" s="29"/>
      <c r="V1138" s="29"/>
      <c r="W1138" s="29"/>
      <c r="X1138" s="29"/>
      <c r="Y1138" s="29"/>
      <c r="Z1138" s="29"/>
      <c r="AA1138" s="29"/>
      <c r="AB1138" s="28"/>
      <c r="AC1138" s="29"/>
      <c r="AD1138" s="29"/>
      <c r="AE1138" s="29"/>
      <c r="AF1138" s="29"/>
      <c r="AG1138" s="29"/>
      <c r="AH1138" s="29"/>
      <c r="AI1138" s="29"/>
    </row>
    <row r="1139" spans="1:35" x14ac:dyDescent="0.25">
      <c r="A1139" s="16" t="s">
        <v>243</v>
      </c>
      <c r="B1139" s="28"/>
      <c r="C1139" s="28"/>
      <c r="D1139" s="28"/>
      <c r="E1139" s="29"/>
      <c r="F1139" s="29"/>
      <c r="G1139" s="28"/>
      <c r="H1139" s="29"/>
      <c r="I1139" s="28"/>
      <c r="J1139" s="28"/>
      <c r="K1139" s="28"/>
      <c r="L1139" s="28"/>
      <c r="M1139" s="29"/>
      <c r="N1139" s="29"/>
      <c r="O1139" s="28"/>
      <c r="P1139" s="28"/>
      <c r="Q1139" s="28"/>
      <c r="R1139" s="28"/>
      <c r="S1139" s="29"/>
      <c r="T1139" s="29"/>
      <c r="U1139" s="29"/>
      <c r="V1139" s="29"/>
      <c r="W1139" s="29"/>
      <c r="X1139" s="29"/>
      <c r="Y1139" s="29"/>
      <c r="Z1139" s="29"/>
      <c r="AA1139" s="29"/>
      <c r="AB1139" s="28"/>
      <c r="AC1139" s="29"/>
      <c r="AD1139" s="29"/>
      <c r="AE1139" s="29"/>
      <c r="AF1139" s="29"/>
      <c r="AG1139" s="29"/>
      <c r="AH1139" s="29"/>
      <c r="AI1139" s="29"/>
    </row>
    <row r="1140" spans="1:35" x14ac:dyDescent="0.25">
      <c r="A1140" s="16" t="s">
        <v>31</v>
      </c>
      <c r="B1140" s="26" t="s">
        <v>31</v>
      </c>
      <c r="C1140" s="26" t="s">
        <v>31</v>
      </c>
      <c r="D1140" s="26" t="s">
        <v>1333</v>
      </c>
      <c r="E1140" s="16" t="s">
        <v>1334</v>
      </c>
      <c r="F1140" s="16" t="s">
        <v>599</v>
      </c>
      <c r="G1140" s="26" t="s">
        <v>31</v>
      </c>
      <c r="H1140" s="16" t="s">
        <v>31</v>
      </c>
      <c r="I1140" s="26">
        <v>2016</v>
      </c>
      <c r="J1140" s="26" t="s">
        <v>32</v>
      </c>
      <c r="K1140" s="26" t="s">
        <v>33</v>
      </c>
      <c r="L1140" s="26" t="s">
        <v>34</v>
      </c>
      <c r="M1140" s="16">
        <v>0</v>
      </c>
      <c r="N1140" s="16">
        <v>0</v>
      </c>
      <c r="O1140" s="26">
        <v>0</v>
      </c>
      <c r="P1140" s="26">
        <v>0</v>
      </c>
      <c r="Q1140" s="26">
        <v>0</v>
      </c>
      <c r="R1140" s="26">
        <v>0</v>
      </c>
      <c r="S1140" s="16">
        <v>0</v>
      </c>
      <c r="T1140" s="16">
        <v>0</v>
      </c>
      <c r="U1140" s="16">
        <v>0</v>
      </c>
      <c r="V1140" s="16">
        <v>0</v>
      </c>
      <c r="W1140" s="16">
        <v>0</v>
      </c>
      <c r="X1140" s="16">
        <v>0</v>
      </c>
      <c r="Y1140" s="16">
        <v>0</v>
      </c>
      <c r="Z1140" s="16">
        <v>0</v>
      </c>
      <c r="AA1140" s="16">
        <v>0</v>
      </c>
      <c r="AB1140" s="26" t="s">
        <v>1777</v>
      </c>
      <c r="AC1140" s="16" t="s">
        <v>2242</v>
      </c>
      <c r="AD1140" s="16" t="s">
        <v>1779</v>
      </c>
      <c r="AE1140" s="16" t="s">
        <v>65</v>
      </c>
      <c r="AF1140" s="16" t="b">
        <v>0</v>
      </c>
      <c r="AG1140" s="16" t="b">
        <v>0</v>
      </c>
      <c r="AH1140" s="16">
        <v>0</v>
      </c>
      <c r="AI1140" s="16" t="s">
        <v>5208</v>
      </c>
    </row>
    <row r="1141" spans="1:35" x14ac:dyDescent="0.25">
      <c r="A1141" s="16" t="s">
        <v>796</v>
      </c>
      <c r="B1141" s="26" t="s">
        <v>137</v>
      </c>
      <c r="C1141" s="26" t="s">
        <v>137</v>
      </c>
      <c r="D1141" s="26" t="s">
        <v>1333</v>
      </c>
      <c r="E1141" s="16" t="s">
        <v>1334</v>
      </c>
      <c r="F1141" s="16" t="s">
        <v>599</v>
      </c>
      <c r="G1141" s="26">
        <v>64991</v>
      </c>
      <c r="H1141" s="16" t="s">
        <v>1335</v>
      </c>
      <c r="I1141" s="26">
        <v>2016</v>
      </c>
      <c r="J1141" s="26" t="s">
        <v>32</v>
      </c>
      <c r="K1141" s="26" t="s">
        <v>33</v>
      </c>
      <c r="L1141" s="26" t="s">
        <v>41</v>
      </c>
      <c r="M1141" s="16">
        <v>187439.05</v>
      </c>
      <c r="N1141" s="16">
        <v>187439.05</v>
      </c>
      <c r="O1141" s="26">
        <v>0</v>
      </c>
      <c r="P1141" s="26">
        <v>0</v>
      </c>
      <c r="Q1141" s="26">
        <v>0</v>
      </c>
      <c r="R1141" s="26">
        <v>0</v>
      </c>
      <c r="S1141" s="16">
        <v>123430.05</v>
      </c>
      <c r="T1141" s="16">
        <v>0</v>
      </c>
      <c r="U1141" s="16">
        <v>0</v>
      </c>
      <c r="V1141" s="16">
        <v>0</v>
      </c>
      <c r="W1141" s="16">
        <v>0</v>
      </c>
      <c r="X1141" s="16">
        <v>0</v>
      </c>
      <c r="Y1141" s="16">
        <v>0</v>
      </c>
      <c r="Z1141" s="16">
        <v>0</v>
      </c>
      <c r="AA1141" s="16">
        <v>0</v>
      </c>
      <c r="AB1141" s="26" t="s">
        <v>1777</v>
      </c>
      <c r="AC1141" s="16" t="s">
        <v>2242</v>
      </c>
      <c r="AD1141" s="16" t="s">
        <v>1779</v>
      </c>
      <c r="AE1141" s="16" t="s">
        <v>65</v>
      </c>
      <c r="AF1141" s="16" t="b">
        <v>0</v>
      </c>
      <c r="AG1141" s="16" t="b">
        <v>0</v>
      </c>
      <c r="AH1141" s="16">
        <v>0</v>
      </c>
      <c r="AI1141" s="16" t="s">
        <v>5208</v>
      </c>
    </row>
    <row r="1142" spans="1:35" x14ac:dyDescent="0.25">
      <c r="A1142" s="16" t="s">
        <v>243</v>
      </c>
      <c r="B1142" s="30" t="s">
        <v>5785</v>
      </c>
      <c r="C1142" s="28"/>
      <c r="D1142" s="28"/>
      <c r="E1142" s="29"/>
      <c r="F1142" s="29"/>
      <c r="G1142" s="28"/>
      <c r="H1142" s="29"/>
      <c r="I1142" s="28"/>
      <c r="J1142" s="28"/>
      <c r="K1142" s="28"/>
      <c r="L1142" s="28"/>
      <c r="M1142" s="29"/>
      <c r="N1142" s="29"/>
      <c r="O1142" s="28"/>
      <c r="P1142" s="28"/>
      <c r="Q1142" s="28"/>
      <c r="R1142" s="28"/>
      <c r="S1142" s="29"/>
      <c r="T1142" s="29"/>
      <c r="U1142" s="29"/>
      <c r="V1142" s="29"/>
      <c r="W1142" s="29"/>
      <c r="X1142" s="29"/>
      <c r="Y1142" s="29"/>
      <c r="Z1142" s="29"/>
      <c r="AA1142" s="29"/>
      <c r="AB1142" s="28"/>
      <c r="AC1142" s="29"/>
      <c r="AD1142" s="29"/>
      <c r="AE1142" s="29"/>
      <c r="AF1142" s="29"/>
      <c r="AG1142" s="29"/>
      <c r="AH1142" s="29"/>
      <c r="AI1142" s="29"/>
    </row>
    <row r="1143" spans="1:35" x14ac:dyDescent="0.25">
      <c r="A1143" s="16" t="s">
        <v>243</v>
      </c>
      <c r="B1143" s="28"/>
      <c r="C1143" s="28"/>
      <c r="D1143" s="28"/>
      <c r="E1143" s="29"/>
      <c r="F1143" s="29"/>
      <c r="G1143" s="28"/>
      <c r="H1143" s="29"/>
      <c r="I1143" s="28"/>
      <c r="J1143" s="28"/>
      <c r="K1143" s="28"/>
      <c r="L1143" s="28"/>
      <c r="M1143" s="29"/>
      <c r="N1143" s="29"/>
      <c r="O1143" s="28"/>
      <c r="P1143" s="28"/>
      <c r="Q1143" s="28"/>
      <c r="R1143" s="28"/>
      <c r="S1143" s="29"/>
      <c r="T1143" s="29"/>
      <c r="U1143" s="29"/>
      <c r="V1143" s="29"/>
      <c r="W1143" s="29"/>
      <c r="X1143" s="29"/>
      <c r="Y1143" s="29"/>
      <c r="Z1143" s="29"/>
      <c r="AA1143" s="29"/>
      <c r="AB1143" s="28"/>
      <c r="AC1143" s="29"/>
      <c r="AD1143" s="29"/>
      <c r="AE1143" s="29"/>
      <c r="AF1143" s="29"/>
      <c r="AG1143" s="29"/>
      <c r="AH1143" s="29"/>
      <c r="AI1143" s="29"/>
    </row>
    <row r="1144" spans="1:35" x14ac:dyDescent="0.25">
      <c r="A1144" s="16" t="s">
        <v>243</v>
      </c>
      <c r="B1144" s="28"/>
      <c r="C1144" s="28"/>
      <c r="D1144" s="28"/>
      <c r="E1144" s="29"/>
      <c r="F1144" s="29"/>
      <c r="G1144" s="28"/>
      <c r="H1144" s="29"/>
      <c r="I1144" s="28"/>
      <c r="J1144" s="28"/>
      <c r="K1144" s="28"/>
      <c r="L1144" s="28"/>
      <c r="M1144" s="29"/>
      <c r="N1144" s="29"/>
      <c r="O1144" s="28"/>
      <c r="P1144" s="28"/>
      <c r="Q1144" s="28"/>
      <c r="R1144" s="28"/>
      <c r="S1144" s="29"/>
      <c r="T1144" s="29"/>
      <c r="U1144" s="29"/>
      <c r="V1144" s="29"/>
      <c r="W1144" s="29"/>
      <c r="X1144" s="29"/>
      <c r="Y1144" s="29"/>
      <c r="Z1144" s="29"/>
      <c r="AA1144" s="29"/>
      <c r="AB1144" s="28"/>
      <c r="AC1144" s="29"/>
      <c r="AD1144" s="29"/>
      <c r="AE1144" s="29"/>
      <c r="AF1144" s="29"/>
      <c r="AG1144" s="29"/>
      <c r="AH1144" s="29"/>
      <c r="AI1144" s="29"/>
    </row>
    <row r="1145" spans="1:35" x14ac:dyDescent="0.25">
      <c r="A1145" s="16" t="s">
        <v>243</v>
      </c>
      <c r="B1145" s="28"/>
      <c r="C1145" s="28"/>
      <c r="D1145" s="28"/>
      <c r="E1145" s="29"/>
      <c r="F1145" s="29"/>
      <c r="G1145" s="28"/>
      <c r="H1145" s="29"/>
      <c r="I1145" s="28"/>
      <c r="J1145" s="28"/>
      <c r="K1145" s="28"/>
      <c r="L1145" s="28"/>
      <c r="M1145" s="29"/>
      <c r="N1145" s="29"/>
      <c r="O1145" s="28"/>
      <c r="P1145" s="28"/>
      <c r="Q1145" s="28"/>
      <c r="R1145" s="28"/>
      <c r="S1145" s="29"/>
      <c r="T1145" s="29"/>
      <c r="U1145" s="29"/>
      <c r="V1145" s="29"/>
      <c r="W1145" s="29"/>
      <c r="X1145" s="29"/>
      <c r="Y1145" s="29"/>
      <c r="Z1145" s="29"/>
      <c r="AA1145" s="29"/>
      <c r="AB1145" s="28"/>
      <c r="AC1145" s="29"/>
      <c r="AD1145" s="29"/>
      <c r="AE1145" s="29"/>
      <c r="AF1145" s="29"/>
      <c r="AG1145" s="29"/>
      <c r="AH1145" s="29"/>
      <c r="AI1145" s="29"/>
    </row>
    <row r="1146" spans="1:35" x14ac:dyDescent="0.25">
      <c r="A1146" s="16" t="s">
        <v>75</v>
      </c>
      <c r="B1146" s="26" t="s">
        <v>40</v>
      </c>
      <c r="C1146" s="26" t="s">
        <v>40</v>
      </c>
      <c r="D1146" s="26" t="s">
        <v>1333</v>
      </c>
      <c r="E1146" s="16" t="s">
        <v>1334</v>
      </c>
      <c r="F1146" s="16" t="s">
        <v>599</v>
      </c>
      <c r="G1146" s="26" t="s">
        <v>1336</v>
      </c>
      <c r="H1146" s="16" t="s">
        <v>1337</v>
      </c>
      <c r="I1146" s="26">
        <v>2016</v>
      </c>
      <c r="J1146" s="26" t="s">
        <v>32</v>
      </c>
      <c r="K1146" s="26" t="s">
        <v>33</v>
      </c>
      <c r="L1146" s="26" t="s">
        <v>41</v>
      </c>
      <c r="M1146" s="16">
        <v>3800.11</v>
      </c>
      <c r="N1146" s="16">
        <v>3800.11</v>
      </c>
      <c r="O1146" s="26">
        <v>0</v>
      </c>
      <c r="P1146" s="26">
        <v>3800.11</v>
      </c>
      <c r="Q1146" s="26">
        <v>0</v>
      </c>
      <c r="R1146" s="26">
        <v>0</v>
      </c>
      <c r="S1146" s="16">
        <v>0</v>
      </c>
      <c r="T1146" s="16">
        <v>0</v>
      </c>
      <c r="U1146" s="16">
        <v>0</v>
      </c>
      <c r="V1146" s="16">
        <v>3800.11</v>
      </c>
      <c r="W1146" s="16">
        <v>0</v>
      </c>
      <c r="X1146" s="16">
        <v>0</v>
      </c>
      <c r="Y1146" s="16">
        <v>0</v>
      </c>
      <c r="Z1146" s="16">
        <v>0</v>
      </c>
      <c r="AA1146" s="16">
        <v>0</v>
      </c>
      <c r="AB1146" s="26" t="s">
        <v>1777</v>
      </c>
      <c r="AC1146" s="16" t="s">
        <v>2242</v>
      </c>
      <c r="AD1146" s="16" t="s">
        <v>1779</v>
      </c>
      <c r="AE1146" s="16" t="s">
        <v>65</v>
      </c>
      <c r="AF1146" s="16" t="b">
        <v>0</v>
      </c>
      <c r="AG1146" s="16" t="b">
        <v>0</v>
      </c>
      <c r="AH1146" s="16">
        <v>0</v>
      </c>
      <c r="AI1146" s="16" t="s">
        <v>5208</v>
      </c>
    </row>
    <row r="1147" spans="1:35" x14ac:dyDescent="0.25">
      <c r="A1147" s="16" t="s">
        <v>31</v>
      </c>
      <c r="B1147" s="26" t="s">
        <v>31</v>
      </c>
      <c r="C1147" s="26" t="s">
        <v>31</v>
      </c>
      <c r="D1147" s="26" t="s">
        <v>1338</v>
      </c>
      <c r="E1147" s="16" t="s">
        <v>1339</v>
      </c>
      <c r="F1147" s="16" t="s">
        <v>230</v>
      </c>
      <c r="G1147" s="26" t="s">
        <v>31</v>
      </c>
      <c r="H1147" s="16" t="s">
        <v>31</v>
      </c>
      <c r="I1147" s="26">
        <v>2016</v>
      </c>
      <c r="J1147" s="26" t="s">
        <v>32</v>
      </c>
      <c r="K1147" s="26" t="s">
        <v>33</v>
      </c>
      <c r="L1147" s="26" t="s">
        <v>34</v>
      </c>
      <c r="M1147" s="16">
        <v>0</v>
      </c>
      <c r="N1147" s="16">
        <v>0</v>
      </c>
      <c r="O1147" s="26">
        <v>0</v>
      </c>
      <c r="P1147" s="26">
        <v>0</v>
      </c>
      <c r="Q1147" s="26">
        <v>0</v>
      </c>
      <c r="R1147" s="26">
        <v>0</v>
      </c>
      <c r="S1147" s="16">
        <v>0</v>
      </c>
      <c r="T1147" s="16">
        <v>0</v>
      </c>
      <c r="U1147" s="16">
        <v>0</v>
      </c>
      <c r="V1147" s="16">
        <v>0</v>
      </c>
      <c r="W1147" s="16">
        <v>0</v>
      </c>
      <c r="X1147" s="16">
        <v>0</v>
      </c>
      <c r="Y1147" s="16">
        <v>0</v>
      </c>
      <c r="Z1147" s="16">
        <v>0</v>
      </c>
      <c r="AA1147" s="16">
        <v>0</v>
      </c>
      <c r="AB1147" s="26" t="s">
        <v>5249</v>
      </c>
      <c r="AC1147" s="16">
        <v>0</v>
      </c>
      <c r="AD1147" s="16" t="s">
        <v>1711</v>
      </c>
      <c r="AE1147" s="16" t="s">
        <v>35</v>
      </c>
      <c r="AF1147" s="16" t="b">
        <v>0</v>
      </c>
      <c r="AG1147" s="16" t="b">
        <v>0</v>
      </c>
      <c r="AH1147" s="16" t="s">
        <v>1780</v>
      </c>
      <c r="AI1147" s="16" t="s">
        <v>5250</v>
      </c>
    </row>
    <row r="1148" spans="1:35" x14ac:dyDescent="0.25">
      <c r="A1148" s="16" t="s">
        <v>749</v>
      </c>
      <c r="B1148" s="30" t="s">
        <v>5785</v>
      </c>
      <c r="C1148" s="28"/>
      <c r="D1148" s="28"/>
      <c r="E1148" s="29"/>
      <c r="F1148" s="29"/>
      <c r="G1148" s="28"/>
      <c r="H1148" s="29"/>
      <c r="I1148" s="28"/>
      <c r="J1148" s="28"/>
      <c r="K1148" s="28"/>
      <c r="L1148" s="28"/>
      <c r="M1148" s="29"/>
      <c r="N1148" s="29"/>
      <c r="O1148" s="28"/>
      <c r="P1148" s="28"/>
      <c r="Q1148" s="28"/>
      <c r="R1148" s="28"/>
      <c r="S1148" s="29"/>
      <c r="T1148" s="29"/>
      <c r="U1148" s="29"/>
      <c r="V1148" s="29"/>
      <c r="W1148" s="29"/>
      <c r="X1148" s="29"/>
      <c r="Y1148" s="29"/>
      <c r="Z1148" s="29"/>
      <c r="AA1148" s="29"/>
      <c r="AB1148" s="28"/>
      <c r="AC1148" s="29"/>
      <c r="AD1148" s="29"/>
      <c r="AE1148" s="29"/>
      <c r="AF1148" s="29"/>
      <c r="AG1148" s="29"/>
      <c r="AH1148" s="29"/>
      <c r="AI1148" s="29"/>
    </row>
    <row r="1149" spans="1:35" x14ac:dyDescent="0.25">
      <c r="A1149" s="16" t="s">
        <v>749</v>
      </c>
      <c r="B1149" s="28"/>
      <c r="C1149" s="28"/>
      <c r="D1149" s="28"/>
      <c r="E1149" s="29"/>
      <c r="F1149" s="29"/>
      <c r="G1149" s="28"/>
      <c r="H1149" s="29"/>
      <c r="I1149" s="28"/>
      <c r="J1149" s="28"/>
      <c r="K1149" s="28"/>
      <c r="L1149" s="28"/>
      <c r="M1149" s="29"/>
      <c r="N1149" s="29"/>
      <c r="O1149" s="28"/>
      <c r="P1149" s="28"/>
      <c r="Q1149" s="28"/>
      <c r="R1149" s="28"/>
      <c r="S1149" s="29"/>
      <c r="T1149" s="29"/>
      <c r="U1149" s="29"/>
      <c r="V1149" s="29"/>
      <c r="W1149" s="29"/>
      <c r="X1149" s="29"/>
      <c r="Y1149" s="29"/>
      <c r="Z1149" s="29"/>
      <c r="AA1149" s="29"/>
      <c r="AB1149" s="28"/>
      <c r="AC1149" s="29"/>
      <c r="AD1149" s="29"/>
      <c r="AE1149" s="29"/>
      <c r="AF1149" s="29"/>
      <c r="AG1149" s="29"/>
      <c r="AH1149" s="29"/>
      <c r="AI1149" s="29"/>
    </row>
    <row r="1150" spans="1:35" x14ac:dyDescent="0.25">
      <c r="A1150" s="16" t="s">
        <v>31</v>
      </c>
      <c r="B1150" s="26" t="s">
        <v>31</v>
      </c>
      <c r="C1150" s="26" t="s">
        <v>31</v>
      </c>
      <c r="D1150" s="26" t="s">
        <v>1340</v>
      </c>
      <c r="E1150" s="16" t="s">
        <v>1341</v>
      </c>
      <c r="F1150" s="16" t="s">
        <v>54</v>
      </c>
      <c r="G1150" s="26" t="s">
        <v>31</v>
      </c>
      <c r="H1150" s="16" t="s">
        <v>31</v>
      </c>
      <c r="I1150" s="26">
        <v>2016</v>
      </c>
      <c r="J1150" s="26" t="s">
        <v>32</v>
      </c>
      <c r="K1150" s="26" t="s">
        <v>33</v>
      </c>
      <c r="L1150" s="26" t="s">
        <v>34</v>
      </c>
      <c r="M1150" s="16">
        <v>0</v>
      </c>
      <c r="N1150" s="16">
        <v>0</v>
      </c>
      <c r="O1150" s="26">
        <v>0</v>
      </c>
      <c r="P1150" s="26">
        <v>0</v>
      </c>
      <c r="Q1150" s="26">
        <v>0</v>
      </c>
      <c r="R1150" s="26">
        <v>0</v>
      </c>
      <c r="S1150" s="16">
        <v>0</v>
      </c>
      <c r="T1150" s="16">
        <v>0</v>
      </c>
      <c r="U1150" s="16">
        <v>0</v>
      </c>
      <c r="V1150" s="16">
        <v>0</v>
      </c>
      <c r="W1150" s="16">
        <v>0</v>
      </c>
      <c r="X1150" s="16">
        <v>0</v>
      </c>
      <c r="Y1150" s="16">
        <v>0</v>
      </c>
      <c r="Z1150" s="16">
        <v>0</v>
      </c>
      <c r="AA1150" s="16">
        <v>0</v>
      </c>
      <c r="AB1150" s="26" t="s">
        <v>1710</v>
      </c>
      <c r="AC1150" s="16">
        <v>0</v>
      </c>
      <c r="AD1150" s="16" t="s">
        <v>1765</v>
      </c>
      <c r="AE1150" s="16" t="s">
        <v>35</v>
      </c>
      <c r="AF1150" s="16" t="b">
        <v>0</v>
      </c>
      <c r="AG1150" s="16" t="b">
        <v>0</v>
      </c>
      <c r="AH1150" s="16" t="s">
        <v>4992</v>
      </c>
      <c r="AI1150" s="16" t="s">
        <v>4928</v>
      </c>
    </row>
    <row r="1151" spans="1:35" x14ac:dyDescent="0.25">
      <c r="A1151" s="16" t="s">
        <v>106</v>
      </c>
      <c r="B1151" s="30" t="s">
        <v>5785</v>
      </c>
      <c r="C1151" s="28"/>
      <c r="D1151" s="28"/>
      <c r="E1151" s="29"/>
      <c r="F1151" s="29"/>
      <c r="G1151" s="28"/>
      <c r="H1151" s="29"/>
      <c r="I1151" s="28"/>
      <c r="J1151" s="28"/>
      <c r="K1151" s="28"/>
      <c r="L1151" s="28"/>
      <c r="M1151" s="29"/>
      <c r="N1151" s="29"/>
      <c r="O1151" s="28"/>
      <c r="P1151" s="28"/>
      <c r="Q1151" s="28"/>
      <c r="R1151" s="28"/>
      <c r="S1151" s="29"/>
      <c r="T1151" s="29"/>
      <c r="U1151" s="29"/>
      <c r="V1151" s="29"/>
      <c r="W1151" s="29"/>
      <c r="X1151" s="29"/>
      <c r="Y1151" s="29"/>
      <c r="Z1151" s="29"/>
      <c r="AA1151" s="29"/>
      <c r="AB1151" s="28"/>
      <c r="AC1151" s="29"/>
      <c r="AD1151" s="29"/>
      <c r="AE1151" s="29"/>
      <c r="AF1151" s="29"/>
      <c r="AG1151" s="29"/>
      <c r="AH1151" s="29"/>
      <c r="AI1151" s="29"/>
    </row>
    <row r="1152" spans="1:35" x14ac:dyDescent="0.25">
      <c r="A1152" s="16" t="s">
        <v>75</v>
      </c>
      <c r="B1152" s="26" t="s">
        <v>40</v>
      </c>
      <c r="C1152" s="26" t="s">
        <v>40</v>
      </c>
      <c r="D1152" s="26" t="s">
        <v>1342</v>
      </c>
      <c r="E1152" s="16" t="s">
        <v>1343</v>
      </c>
      <c r="F1152" s="16" t="s">
        <v>599</v>
      </c>
      <c r="G1152" s="26" t="s">
        <v>31</v>
      </c>
      <c r="H1152" s="16" t="s">
        <v>31</v>
      </c>
      <c r="I1152" s="26">
        <v>2016</v>
      </c>
      <c r="J1152" s="26" t="s">
        <v>32</v>
      </c>
      <c r="K1152" s="26" t="s">
        <v>33</v>
      </c>
      <c r="L1152" s="26" t="s">
        <v>34</v>
      </c>
      <c r="M1152" s="16">
        <v>-64.260000000000005</v>
      </c>
      <c r="N1152" s="16">
        <v>-64.260000000000005</v>
      </c>
      <c r="O1152" s="26">
        <v>0</v>
      </c>
      <c r="P1152" s="26">
        <v>0</v>
      </c>
      <c r="Q1152" s="26">
        <v>0</v>
      </c>
      <c r="R1152" s="26">
        <v>0</v>
      </c>
      <c r="S1152" s="16">
        <v>-64.260000000000005</v>
      </c>
      <c r="T1152" s="16">
        <v>0</v>
      </c>
      <c r="U1152" s="16">
        <v>0</v>
      </c>
      <c r="V1152" s="16">
        <v>0</v>
      </c>
      <c r="W1152" s="16">
        <v>0</v>
      </c>
      <c r="X1152" s="16">
        <v>0</v>
      </c>
      <c r="Y1152" s="16">
        <v>0</v>
      </c>
      <c r="Z1152" s="16">
        <v>0</v>
      </c>
      <c r="AA1152" s="16">
        <v>0</v>
      </c>
      <c r="AB1152" s="26" t="s">
        <v>1777</v>
      </c>
      <c r="AC1152" s="16" t="s">
        <v>2595</v>
      </c>
      <c r="AD1152" s="16" t="s">
        <v>1779</v>
      </c>
      <c r="AE1152" s="16" t="s">
        <v>65</v>
      </c>
      <c r="AF1152" s="16" t="b">
        <v>0</v>
      </c>
      <c r="AG1152" s="16" t="b">
        <v>0</v>
      </c>
      <c r="AH1152" s="16">
        <v>0</v>
      </c>
      <c r="AI1152" s="16" t="s">
        <v>2660</v>
      </c>
    </row>
    <row r="1153" spans="1:35" x14ac:dyDescent="0.25">
      <c r="A1153" s="16" t="s">
        <v>201</v>
      </c>
      <c r="B1153" s="30" t="s">
        <v>5785</v>
      </c>
      <c r="C1153" s="28"/>
      <c r="D1153" s="28"/>
      <c r="E1153" s="29"/>
      <c r="F1153" s="29"/>
      <c r="G1153" s="28"/>
      <c r="H1153" s="29"/>
      <c r="I1153" s="28"/>
      <c r="J1153" s="28"/>
      <c r="K1153" s="28"/>
      <c r="L1153" s="28"/>
      <c r="M1153" s="29"/>
      <c r="N1153" s="29"/>
      <c r="O1153" s="28"/>
      <c r="P1153" s="28"/>
      <c r="Q1153" s="28"/>
      <c r="R1153" s="28"/>
      <c r="S1153" s="29"/>
      <c r="T1153" s="29"/>
      <c r="U1153" s="29"/>
      <c r="V1153" s="29"/>
      <c r="W1153" s="29"/>
      <c r="X1153" s="29"/>
      <c r="Y1153" s="29"/>
      <c r="Z1153" s="29"/>
      <c r="AA1153" s="29"/>
      <c r="AB1153" s="28"/>
      <c r="AC1153" s="29"/>
      <c r="AD1153" s="29"/>
      <c r="AE1153" s="29"/>
      <c r="AF1153" s="29"/>
      <c r="AG1153" s="29"/>
      <c r="AH1153" s="29"/>
      <c r="AI1153" s="29"/>
    </row>
    <row r="1154" spans="1:35" x14ac:dyDescent="0.25">
      <c r="A1154" s="16" t="s">
        <v>201</v>
      </c>
      <c r="B1154" s="28"/>
      <c r="C1154" s="28"/>
      <c r="D1154" s="28"/>
      <c r="E1154" s="29"/>
      <c r="F1154" s="29"/>
      <c r="G1154" s="28"/>
      <c r="H1154" s="29"/>
      <c r="I1154" s="28"/>
      <c r="J1154" s="28"/>
      <c r="K1154" s="28"/>
      <c r="L1154" s="28"/>
      <c r="M1154" s="29"/>
      <c r="N1154" s="29"/>
      <c r="O1154" s="28"/>
      <c r="P1154" s="28"/>
      <c r="Q1154" s="28"/>
      <c r="R1154" s="28"/>
      <c r="S1154" s="29"/>
      <c r="T1154" s="29"/>
      <c r="U1154" s="29"/>
      <c r="V1154" s="29"/>
      <c r="W1154" s="29"/>
      <c r="X1154" s="29"/>
      <c r="Y1154" s="29"/>
      <c r="Z1154" s="29"/>
      <c r="AA1154" s="29"/>
      <c r="AB1154" s="28"/>
      <c r="AC1154" s="29"/>
      <c r="AD1154" s="29"/>
      <c r="AE1154" s="29"/>
      <c r="AF1154" s="29"/>
      <c r="AG1154" s="29"/>
      <c r="AH1154" s="29"/>
      <c r="AI1154" s="29"/>
    </row>
    <row r="1155" spans="1:35" x14ac:dyDescent="0.25">
      <c r="A1155" s="16" t="s">
        <v>944</v>
      </c>
      <c r="B1155" s="26" t="s">
        <v>137</v>
      </c>
      <c r="C1155" s="26" t="s">
        <v>137</v>
      </c>
      <c r="D1155" s="26" t="s">
        <v>1342</v>
      </c>
      <c r="E1155" s="16" t="s">
        <v>1343</v>
      </c>
      <c r="F1155" s="16" t="s">
        <v>599</v>
      </c>
      <c r="G1155" s="26">
        <v>67007</v>
      </c>
      <c r="H1155" s="16" t="s">
        <v>1344</v>
      </c>
      <c r="I1155" s="26">
        <v>2016</v>
      </c>
      <c r="J1155" s="26" t="s">
        <v>32</v>
      </c>
      <c r="K1155" s="26" t="s">
        <v>33</v>
      </c>
      <c r="L1155" s="26" t="s">
        <v>41</v>
      </c>
      <c r="M1155" s="16">
        <v>32280</v>
      </c>
      <c r="N1155" s="16">
        <v>32280</v>
      </c>
      <c r="O1155" s="26">
        <v>0</v>
      </c>
      <c r="P1155" s="26">
        <v>0</v>
      </c>
      <c r="Q1155" s="26">
        <v>0</v>
      </c>
      <c r="R1155" s="26">
        <v>0</v>
      </c>
      <c r="S1155" s="16">
        <v>68768</v>
      </c>
      <c r="T1155" s="16">
        <v>0</v>
      </c>
      <c r="U1155" s="16">
        <v>0</v>
      </c>
      <c r="V1155" s="16">
        <v>0</v>
      </c>
      <c r="W1155" s="16">
        <v>0</v>
      </c>
      <c r="X1155" s="16">
        <v>0</v>
      </c>
      <c r="Y1155" s="16">
        <v>0</v>
      </c>
      <c r="Z1155" s="16">
        <v>0</v>
      </c>
      <c r="AA1155" s="16">
        <v>0</v>
      </c>
      <c r="AB1155" s="26" t="s">
        <v>1777</v>
      </c>
      <c r="AC1155" s="16" t="s">
        <v>2595</v>
      </c>
      <c r="AD1155" s="16" t="s">
        <v>1779</v>
      </c>
      <c r="AE1155" s="16" t="s">
        <v>65</v>
      </c>
      <c r="AF1155" s="16" t="b">
        <v>0</v>
      </c>
      <c r="AG1155" s="16" t="b">
        <v>0</v>
      </c>
      <c r="AH1155" s="16">
        <v>0</v>
      </c>
      <c r="AI1155" s="16" t="s">
        <v>2660</v>
      </c>
    </row>
    <row r="1156" spans="1:35" x14ac:dyDescent="0.25">
      <c r="A1156" s="16" t="s">
        <v>31</v>
      </c>
      <c r="B1156" s="26" t="s">
        <v>31</v>
      </c>
      <c r="C1156" s="26" t="s">
        <v>31</v>
      </c>
      <c r="D1156" s="26" t="s">
        <v>1345</v>
      </c>
      <c r="E1156" s="16" t="s">
        <v>1346</v>
      </c>
      <c r="F1156" s="16" t="s">
        <v>121</v>
      </c>
      <c r="G1156" s="26" t="s">
        <v>31</v>
      </c>
      <c r="H1156" s="16" t="s">
        <v>31</v>
      </c>
      <c r="I1156" s="26">
        <v>2016</v>
      </c>
      <c r="J1156" s="26" t="s">
        <v>32</v>
      </c>
      <c r="K1156" s="26" t="s">
        <v>33</v>
      </c>
      <c r="L1156" s="26" t="s">
        <v>34</v>
      </c>
      <c r="M1156" s="16">
        <v>0</v>
      </c>
      <c r="N1156" s="16">
        <v>0</v>
      </c>
      <c r="O1156" s="26">
        <v>0</v>
      </c>
      <c r="P1156" s="26">
        <v>0</v>
      </c>
      <c r="Q1156" s="26">
        <v>0</v>
      </c>
      <c r="R1156" s="26">
        <v>0</v>
      </c>
      <c r="S1156" s="16">
        <v>0</v>
      </c>
      <c r="T1156" s="16">
        <v>0</v>
      </c>
      <c r="U1156" s="16">
        <v>0</v>
      </c>
      <c r="V1156" s="16">
        <v>0</v>
      </c>
      <c r="W1156" s="16">
        <v>0</v>
      </c>
      <c r="X1156" s="16">
        <v>0</v>
      </c>
      <c r="Y1156" s="16">
        <v>0</v>
      </c>
      <c r="Z1156" s="16">
        <v>0</v>
      </c>
      <c r="AA1156" s="16">
        <v>0</v>
      </c>
      <c r="AB1156" s="26" t="s">
        <v>1777</v>
      </c>
      <c r="AC1156" s="16" t="s">
        <v>5254</v>
      </c>
      <c r="AD1156" s="16" t="s">
        <v>1711</v>
      </c>
      <c r="AE1156" s="16" t="s">
        <v>35</v>
      </c>
      <c r="AF1156" s="16" t="b">
        <v>0</v>
      </c>
      <c r="AG1156" s="16" t="b">
        <v>0</v>
      </c>
      <c r="AH1156" s="16">
        <v>0</v>
      </c>
      <c r="AI1156" s="16" t="s">
        <v>4941</v>
      </c>
    </row>
    <row r="1157" spans="1:35" x14ac:dyDescent="0.25">
      <c r="A1157" s="16" t="s">
        <v>201</v>
      </c>
      <c r="B1157" s="30" t="s">
        <v>5785</v>
      </c>
      <c r="C1157" s="28"/>
      <c r="D1157" s="28"/>
      <c r="E1157" s="29"/>
      <c r="F1157" s="29"/>
      <c r="G1157" s="28"/>
      <c r="H1157" s="29"/>
      <c r="I1157" s="28"/>
      <c r="J1157" s="28"/>
      <c r="K1157" s="28"/>
      <c r="L1157" s="28"/>
      <c r="M1157" s="29"/>
      <c r="N1157" s="29"/>
      <c r="O1157" s="28"/>
      <c r="P1157" s="28"/>
      <c r="Q1157" s="28"/>
      <c r="R1157" s="28"/>
      <c r="S1157" s="29"/>
      <c r="T1157" s="29"/>
      <c r="U1157" s="29"/>
      <c r="V1157" s="29"/>
      <c r="W1157" s="29"/>
      <c r="X1157" s="29"/>
      <c r="Y1157" s="29"/>
      <c r="Z1157" s="29"/>
      <c r="AA1157" s="29"/>
      <c r="AB1157" s="28"/>
      <c r="AC1157" s="29"/>
      <c r="AD1157" s="29"/>
      <c r="AE1157" s="29"/>
      <c r="AF1157" s="29"/>
      <c r="AG1157" s="29"/>
      <c r="AH1157" s="29"/>
      <c r="AI1157" s="29"/>
    </row>
    <row r="1158" spans="1:35" x14ac:dyDescent="0.25">
      <c r="A1158" s="16" t="s">
        <v>201</v>
      </c>
      <c r="B1158" s="28"/>
      <c r="C1158" s="28"/>
      <c r="D1158" s="28"/>
      <c r="E1158" s="29"/>
      <c r="F1158" s="29"/>
      <c r="G1158" s="28"/>
      <c r="H1158" s="29"/>
      <c r="I1158" s="28"/>
      <c r="J1158" s="28"/>
      <c r="K1158" s="28"/>
      <c r="L1158" s="28"/>
      <c r="M1158" s="29"/>
      <c r="N1158" s="29"/>
      <c r="O1158" s="28"/>
      <c r="P1158" s="28"/>
      <c r="Q1158" s="28"/>
      <c r="R1158" s="28"/>
      <c r="S1158" s="29"/>
      <c r="T1158" s="29"/>
      <c r="U1158" s="29"/>
      <c r="V1158" s="29"/>
      <c r="W1158" s="29"/>
      <c r="X1158" s="29"/>
      <c r="Y1158" s="29"/>
      <c r="Z1158" s="29"/>
      <c r="AA1158" s="29"/>
      <c r="AB1158" s="28"/>
      <c r="AC1158" s="29"/>
      <c r="AD1158" s="29"/>
      <c r="AE1158" s="29"/>
      <c r="AF1158" s="29"/>
      <c r="AG1158" s="29"/>
      <c r="AH1158" s="29"/>
      <c r="AI1158" s="29"/>
    </row>
    <row r="1159" spans="1:35" x14ac:dyDescent="0.25">
      <c r="A1159" s="16" t="s">
        <v>31</v>
      </c>
      <c r="B1159" s="26" t="s">
        <v>31</v>
      </c>
      <c r="C1159" s="26" t="s">
        <v>31</v>
      </c>
      <c r="D1159" s="26" t="s">
        <v>1347</v>
      </c>
      <c r="E1159" s="16" t="s">
        <v>1348</v>
      </c>
      <c r="F1159" s="16" t="s">
        <v>599</v>
      </c>
      <c r="G1159" s="26" t="s">
        <v>31</v>
      </c>
      <c r="H1159" s="16" t="s">
        <v>31</v>
      </c>
      <c r="I1159" s="26">
        <v>2016</v>
      </c>
      <c r="J1159" s="26" t="s">
        <v>32</v>
      </c>
      <c r="K1159" s="26" t="s">
        <v>33</v>
      </c>
      <c r="L1159" s="26" t="s">
        <v>34</v>
      </c>
      <c r="M1159" s="16">
        <v>0</v>
      </c>
      <c r="N1159" s="16">
        <v>0</v>
      </c>
      <c r="O1159" s="26">
        <v>0</v>
      </c>
      <c r="P1159" s="26">
        <v>0</v>
      </c>
      <c r="Q1159" s="26">
        <v>0</v>
      </c>
      <c r="R1159" s="26">
        <v>0</v>
      </c>
      <c r="S1159" s="16">
        <v>0</v>
      </c>
      <c r="T1159" s="16">
        <v>0</v>
      </c>
      <c r="U1159" s="16">
        <v>0</v>
      </c>
      <c r="V1159" s="16">
        <v>0</v>
      </c>
      <c r="W1159" s="16">
        <v>0</v>
      </c>
      <c r="X1159" s="16">
        <v>0</v>
      </c>
      <c r="Y1159" s="16">
        <v>0</v>
      </c>
      <c r="Z1159" s="16">
        <v>0</v>
      </c>
      <c r="AA1159" s="16">
        <v>0</v>
      </c>
      <c r="AB1159" s="26" t="s">
        <v>1777</v>
      </c>
      <c r="AC1159" s="16" t="s">
        <v>5254</v>
      </c>
      <c r="AD1159" s="16" t="s">
        <v>1789</v>
      </c>
      <c r="AE1159" s="16" t="s">
        <v>82</v>
      </c>
      <c r="AF1159" s="16" t="b">
        <v>0</v>
      </c>
      <c r="AG1159" s="16" t="b">
        <v>0</v>
      </c>
      <c r="AH1159" s="16" t="s">
        <v>5256</v>
      </c>
      <c r="AI1159" s="16" t="s">
        <v>2660</v>
      </c>
    </row>
    <row r="1160" spans="1:35" x14ac:dyDescent="0.25">
      <c r="A1160" s="16" t="s">
        <v>201</v>
      </c>
      <c r="B1160" s="30" t="s">
        <v>5785</v>
      </c>
      <c r="C1160" s="28"/>
      <c r="D1160" s="28"/>
      <c r="E1160" s="29"/>
      <c r="F1160" s="29"/>
      <c r="G1160" s="28"/>
      <c r="H1160" s="29"/>
      <c r="I1160" s="28"/>
      <c r="J1160" s="28"/>
      <c r="K1160" s="28"/>
      <c r="L1160" s="28"/>
      <c r="M1160" s="29"/>
      <c r="N1160" s="29"/>
      <c r="O1160" s="28"/>
      <c r="P1160" s="28"/>
      <c r="Q1160" s="28"/>
      <c r="R1160" s="28"/>
      <c r="S1160" s="29"/>
      <c r="T1160" s="29"/>
      <c r="U1160" s="29"/>
      <c r="V1160" s="29"/>
      <c r="W1160" s="29"/>
      <c r="X1160" s="29"/>
      <c r="Y1160" s="29"/>
      <c r="Z1160" s="29"/>
      <c r="AA1160" s="29"/>
      <c r="AB1160" s="28"/>
      <c r="AC1160" s="29"/>
      <c r="AD1160" s="29"/>
      <c r="AE1160" s="29"/>
      <c r="AF1160" s="29"/>
      <c r="AG1160" s="29"/>
      <c r="AH1160" s="29"/>
      <c r="AI1160" s="29"/>
    </row>
    <row r="1161" spans="1:35" x14ac:dyDescent="0.25">
      <c r="A1161" s="16" t="s">
        <v>201</v>
      </c>
      <c r="B1161" s="28"/>
      <c r="C1161" s="28"/>
      <c r="D1161" s="28"/>
      <c r="E1161" s="29"/>
      <c r="F1161" s="29"/>
      <c r="G1161" s="28"/>
      <c r="H1161" s="29"/>
      <c r="I1161" s="28"/>
      <c r="J1161" s="28"/>
      <c r="K1161" s="28"/>
      <c r="L1161" s="28"/>
      <c r="M1161" s="29"/>
      <c r="N1161" s="29"/>
      <c r="O1161" s="28"/>
      <c r="P1161" s="28"/>
      <c r="Q1161" s="28"/>
      <c r="R1161" s="28"/>
      <c r="S1161" s="29"/>
      <c r="T1161" s="29"/>
      <c r="U1161" s="29"/>
      <c r="V1161" s="29"/>
      <c r="W1161" s="29"/>
      <c r="X1161" s="29"/>
      <c r="Y1161" s="29"/>
      <c r="Z1161" s="29"/>
      <c r="AA1161" s="29"/>
      <c r="AB1161" s="28"/>
      <c r="AC1161" s="29"/>
      <c r="AD1161" s="29"/>
      <c r="AE1161" s="29"/>
      <c r="AF1161" s="29"/>
      <c r="AG1161" s="29"/>
      <c r="AH1161" s="29"/>
      <c r="AI1161" s="29"/>
    </row>
    <row r="1162" spans="1:35" x14ac:dyDescent="0.25">
      <c r="A1162" s="16" t="s">
        <v>201</v>
      </c>
      <c r="B1162" s="28"/>
      <c r="C1162" s="28"/>
      <c r="D1162" s="28"/>
      <c r="E1162" s="29"/>
      <c r="F1162" s="29"/>
      <c r="G1162" s="28"/>
      <c r="H1162" s="29"/>
      <c r="I1162" s="28"/>
      <c r="J1162" s="28"/>
      <c r="K1162" s="28"/>
      <c r="L1162" s="28"/>
      <c r="M1162" s="29"/>
      <c r="N1162" s="29"/>
      <c r="O1162" s="28"/>
      <c r="P1162" s="28"/>
      <c r="Q1162" s="28"/>
      <c r="R1162" s="28"/>
      <c r="S1162" s="29"/>
      <c r="T1162" s="29"/>
      <c r="U1162" s="29"/>
      <c r="V1162" s="29"/>
      <c r="W1162" s="29"/>
      <c r="X1162" s="29"/>
      <c r="Y1162" s="29"/>
      <c r="Z1162" s="29"/>
      <c r="AA1162" s="29"/>
      <c r="AB1162" s="28"/>
      <c r="AC1162" s="29"/>
      <c r="AD1162" s="29"/>
      <c r="AE1162" s="29"/>
      <c r="AF1162" s="29"/>
      <c r="AG1162" s="29"/>
      <c r="AH1162" s="29"/>
      <c r="AI1162" s="29"/>
    </row>
    <row r="1163" spans="1:35" x14ac:dyDescent="0.25">
      <c r="A1163" s="16" t="s">
        <v>201</v>
      </c>
      <c r="B1163" s="28"/>
      <c r="C1163" s="28"/>
      <c r="D1163" s="28"/>
      <c r="E1163" s="29"/>
      <c r="F1163" s="29"/>
      <c r="G1163" s="28"/>
      <c r="H1163" s="29"/>
      <c r="I1163" s="28"/>
      <c r="J1163" s="28"/>
      <c r="K1163" s="28"/>
      <c r="L1163" s="28"/>
      <c r="M1163" s="29"/>
      <c r="N1163" s="29"/>
      <c r="O1163" s="28"/>
      <c r="P1163" s="28"/>
      <c r="Q1163" s="28"/>
      <c r="R1163" s="28"/>
      <c r="S1163" s="29"/>
      <c r="T1163" s="29"/>
      <c r="U1163" s="29"/>
      <c r="V1163" s="29"/>
      <c r="W1163" s="29"/>
      <c r="X1163" s="29"/>
      <c r="Y1163" s="29"/>
      <c r="Z1163" s="29"/>
      <c r="AA1163" s="29"/>
      <c r="AB1163" s="28"/>
      <c r="AC1163" s="29"/>
      <c r="AD1163" s="29"/>
      <c r="AE1163" s="29"/>
      <c r="AF1163" s="29"/>
      <c r="AG1163" s="29"/>
      <c r="AH1163" s="29"/>
      <c r="AI1163" s="29"/>
    </row>
    <row r="1164" spans="1:35" x14ac:dyDescent="0.25">
      <c r="A1164" s="16" t="s">
        <v>201</v>
      </c>
      <c r="B1164" s="28"/>
      <c r="C1164" s="28"/>
      <c r="D1164" s="28"/>
      <c r="E1164" s="29"/>
      <c r="F1164" s="29"/>
      <c r="G1164" s="28"/>
      <c r="H1164" s="29"/>
      <c r="I1164" s="28"/>
      <c r="J1164" s="28"/>
      <c r="K1164" s="28"/>
      <c r="L1164" s="28"/>
      <c r="M1164" s="29"/>
      <c r="N1164" s="29"/>
      <c r="O1164" s="28"/>
      <c r="P1164" s="28"/>
      <c r="Q1164" s="28"/>
      <c r="R1164" s="28"/>
      <c r="S1164" s="29"/>
      <c r="T1164" s="29"/>
      <c r="U1164" s="29"/>
      <c r="V1164" s="29"/>
      <c r="W1164" s="29"/>
      <c r="X1164" s="29"/>
      <c r="Y1164" s="29"/>
      <c r="Z1164" s="29"/>
      <c r="AA1164" s="29"/>
      <c r="AB1164" s="28"/>
      <c r="AC1164" s="29"/>
      <c r="AD1164" s="29"/>
      <c r="AE1164" s="29"/>
      <c r="AF1164" s="29"/>
      <c r="AG1164" s="29"/>
      <c r="AH1164" s="29"/>
      <c r="AI1164" s="29"/>
    </row>
    <row r="1165" spans="1:35" x14ac:dyDescent="0.25">
      <c r="A1165" s="16" t="s">
        <v>1351</v>
      </c>
      <c r="B1165" s="26" t="s">
        <v>375</v>
      </c>
      <c r="C1165" s="26" t="s">
        <v>375</v>
      </c>
      <c r="D1165" s="26" t="s">
        <v>1347</v>
      </c>
      <c r="E1165" s="16" t="s">
        <v>1348</v>
      </c>
      <c r="F1165" s="16" t="s">
        <v>599</v>
      </c>
      <c r="G1165" s="26">
        <v>66212</v>
      </c>
      <c r="H1165" s="16" t="s">
        <v>1350</v>
      </c>
      <c r="I1165" s="26">
        <v>2016</v>
      </c>
      <c r="J1165" s="26" t="s">
        <v>32</v>
      </c>
      <c r="K1165" s="26" t="s">
        <v>33</v>
      </c>
      <c r="L1165" s="26" t="s">
        <v>41</v>
      </c>
      <c r="M1165" s="16">
        <v>-43853.5</v>
      </c>
      <c r="N1165" s="16">
        <v>-43853.5</v>
      </c>
      <c r="O1165" s="26">
        <v>0</v>
      </c>
      <c r="P1165" s="26">
        <v>0</v>
      </c>
      <c r="Q1165" s="26">
        <v>0</v>
      </c>
      <c r="R1165" s="26">
        <v>0</v>
      </c>
      <c r="S1165" s="16">
        <v>6342.5</v>
      </c>
      <c r="T1165" s="16">
        <v>-31387.0815</v>
      </c>
      <c r="U1165" s="16">
        <v>0</v>
      </c>
      <c r="V1165" s="16">
        <v>0</v>
      </c>
      <c r="W1165" s="16">
        <v>-8222.5311999999994</v>
      </c>
      <c r="X1165" s="16">
        <v>-2121.9434999999999</v>
      </c>
      <c r="Y1165" s="16">
        <v>0</v>
      </c>
      <c r="Z1165" s="16">
        <v>0</v>
      </c>
      <c r="AA1165" s="16">
        <v>-2121.9434999999999</v>
      </c>
      <c r="AB1165" s="26" t="s">
        <v>1777</v>
      </c>
      <c r="AC1165" s="16" t="s">
        <v>5254</v>
      </c>
      <c r="AD1165" s="16" t="s">
        <v>1789</v>
      </c>
      <c r="AE1165" s="16" t="s">
        <v>82</v>
      </c>
      <c r="AF1165" s="16" t="b">
        <v>0</v>
      </c>
      <c r="AG1165" s="16" t="b">
        <v>0</v>
      </c>
      <c r="AH1165" s="16" t="s">
        <v>5256</v>
      </c>
      <c r="AI1165" s="16" t="s">
        <v>2660</v>
      </c>
    </row>
    <row r="1166" spans="1:35" x14ac:dyDescent="0.25">
      <c r="A1166" s="16" t="s">
        <v>1351</v>
      </c>
      <c r="B1166" s="26" t="s">
        <v>375</v>
      </c>
      <c r="C1166" s="26" t="s">
        <v>375</v>
      </c>
      <c r="D1166" s="26" t="s">
        <v>1347</v>
      </c>
      <c r="E1166" s="16" t="s">
        <v>1348</v>
      </c>
      <c r="F1166" s="16" t="s">
        <v>599</v>
      </c>
      <c r="G1166" s="26">
        <v>70500</v>
      </c>
      <c r="H1166" s="16" t="s">
        <v>1352</v>
      </c>
      <c r="I1166" s="26">
        <v>2016</v>
      </c>
      <c r="J1166" s="26" t="s">
        <v>32</v>
      </c>
      <c r="K1166" s="26" t="s">
        <v>33</v>
      </c>
      <c r="L1166" s="26" t="s">
        <v>41</v>
      </c>
      <c r="M1166" s="16">
        <v>36948.17</v>
      </c>
      <c r="N1166" s="16">
        <v>36948.17</v>
      </c>
      <c r="O1166" s="26">
        <v>0</v>
      </c>
      <c r="P1166" s="26">
        <v>0</v>
      </c>
      <c r="Q1166" s="26">
        <v>0</v>
      </c>
      <c r="R1166" s="26">
        <v>0</v>
      </c>
      <c r="S1166" s="16">
        <v>11241.17</v>
      </c>
      <c r="T1166" s="16">
        <v>11973.944100000001</v>
      </c>
      <c r="U1166" s="16">
        <v>0</v>
      </c>
      <c r="V1166" s="16">
        <v>0</v>
      </c>
      <c r="W1166" s="16">
        <v>18291.624899999999</v>
      </c>
      <c r="X1166" s="16">
        <v>3010.5916000000002</v>
      </c>
      <c r="Y1166" s="16">
        <v>0</v>
      </c>
      <c r="Z1166" s="16">
        <v>0</v>
      </c>
      <c r="AA1166" s="16">
        <v>3672.0093999999999</v>
      </c>
      <c r="AB1166" s="26" t="s">
        <v>1777</v>
      </c>
      <c r="AC1166" s="16" t="s">
        <v>5254</v>
      </c>
      <c r="AD1166" s="16" t="s">
        <v>1789</v>
      </c>
      <c r="AE1166" s="16" t="s">
        <v>82</v>
      </c>
      <c r="AF1166" s="16" t="b">
        <v>0</v>
      </c>
      <c r="AG1166" s="16" t="b">
        <v>0</v>
      </c>
      <c r="AH1166" s="16" t="s">
        <v>5256</v>
      </c>
      <c r="AI1166" s="16" t="s">
        <v>2660</v>
      </c>
    </row>
    <row r="1167" spans="1:35" x14ac:dyDescent="0.25">
      <c r="A1167" s="16" t="s">
        <v>1351</v>
      </c>
      <c r="B1167" s="26" t="s">
        <v>375</v>
      </c>
      <c r="C1167" s="26" t="s">
        <v>375</v>
      </c>
      <c r="D1167" s="26" t="s">
        <v>1347</v>
      </c>
      <c r="E1167" s="16" t="s">
        <v>1348</v>
      </c>
      <c r="F1167" s="16" t="s">
        <v>599</v>
      </c>
      <c r="G1167" s="26">
        <v>73693</v>
      </c>
      <c r="H1167" s="16" t="s">
        <v>1353</v>
      </c>
      <c r="I1167" s="26">
        <v>2016</v>
      </c>
      <c r="J1167" s="26" t="s">
        <v>32</v>
      </c>
      <c r="K1167" s="26" t="s">
        <v>33</v>
      </c>
      <c r="L1167" s="26" t="s">
        <v>41</v>
      </c>
      <c r="M1167" s="16">
        <v>1156</v>
      </c>
      <c r="N1167" s="16">
        <v>1156</v>
      </c>
      <c r="O1167" s="26">
        <v>0</v>
      </c>
      <c r="P1167" s="26">
        <v>0</v>
      </c>
      <c r="Q1167" s="26">
        <v>0</v>
      </c>
      <c r="R1167" s="26">
        <v>0</v>
      </c>
      <c r="S1167" s="16">
        <v>0</v>
      </c>
      <c r="T1167" s="16">
        <v>471.30500000000001</v>
      </c>
      <c r="U1167" s="16">
        <v>0</v>
      </c>
      <c r="V1167" s="16">
        <v>0</v>
      </c>
      <c r="W1167" s="16">
        <v>508.43450000000001</v>
      </c>
      <c r="X1167" s="16">
        <v>84.298500000000004</v>
      </c>
      <c r="Y1167" s="16">
        <v>0</v>
      </c>
      <c r="Z1167" s="16">
        <v>0</v>
      </c>
      <c r="AA1167" s="16">
        <v>91.962000000000003</v>
      </c>
      <c r="AB1167" s="26" t="s">
        <v>1777</v>
      </c>
      <c r="AC1167" s="16" t="s">
        <v>5254</v>
      </c>
      <c r="AD1167" s="16" t="s">
        <v>1789</v>
      </c>
      <c r="AE1167" s="16" t="s">
        <v>82</v>
      </c>
      <c r="AF1167" s="16" t="b">
        <v>0</v>
      </c>
      <c r="AG1167" s="16" t="b">
        <v>0</v>
      </c>
      <c r="AH1167" s="16" t="s">
        <v>5256</v>
      </c>
      <c r="AI1167" s="16" t="s">
        <v>2660</v>
      </c>
    </row>
    <row r="1168" spans="1:35" x14ac:dyDescent="0.25">
      <c r="A1168" s="16" t="s">
        <v>75</v>
      </c>
      <c r="B1168" s="26" t="s">
        <v>40</v>
      </c>
      <c r="C1168" s="26" t="s">
        <v>40</v>
      </c>
      <c r="D1168" s="26" t="s">
        <v>1347</v>
      </c>
      <c r="E1168" s="16" t="s">
        <v>1348</v>
      </c>
      <c r="F1168" s="16" t="s">
        <v>599</v>
      </c>
      <c r="G1168" s="26" t="s">
        <v>1354</v>
      </c>
      <c r="H1168" s="16" t="s">
        <v>410</v>
      </c>
      <c r="I1168" s="26">
        <v>2016</v>
      </c>
      <c r="J1168" s="26" t="s">
        <v>32</v>
      </c>
      <c r="K1168" s="26" t="s">
        <v>33</v>
      </c>
      <c r="L1168" s="26" t="s">
        <v>41</v>
      </c>
      <c r="M1168" s="16">
        <v>4876.92</v>
      </c>
      <c r="N1168" s="16">
        <v>4876.92</v>
      </c>
      <c r="O1168" s="26">
        <v>0</v>
      </c>
      <c r="P1168" s="26">
        <v>0</v>
      </c>
      <c r="Q1168" s="26">
        <v>4876.92</v>
      </c>
      <c r="R1168" s="26">
        <v>0</v>
      </c>
      <c r="S1168" s="16">
        <v>0</v>
      </c>
      <c r="T1168" s="16">
        <v>4876.92</v>
      </c>
      <c r="U1168" s="16">
        <v>0</v>
      </c>
      <c r="V1168" s="16">
        <v>0</v>
      </c>
      <c r="W1168" s="16">
        <v>0</v>
      </c>
      <c r="X1168" s="16">
        <v>0</v>
      </c>
      <c r="Y1168" s="16">
        <v>0</v>
      </c>
      <c r="Z1168" s="16">
        <v>0</v>
      </c>
      <c r="AA1168" s="16">
        <v>0</v>
      </c>
      <c r="AB1168" s="26" t="s">
        <v>1777</v>
      </c>
      <c r="AC1168" s="16" t="s">
        <v>5254</v>
      </c>
      <c r="AD1168" s="16" t="s">
        <v>1789</v>
      </c>
      <c r="AE1168" s="16" t="s">
        <v>82</v>
      </c>
      <c r="AF1168" s="16" t="b">
        <v>0</v>
      </c>
      <c r="AG1168" s="16" t="b">
        <v>0</v>
      </c>
      <c r="AH1168" s="16" t="s">
        <v>5256</v>
      </c>
      <c r="AI1168" s="16" t="s">
        <v>2660</v>
      </c>
    </row>
    <row r="1169" spans="1:35" x14ac:dyDescent="0.25">
      <c r="A1169" s="16" t="s">
        <v>31</v>
      </c>
      <c r="B1169" s="26" t="s">
        <v>31</v>
      </c>
      <c r="C1169" s="26" t="s">
        <v>31</v>
      </c>
      <c r="D1169" s="26" t="s">
        <v>1355</v>
      </c>
      <c r="E1169" s="16" t="s">
        <v>1356</v>
      </c>
      <c r="F1169" s="16" t="s">
        <v>208</v>
      </c>
      <c r="G1169" s="26" t="s">
        <v>31</v>
      </c>
      <c r="H1169" s="16" t="s">
        <v>31</v>
      </c>
      <c r="I1169" s="26">
        <v>2016</v>
      </c>
      <c r="J1169" s="26" t="s">
        <v>32</v>
      </c>
      <c r="K1169" s="26" t="s">
        <v>33</v>
      </c>
      <c r="L1169" s="26" t="s">
        <v>34</v>
      </c>
      <c r="M1169" s="16">
        <v>0</v>
      </c>
      <c r="N1169" s="16">
        <v>0</v>
      </c>
      <c r="O1169" s="26">
        <v>0</v>
      </c>
      <c r="P1169" s="26">
        <v>0</v>
      </c>
      <c r="Q1169" s="26">
        <v>0</v>
      </c>
      <c r="R1169" s="26">
        <v>0</v>
      </c>
      <c r="S1169" s="16">
        <v>0</v>
      </c>
      <c r="T1169" s="16">
        <v>0</v>
      </c>
      <c r="U1169" s="16">
        <v>0</v>
      </c>
      <c r="V1169" s="16">
        <v>0</v>
      </c>
      <c r="W1169" s="16">
        <v>0</v>
      </c>
      <c r="X1169" s="16">
        <v>0</v>
      </c>
      <c r="Y1169" s="16">
        <v>0</v>
      </c>
      <c r="Z1169" s="16">
        <v>0</v>
      </c>
      <c r="AA1169" s="16">
        <v>0</v>
      </c>
      <c r="AB1169" s="26" t="s">
        <v>1777</v>
      </c>
      <c r="AC1169" s="16" t="s">
        <v>1823</v>
      </c>
      <c r="AD1169" s="16" t="s">
        <v>1789</v>
      </c>
      <c r="AE1169" s="16" t="s">
        <v>35</v>
      </c>
      <c r="AF1169" s="16" t="b">
        <v>0</v>
      </c>
      <c r="AG1169" s="16" t="b">
        <v>0</v>
      </c>
      <c r="AH1169" s="16" t="s">
        <v>5258</v>
      </c>
      <c r="AI1169" s="16" t="s">
        <v>4593</v>
      </c>
    </row>
    <row r="1170" spans="1:35" x14ac:dyDescent="0.25">
      <c r="A1170" s="16" t="s">
        <v>749</v>
      </c>
      <c r="B1170" s="30" t="s">
        <v>5785</v>
      </c>
      <c r="C1170" s="28"/>
      <c r="D1170" s="28"/>
      <c r="E1170" s="29"/>
      <c r="F1170" s="29"/>
      <c r="G1170" s="28"/>
      <c r="H1170" s="29"/>
      <c r="I1170" s="28"/>
      <c r="J1170" s="28"/>
      <c r="K1170" s="28"/>
      <c r="L1170" s="28"/>
      <c r="M1170" s="29"/>
      <c r="N1170" s="29"/>
      <c r="O1170" s="28"/>
      <c r="P1170" s="28"/>
      <c r="Q1170" s="28"/>
      <c r="R1170" s="28"/>
      <c r="S1170" s="29"/>
      <c r="T1170" s="29"/>
      <c r="U1170" s="29"/>
      <c r="V1170" s="29"/>
      <c r="W1170" s="29"/>
      <c r="X1170" s="29"/>
      <c r="Y1170" s="29"/>
      <c r="Z1170" s="29"/>
      <c r="AA1170" s="29"/>
      <c r="AB1170" s="28"/>
      <c r="AC1170" s="29"/>
      <c r="AD1170" s="29"/>
      <c r="AE1170" s="29"/>
      <c r="AF1170" s="29"/>
      <c r="AG1170" s="29"/>
      <c r="AH1170" s="29"/>
      <c r="AI1170" s="29"/>
    </row>
    <row r="1171" spans="1:35" x14ac:dyDescent="0.25">
      <c r="A1171" s="16" t="s">
        <v>749</v>
      </c>
      <c r="B1171" s="28"/>
      <c r="C1171" s="28"/>
      <c r="D1171" s="28"/>
      <c r="E1171" s="29"/>
      <c r="F1171" s="29"/>
      <c r="G1171" s="28"/>
      <c r="H1171" s="29"/>
      <c r="I1171" s="28"/>
      <c r="J1171" s="28"/>
      <c r="K1171" s="28"/>
      <c r="L1171" s="28"/>
      <c r="M1171" s="29"/>
      <c r="N1171" s="29"/>
      <c r="O1171" s="28"/>
      <c r="P1171" s="28"/>
      <c r="Q1171" s="28"/>
      <c r="R1171" s="28"/>
      <c r="S1171" s="29"/>
      <c r="T1171" s="29"/>
      <c r="U1171" s="29"/>
      <c r="V1171" s="29"/>
      <c r="W1171" s="29"/>
      <c r="X1171" s="29"/>
      <c r="Y1171" s="29"/>
      <c r="Z1171" s="29"/>
      <c r="AA1171" s="29"/>
      <c r="AB1171" s="28"/>
      <c r="AC1171" s="29"/>
      <c r="AD1171" s="29"/>
      <c r="AE1171" s="29"/>
      <c r="AF1171" s="29"/>
      <c r="AG1171" s="29"/>
      <c r="AH1171" s="29"/>
      <c r="AI1171" s="29"/>
    </row>
    <row r="1172" spans="1:35" x14ac:dyDescent="0.25">
      <c r="A1172" s="16" t="s">
        <v>31</v>
      </c>
      <c r="B1172" s="26" t="s">
        <v>31</v>
      </c>
      <c r="C1172" s="26" t="s">
        <v>31</v>
      </c>
      <c r="D1172" s="26" t="s">
        <v>1357</v>
      </c>
      <c r="E1172" s="16" t="s">
        <v>1358</v>
      </c>
      <c r="F1172" s="16" t="s">
        <v>230</v>
      </c>
      <c r="G1172" s="26" t="s">
        <v>31</v>
      </c>
      <c r="H1172" s="16" t="s">
        <v>31</v>
      </c>
      <c r="I1172" s="26">
        <v>2016</v>
      </c>
      <c r="J1172" s="26" t="s">
        <v>32</v>
      </c>
      <c r="K1172" s="26" t="s">
        <v>33</v>
      </c>
      <c r="L1172" s="26" t="s">
        <v>34</v>
      </c>
      <c r="M1172" s="16">
        <v>0</v>
      </c>
      <c r="N1172" s="16">
        <v>0</v>
      </c>
      <c r="O1172" s="26">
        <v>0</v>
      </c>
      <c r="P1172" s="26">
        <v>0</v>
      </c>
      <c r="Q1172" s="26">
        <v>0</v>
      </c>
      <c r="R1172" s="26">
        <v>0</v>
      </c>
      <c r="S1172" s="16">
        <v>0</v>
      </c>
      <c r="T1172" s="16">
        <v>0</v>
      </c>
      <c r="U1172" s="16">
        <v>0</v>
      </c>
      <c r="V1172" s="16">
        <v>0</v>
      </c>
      <c r="W1172" s="16">
        <v>0</v>
      </c>
      <c r="X1172" s="16">
        <v>0</v>
      </c>
      <c r="Y1172" s="16">
        <v>0</v>
      </c>
      <c r="Z1172" s="16">
        <v>0</v>
      </c>
      <c r="AA1172" s="16">
        <v>0</v>
      </c>
      <c r="AB1172" s="26" t="s">
        <v>1710</v>
      </c>
      <c r="AC1172" s="16">
        <v>0</v>
      </c>
      <c r="AD1172" s="16" t="s">
        <v>1711</v>
      </c>
      <c r="AE1172" s="16" t="s">
        <v>35</v>
      </c>
      <c r="AF1172" s="16" t="b">
        <v>0</v>
      </c>
      <c r="AG1172" s="16" t="b">
        <v>0</v>
      </c>
      <c r="AH1172" s="16" t="s">
        <v>1734</v>
      </c>
      <c r="AI1172" s="16" t="s">
        <v>4593</v>
      </c>
    </row>
    <row r="1173" spans="1:35" x14ac:dyDescent="0.25">
      <c r="A1173" s="16" t="s">
        <v>749</v>
      </c>
      <c r="B1173" s="30" t="s">
        <v>5785</v>
      </c>
      <c r="C1173" s="28"/>
      <c r="D1173" s="28"/>
      <c r="E1173" s="29"/>
      <c r="F1173" s="29"/>
      <c r="G1173" s="28"/>
      <c r="H1173" s="29"/>
      <c r="I1173" s="28"/>
      <c r="J1173" s="28"/>
      <c r="K1173" s="28"/>
      <c r="L1173" s="28"/>
      <c r="M1173" s="29"/>
      <c r="N1173" s="29"/>
      <c r="O1173" s="28"/>
      <c r="P1173" s="28"/>
      <c r="Q1173" s="28"/>
      <c r="R1173" s="28"/>
      <c r="S1173" s="29"/>
      <c r="T1173" s="29"/>
      <c r="U1173" s="29"/>
      <c r="V1173" s="29"/>
      <c r="W1173" s="29"/>
      <c r="X1173" s="29"/>
      <c r="Y1173" s="29"/>
      <c r="Z1173" s="29"/>
      <c r="AA1173" s="29"/>
      <c r="AB1173" s="28"/>
      <c r="AC1173" s="29"/>
      <c r="AD1173" s="29"/>
      <c r="AE1173" s="29"/>
      <c r="AF1173" s="29"/>
      <c r="AG1173" s="29"/>
      <c r="AH1173" s="29"/>
      <c r="AI1173" s="29"/>
    </row>
    <row r="1174" spans="1:35" x14ac:dyDescent="0.25">
      <c r="A1174" s="16" t="s">
        <v>749</v>
      </c>
      <c r="B1174" s="28"/>
      <c r="C1174" s="28"/>
      <c r="D1174" s="28"/>
      <c r="E1174" s="29"/>
      <c r="F1174" s="29"/>
      <c r="G1174" s="28"/>
      <c r="H1174" s="29"/>
      <c r="I1174" s="28"/>
      <c r="J1174" s="28"/>
      <c r="K1174" s="28"/>
      <c r="L1174" s="28"/>
      <c r="M1174" s="29"/>
      <c r="N1174" s="29"/>
      <c r="O1174" s="28"/>
      <c r="P1174" s="28"/>
      <c r="Q1174" s="28"/>
      <c r="R1174" s="28"/>
      <c r="S1174" s="29"/>
      <c r="T1174" s="29"/>
      <c r="U1174" s="29"/>
      <c r="V1174" s="29"/>
      <c r="W1174" s="29"/>
      <c r="X1174" s="29"/>
      <c r="Y1174" s="29"/>
      <c r="Z1174" s="29"/>
      <c r="AA1174" s="29"/>
      <c r="AB1174" s="28"/>
      <c r="AC1174" s="29"/>
      <c r="AD1174" s="29"/>
      <c r="AE1174" s="29"/>
      <c r="AF1174" s="29"/>
      <c r="AG1174" s="29"/>
      <c r="AH1174" s="29"/>
      <c r="AI1174" s="29"/>
    </row>
    <row r="1175" spans="1:35" x14ac:dyDescent="0.25">
      <c r="A1175" s="16" t="s">
        <v>31</v>
      </c>
      <c r="B1175" s="26" t="s">
        <v>31</v>
      </c>
      <c r="C1175" s="26" t="s">
        <v>31</v>
      </c>
      <c r="D1175" s="26" t="s">
        <v>1359</v>
      </c>
      <c r="E1175" s="16" t="s">
        <v>1360</v>
      </c>
      <c r="F1175" s="16" t="s">
        <v>599</v>
      </c>
      <c r="G1175" s="26" t="s">
        <v>31</v>
      </c>
      <c r="H1175" s="16" t="s">
        <v>31</v>
      </c>
      <c r="I1175" s="26">
        <v>2016</v>
      </c>
      <c r="J1175" s="26" t="s">
        <v>32</v>
      </c>
      <c r="K1175" s="26" t="s">
        <v>33</v>
      </c>
      <c r="L1175" s="26" t="s">
        <v>34</v>
      </c>
      <c r="M1175" s="16">
        <v>0</v>
      </c>
      <c r="N1175" s="16">
        <v>0</v>
      </c>
      <c r="O1175" s="26">
        <v>0</v>
      </c>
      <c r="P1175" s="26">
        <v>0</v>
      </c>
      <c r="Q1175" s="26">
        <v>0</v>
      </c>
      <c r="R1175" s="26">
        <v>0</v>
      </c>
      <c r="S1175" s="16">
        <v>0</v>
      </c>
      <c r="T1175" s="16">
        <v>0</v>
      </c>
      <c r="U1175" s="16">
        <v>0</v>
      </c>
      <c r="V1175" s="16">
        <v>0</v>
      </c>
      <c r="W1175" s="16">
        <v>0</v>
      </c>
      <c r="X1175" s="16">
        <v>0</v>
      </c>
      <c r="Y1175" s="16">
        <v>0</v>
      </c>
      <c r="Z1175" s="16">
        <v>0</v>
      </c>
      <c r="AA1175" s="16">
        <v>0</v>
      </c>
      <c r="AB1175" s="26" t="s">
        <v>1777</v>
      </c>
      <c r="AC1175" s="16" t="s">
        <v>1843</v>
      </c>
      <c r="AD1175" s="16" t="s">
        <v>1711</v>
      </c>
      <c r="AE1175" s="16" t="s">
        <v>203</v>
      </c>
      <c r="AF1175" s="16" t="b">
        <v>0</v>
      </c>
      <c r="AG1175" s="16" t="b">
        <v>0</v>
      </c>
      <c r="AH1175" s="16">
        <v>0</v>
      </c>
      <c r="AI1175" s="16" t="s">
        <v>2660</v>
      </c>
    </row>
    <row r="1176" spans="1:35" x14ac:dyDescent="0.25">
      <c r="A1176" s="16" t="s">
        <v>201</v>
      </c>
      <c r="B1176" s="30" t="s">
        <v>5785</v>
      </c>
      <c r="C1176" s="28"/>
      <c r="D1176" s="28"/>
      <c r="E1176" s="29"/>
      <c r="F1176" s="29"/>
      <c r="G1176" s="28"/>
      <c r="H1176" s="29"/>
      <c r="I1176" s="28"/>
      <c r="J1176" s="28"/>
      <c r="K1176" s="28"/>
      <c r="L1176" s="28"/>
      <c r="M1176" s="29"/>
      <c r="N1176" s="29"/>
      <c r="O1176" s="28"/>
      <c r="P1176" s="28"/>
      <c r="Q1176" s="28"/>
      <c r="R1176" s="28"/>
      <c r="S1176" s="29"/>
      <c r="T1176" s="29"/>
      <c r="U1176" s="29"/>
      <c r="V1176" s="29"/>
      <c r="W1176" s="29"/>
      <c r="X1176" s="29"/>
      <c r="Y1176" s="29"/>
      <c r="Z1176" s="29"/>
      <c r="AA1176" s="29"/>
      <c r="AB1176" s="28"/>
      <c r="AC1176" s="29"/>
      <c r="AD1176" s="29"/>
      <c r="AE1176" s="29"/>
      <c r="AF1176" s="29"/>
      <c r="AG1176" s="29"/>
      <c r="AH1176" s="29"/>
      <c r="AI1176" s="29"/>
    </row>
    <row r="1177" spans="1:35" x14ac:dyDescent="0.25">
      <c r="A1177" s="16" t="s">
        <v>201</v>
      </c>
      <c r="B1177" s="28"/>
      <c r="C1177" s="28"/>
      <c r="D1177" s="28"/>
      <c r="E1177" s="29"/>
      <c r="F1177" s="29"/>
      <c r="G1177" s="28"/>
      <c r="H1177" s="29"/>
      <c r="I1177" s="28"/>
      <c r="J1177" s="28"/>
      <c r="K1177" s="28"/>
      <c r="L1177" s="28"/>
      <c r="M1177" s="29"/>
      <c r="N1177" s="29"/>
      <c r="O1177" s="28"/>
      <c r="P1177" s="28"/>
      <c r="Q1177" s="28"/>
      <c r="R1177" s="28"/>
      <c r="S1177" s="29"/>
      <c r="T1177" s="29"/>
      <c r="U1177" s="29"/>
      <c r="V1177" s="29"/>
      <c r="W1177" s="29"/>
      <c r="X1177" s="29"/>
      <c r="Y1177" s="29"/>
      <c r="Z1177" s="29"/>
      <c r="AA1177" s="29"/>
      <c r="AB1177" s="28"/>
      <c r="AC1177" s="29"/>
      <c r="AD1177" s="29"/>
      <c r="AE1177" s="29"/>
      <c r="AF1177" s="29"/>
      <c r="AG1177" s="29"/>
      <c r="AH1177" s="29"/>
      <c r="AI1177" s="29"/>
    </row>
    <row r="1178" spans="1:35" x14ac:dyDescent="0.25">
      <c r="A1178" s="16" t="s">
        <v>31</v>
      </c>
      <c r="B1178" s="26" t="s">
        <v>31</v>
      </c>
      <c r="C1178" s="26" t="s">
        <v>31</v>
      </c>
      <c r="D1178" s="26" t="s">
        <v>1362</v>
      </c>
      <c r="E1178" s="16" t="s">
        <v>1363</v>
      </c>
      <c r="F1178" s="16" t="s">
        <v>686</v>
      </c>
      <c r="G1178" s="26" t="s">
        <v>31</v>
      </c>
      <c r="H1178" s="16" t="s">
        <v>31</v>
      </c>
      <c r="I1178" s="26">
        <v>2016</v>
      </c>
      <c r="J1178" s="26" t="s">
        <v>32</v>
      </c>
      <c r="K1178" s="26" t="s">
        <v>33</v>
      </c>
      <c r="L1178" s="26" t="s">
        <v>34</v>
      </c>
      <c r="M1178" s="16">
        <v>0</v>
      </c>
      <c r="N1178" s="16">
        <v>0</v>
      </c>
      <c r="O1178" s="26">
        <v>0</v>
      </c>
      <c r="P1178" s="26">
        <v>0</v>
      </c>
      <c r="Q1178" s="26">
        <v>0</v>
      </c>
      <c r="R1178" s="26">
        <v>0</v>
      </c>
      <c r="S1178" s="16">
        <v>0</v>
      </c>
      <c r="T1178" s="16">
        <v>0</v>
      </c>
      <c r="U1178" s="16">
        <v>0</v>
      </c>
      <c r="V1178" s="16">
        <v>0</v>
      </c>
      <c r="W1178" s="16">
        <v>0</v>
      </c>
      <c r="X1178" s="16">
        <v>0</v>
      </c>
      <c r="Y1178" s="16">
        <v>0</v>
      </c>
      <c r="Z1178" s="16">
        <v>0</v>
      </c>
      <c r="AA1178" s="16">
        <v>0</v>
      </c>
      <c r="AB1178" s="26" t="s">
        <v>4127</v>
      </c>
      <c r="AC1178" s="16" t="s">
        <v>2599</v>
      </c>
      <c r="AD1178" s="16" t="s">
        <v>1711</v>
      </c>
      <c r="AE1178" s="16" t="s">
        <v>203</v>
      </c>
      <c r="AF1178" s="16" t="b">
        <v>0</v>
      </c>
      <c r="AG1178" s="16" t="b">
        <v>0</v>
      </c>
      <c r="AH1178" s="16">
        <v>0</v>
      </c>
      <c r="AI1178" s="16" t="s">
        <v>4928</v>
      </c>
    </row>
    <row r="1179" spans="1:35" x14ac:dyDescent="0.25">
      <c r="A1179" s="16" t="s">
        <v>106</v>
      </c>
      <c r="B1179" s="30" t="s">
        <v>5785</v>
      </c>
      <c r="C1179" s="28"/>
      <c r="D1179" s="28"/>
      <c r="E1179" s="29"/>
      <c r="F1179" s="29"/>
      <c r="G1179" s="28"/>
      <c r="H1179" s="29"/>
      <c r="I1179" s="28"/>
      <c r="J1179" s="28"/>
      <c r="K1179" s="28"/>
      <c r="L1179" s="28"/>
      <c r="M1179" s="29"/>
      <c r="N1179" s="29"/>
      <c r="O1179" s="28"/>
      <c r="P1179" s="28"/>
      <c r="Q1179" s="28"/>
      <c r="R1179" s="28"/>
      <c r="S1179" s="29"/>
      <c r="T1179" s="29"/>
      <c r="U1179" s="29"/>
      <c r="V1179" s="29"/>
      <c r="W1179" s="29"/>
      <c r="X1179" s="29"/>
      <c r="Y1179" s="29"/>
      <c r="Z1179" s="29"/>
      <c r="AA1179" s="29"/>
      <c r="AB1179" s="28"/>
      <c r="AC1179" s="29"/>
      <c r="AD1179" s="29"/>
      <c r="AE1179" s="29"/>
      <c r="AF1179" s="29"/>
      <c r="AG1179" s="29"/>
      <c r="AH1179" s="29"/>
      <c r="AI1179" s="29"/>
    </row>
    <row r="1180" spans="1:35" x14ac:dyDescent="0.25">
      <c r="A1180" s="16" t="s">
        <v>106</v>
      </c>
      <c r="B1180" s="28"/>
      <c r="C1180" s="28"/>
      <c r="D1180" s="28"/>
      <c r="E1180" s="29"/>
      <c r="F1180" s="29"/>
      <c r="G1180" s="28"/>
      <c r="H1180" s="29"/>
      <c r="I1180" s="28"/>
      <c r="J1180" s="28"/>
      <c r="K1180" s="28"/>
      <c r="L1180" s="28"/>
      <c r="M1180" s="29"/>
      <c r="N1180" s="29"/>
      <c r="O1180" s="28"/>
      <c r="P1180" s="28"/>
      <c r="Q1180" s="28"/>
      <c r="R1180" s="28"/>
      <c r="S1180" s="29"/>
      <c r="T1180" s="29"/>
      <c r="U1180" s="29"/>
      <c r="V1180" s="29"/>
      <c r="W1180" s="29"/>
      <c r="X1180" s="29"/>
      <c r="Y1180" s="29"/>
      <c r="Z1180" s="29"/>
      <c r="AA1180" s="29"/>
      <c r="AB1180" s="28"/>
      <c r="AC1180" s="29"/>
      <c r="AD1180" s="29"/>
      <c r="AE1180" s="29"/>
      <c r="AF1180" s="29"/>
      <c r="AG1180" s="29"/>
      <c r="AH1180" s="29"/>
      <c r="AI1180" s="29"/>
    </row>
    <row r="1181" spans="1:35" x14ac:dyDescent="0.25">
      <c r="A1181" s="16" t="s">
        <v>106</v>
      </c>
      <c r="B1181" s="28"/>
      <c r="C1181" s="28"/>
      <c r="D1181" s="28"/>
      <c r="E1181" s="29"/>
      <c r="F1181" s="29"/>
      <c r="G1181" s="28"/>
      <c r="H1181" s="29"/>
      <c r="I1181" s="28"/>
      <c r="J1181" s="28"/>
      <c r="K1181" s="28"/>
      <c r="L1181" s="28"/>
      <c r="M1181" s="29"/>
      <c r="N1181" s="29"/>
      <c r="O1181" s="28"/>
      <c r="P1181" s="28"/>
      <c r="Q1181" s="28"/>
      <c r="R1181" s="28"/>
      <c r="S1181" s="29"/>
      <c r="T1181" s="29"/>
      <c r="U1181" s="29"/>
      <c r="V1181" s="29"/>
      <c r="W1181" s="29"/>
      <c r="X1181" s="29"/>
      <c r="Y1181" s="29"/>
      <c r="Z1181" s="29"/>
      <c r="AA1181" s="29"/>
      <c r="AB1181" s="28"/>
      <c r="AC1181" s="29"/>
      <c r="AD1181" s="29"/>
      <c r="AE1181" s="29"/>
      <c r="AF1181" s="29"/>
      <c r="AG1181" s="29"/>
      <c r="AH1181" s="29"/>
      <c r="AI1181" s="29"/>
    </row>
    <row r="1182" spans="1:35" x14ac:dyDescent="0.25">
      <c r="A1182" s="16" t="s">
        <v>31</v>
      </c>
      <c r="B1182" s="26" t="s">
        <v>31</v>
      </c>
      <c r="C1182" s="26" t="s">
        <v>31</v>
      </c>
      <c r="D1182" s="26" t="s">
        <v>1364</v>
      </c>
      <c r="E1182" s="16" t="s">
        <v>1365</v>
      </c>
      <c r="F1182" s="16" t="s">
        <v>313</v>
      </c>
      <c r="G1182" s="26" t="s">
        <v>31</v>
      </c>
      <c r="H1182" s="16" t="s">
        <v>31</v>
      </c>
      <c r="I1182" s="26">
        <v>2016</v>
      </c>
      <c r="J1182" s="26" t="s">
        <v>32</v>
      </c>
      <c r="K1182" s="26" t="s">
        <v>33</v>
      </c>
      <c r="L1182" s="26" t="s">
        <v>34</v>
      </c>
      <c r="M1182" s="16">
        <v>0</v>
      </c>
      <c r="N1182" s="16">
        <v>0</v>
      </c>
      <c r="O1182" s="26">
        <v>0</v>
      </c>
      <c r="P1182" s="26">
        <v>0</v>
      </c>
      <c r="Q1182" s="26">
        <v>0</v>
      </c>
      <c r="R1182" s="26">
        <v>0</v>
      </c>
      <c r="S1182" s="16">
        <v>0</v>
      </c>
      <c r="T1182" s="16">
        <v>0</v>
      </c>
      <c r="U1182" s="16">
        <v>0</v>
      </c>
      <c r="V1182" s="16">
        <v>0</v>
      </c>
      <c r="W1182" s="16">
        <v>0</v>
      </c>
      <c r="X1182" s="16">
        <v>0</v>
      </c>
      <c r="Y1182" s="16">
        <v>0</v>
      </c>
      <c r="Z1182" s="16">
        <v>0</v>
      </c>
      <c r="AA1182" s="16">
        <v>0</v>
      </c>
      <c r="AB1182" s="26" t="s">
        <v>1710</v>
      </c>
      <c r="AC1182" s="16">
        <v>0</v>
      </c>
      <c r="AD1182" s="16" t="s">
        <v>1711</v>
      </c>
      <c r="AE1182" s="16" t="s">
        <v>35</v>
      </c>
      <c r="AF1182" s="16" t="b">
        <v>0</v>
      </c>
      <c r="AG1182" s="16" t="b">
        <v>0</v>
      </c>
      <c r="AH1182" s="16">
        <v>0</v>
      </c>
      <c r="AI1182" s="16" t="s">
        <v>4593</v>
      </c>
    </row>
    <row r="1183" spans="1:35" x14ac:dyDescent="0.25">
      <c r="A1183" s="16" t="s">
        <v>749</v>
      </c>
      <c r="B1183" s="30" t="s">
        <v>5785</v>
      </c>
      <c r="C1183" s="28"/>
      <c r="D1183" s="28"/>
      <c r="E1183" s="29"/>
      <c r="F1183" s="29"/>
      <c r="G1183" s="28"/>
      <c r="H1183" s="29"/>
      <c r="I1183" s="28"/>
      <c r="J1183" s="28"/>
      <c r="K1183" s="28"/>
      <c r="L1183" s="28"/>
      <c r="M1183" s="29"/>
      <c r="N1183" s="29"/>
      <c r="O1183" s="28"/>
      <c r="P1183" s="28"/>
      <c r="Q1183" s="28"/>
      <c r="R1183" s="28"/>
      <c r="S1183" s="29"/>
      <c r="T1183" s="29"/>
      <c r="U1183" s="29"/>
      <c r="V1183" s="29"/>
      <c r="W1183" s="29"/>
      <c r="X1183" s="29"/>
      <c r="Y1183" s="29"/>
      <c r="Z1183" s="29"/>
      <c r="AA1183" s="29"/>
      <c r="AB1183" s="28"/>
      <c r="AC1183" s="29"/>
      <c r="AD1183" s="29"/>
      <c r="AE1183" s="29"/>
      <c r="AF1183" s="29"/>
      <c r="AG1183" s="29"/>
      <c r="AH1183" s="29"/>
      <c r="AI1183" s="29"/>
    </row>
    <row r="1184" spans="1:35" x14ac:dyDescent="0.25">
      <c r="A1184" s="16" t="s">
        <v>749</v>
      </c>
      <c r="B1184" s="28"/>
      <c r="C1184" s="28"/>
      <c r="D1184" s="28"/>
      <c r="E1184" s="29"/>
      <c r="F1184" s="29"/>
      <c r="G1184" s="28"/>
      <c r="H1184" s="29"/>
      <c r="I1184" s="28"/>
      <c r="J1184" s="28"/>
      <c r="K1184" s="28"/>
      <c r="L1184" s="28"/>
      <c r="M1184" s="29"/>
      <c r="N1184" s="29"/>
      <c r="O1184" s="28"/>
      <c r="P1184" s="28"/>
      <c r="Q1184" s="28"/>
      <c r="R1184" s="28"/>
      <c r="S1184" s="29"/>
      <c r="T1184" s="29"/>
      <c r="U1184" s="29"/>
      <c r="V1184" s="29"/>
      <c r="W1184" s="29"/>
      <c r="X1184" s="29"/>
      <c r="Y1184" s="29"/>
      <c r="Z1184" s="29"/>
      <c r="AA1184" s="29"/>
      <c r="AB1184" s="28"/>
      <c r="AC1184" s="29"/>
      <c r="AD1184" s="29"/>
      <c r="AE1184" s="29"/>
      <c r="AF1184" s="29"/>
      <c r="AG1184" s="29"/>
      <c r="AH1184" s="29"/>
      <c r="AI1184" s="29"/>
    </row>
    <row r="1185" spans="1:35" x14ac:dyDescent="0.25">
      <c r="A1185" s="16" t="s">
        <v>31</v>
      </c>
      <c r="B1185" s="26" t="s">
        <v>31</v>
      </c>
      <c r="C1185" s="26" t="s">
        <v>31</v>
      </c>
      <c r="D1185" s="26" t="s">
        <v>1366</v>
      </c>
      <c r="E1185" s="16" t="s">
        <v>1367</v>
      </c>
      <c r="F1185" s="16" t="s">
        <v>230</v>
      </c>
      <c r="G1185" s="26" t="s">
        <v>31</v>
      </c>
      <c r="H1185" s="16" t="s">
        <v>31</v>
      </c>
      <c r="I1185" s="26">
        <v>2016</v>
      </c>
      <c r="J1185" s="26" t="s">
        <v>32</v>
      </c>
      <c r="K1185" s="26" t="s">
        <v>33</v>
      </c>
      <c r="L1185" s="26" t="s">
        <v>34</v>
      </c>
      <c r="M1185" s="16">
        <v>0</v>
      </c>
      <c r="N1185" s="16">
        <v>0</v>
      </c>
      <c r="O1185" s="26">
        <v>0</v>
      </c>
      <c r="P1185" s="26">
        <v>0</v>
      </c>
      <c r="Q1185" s="26">
        <v>0</v>
      </c>
      <c r="R1185" s="26">
        <v>0</v>
      </c>
      <c r="S1185" s="16">
        <v>0</v>
      </c>
      <c r="T1185" s="16">
        <v>0</v>
      </c>
      <c r="U1185" s="16">
        <v>0</v>
      </c>
      <c r="V1185" s="16">
        <v>0</v>
      </c>
      <c r="W1185" s="16">
        <v>0</v>
      </c>
      <c r="X1185" s="16">
        <v>0</v>
      </c>
      <c r="Y1185" s="16">
        <v>0</v>
      </c>
      <c r="Z1185" s="16">
        <v>0</v>
      </c>
      <c r="AA1185" s="16">
        <v>0</v>
      </c>
      <c r="AB1185" s="26" t="s">
        <v>1710</v>
      </c>
      <c r="AC1185" s="16">
        <v>0</v>
      </c>
      <c r="AD1185" s="16" t="s">
        <v>1779</v>
      </c>
      <c r="AE1185" s="16" t="s">
        <v>35</v>
      </c>
      <c r="AF1185" s="16" t="b">
        <v>0</v>
      </c>
      <c r="AG1185" s="16" t="b">
        <v>0</v>
      </c>
      <c r="AH1185" s="16">
        <v>0</v>
      </c>
      <c r="AI1185" s="16" t="s">
        <v>4593</v>
      </c>
    </row>
    <row r="1186" spans="1:35" x14ac:dyDescent="0.25">
      <c r="A1186" s="16" t="s">
        <v>749</v>
      </c>
      <c r="B1186" s="30" t="s">
        <v>5785</v>
      </c>
      <c r="C1186" s="28"/>
      <c r="D1186" s="28"/>
      <c r="E1186" s="29"/>
      <c r="F1186" s="29"/>
      <c r="G1186" s="28"/>
      <c r="H1186" s="29"/>
      <c r="I1186" s="28"/>
      <c r="J1186" s="28"/>
      <c r="K1186" s="28"/>
      <c r="L1186" s="28"/>
      <c r="M1186" s="29"/>
      <c r="N1186" s="29"/>
      <c r="O1186" s="28"/>
      <c r="P1186" s="28"/>
      <c r="Q1186" s="28"/>
      <c r="R1186" s="28"/>
      <c r="S1186" s="29"/>
      <c r="T1186" s="29"/>
      <c r="U1186" s="29"/>
      <c r="V1186" s="29"/>
      <c r="W1186" s="29"/>
      <c r="X1186" s="29"/>
      <c r="Y1186" s="29"/>
      <c r="Z1186" s="29"/>
      <c r="AA1186" s="29"/>
      <c r="AB1186" s="28"/>
      <c r="AC1186" s="29"/>
      <c r="AD1186" s="29"/>
      <c r="AE1186" s="29"/>
      <c r="AF1186" s="29"/>
      <c r="AG1186" s="29"/>
      <c r="AH1186" s="29"/>
      <c r="AI1186" s="29"/>
    </row>
    <row r="1187" spans="1:35" x14ac:dyDescent="0.25">
      <c r="A1187" s="16" t="s">
        <v>749</v>
      </c>
      <c r="B1187" s="28"/>
      <c r="C1187" s="28"/>
      <c r="D1187" s="28"/>
      <c r="E1187" s="29"/>
      <c r="F1187" s="29"/>
      <c r="G1187" s="28"/>
      <c r="H1187" s="29"/>
      <c r="I1187" s="28"/>
      <c r="J1187" s="28"/>
      <c r="K1187" s="28"/>
      <c r="L1187" s="28"/>
      <c r="M1187" s="29"/>
      <c r="N1187" s="29"/>
      <c r="O1187" s="28"/>
      <c r="P1187" s="28"/>
      <c r="Q1187" s="28"/>
      <c r="R1187" s="28"/>
      <c r="S1187" s="29"/>
      <c r="T1187" s="29"/>
      <c r="U1187" s="29"/>
      <c r="V1187" s="29"/>
      <c r="W1187" s="29"/>
      <c r="X1187" s="29"/>
      <c r="Y1187" s="29"/>
      <c r="Z1187" s="29"/>
      <c r="AA1187" s="29"/>
      <c r="AB1187" s="28"/>
      <c r="AC1187" s="29"/>
      <c r="AD1187" s="29"/>
      <c r="AE1187" s="29"/>
      <c r="AF1187" s="29"/>
      <c r="AG1187" s="29"/>
      <c r="AH1187" s="29"/>
      <c r="AI1187" s="29"/>
    </row>
    <row r="1188" spans="1:35" x14ac:dyDescent="0.25">
      <c r="A1188" s="16" t="s">
        <v>31</v>
      </c>
      <c r="B1188" s="26" t="s">
        <v>31</v>
      </c>
      <c r="C1188" s="26" t="s">
        <v>31</v>
      </c>
      <c r="D1188" s="26" t="s">
        <v>1368</v>
      </c>
      <c r="E1188" s="16" t="s">
        <v>1369</v>
      </c>
      <c r="F1188" s="16" t="s">
        <v>329</v>
      </c>
      <c r="G1188" s="26" t="s">
        <v>31</v>
      </c>
      <c r="H1188" s="16" t="s">
        <v>31</v>
      </c>
      <c r="I1188" s="26">
        <v>2016</v>
      </c>
      <c r="J1188" s="26" t="s">
        <v>32</v>
      </c>
      <c r="K1188" s="26" t="s">
        <v>33</v>
      </c>
      <c r="L1188" s="26" t="s">
        <v>34</v>
      </c>
      <c r="M1188" s="16">
        <v>0</v>
      </c>
      <c r="N1188" s="16">
        <v>0</v>
      </c>
      <c r="O1188" s="26">
        <v>0</v>
      </c>
      <c r="P1188" s="26">
        <v>0</v>
      </c>
      <c r="Q1188" s="26">
        <v>0</v>
      </c>
      <c r="R1188" s="26">
        <v>0</v>
      </c>
      <c r="S1188" s="16">
        <v>0</v>
      </c>
      <c r="T1188" s="16">
        <v>0</v>
      </c>
      <c r="U1188" s="16">
        <v>0</v>
      </c>
      <c r="V1188" s="16">
        <v>0</v>
      </c>
      <c r="W1188" s="16">
        <v>0</v>
      </c>
      <c r="X1188" s="16">
        <v>0</v>
      </c>
      <c r="Y1188" s="16">
        <v>0</v>
      </c>
      <c r="Z1188" s="16">
        <v>0</v>
      </c>
      <c r="AA1188" s="16">
        <v>0</v>
      </c>
      <c r="AB1188" s="26" t="s">
        <v>1710</v>
      </c>
      <c r="AC1188" s="16">
        <v>0</v>
      </c>
      <c r="AD1188" s="16" t="s">
        <v>1711</v>
      </c>
      <c r="AE1188" s="16" t="s">
        <v>570</v>
      </c>
      <c r="AF1188" s="16" t="b">
        <v>0</v>
      </c>
      <c r="AG1188" s="16" t="b">
        <v>0</v>
      </c>
      <c r="AH1188" s="16">
        <v>0</v>
      </c>
      <c r="AI1188" s="16" t="s">
        <v>1712</v>
      </c>
    </row>
    <row r="1189" spans="1:35" x14ac:dyDescent="0.25">
      <c r="A1189" s="16" t="s">
        <v>270</v>
      </c>
      <c r="B1189" s="30" t="s">
        <v>5785</v>
      </c>
      <c r="C1189" s="28"/>
      <c r="D1189" s="28"/>
      <c r="E1189" s="29"/>
      <c r="F1189" s="29"/>
      <c r="G1189" s="28"/>
      <c r="H1189" s="29"/>
      <c r="I1189" s="28"/>
      <c r="J1189" s="28"/>
      <c r="K1189" s="28"/>
      <c r="L1189" s="28"/>
      <c r="M1189" s="29"/>
      <c r="N1189" s="29"/>
      <c r="O1189" s="28"/>
      <c r="P1189" s="28"/>
      <c r="Q1189" s="28"/>
      <c r="R1189" s="28"/>
      <c r="S1189" s="29"/>
      <c r="T1189" s="29"/>
      <c r="U1189" s="29"/>
      <c r="V1189" s="29"/>
      <c r="W1189" s="29"/>
      <c r="X1189" s="29"/>
      <c r="Y1189" s="29"/>
      <c r="Z1189" s="29"/>
      <c r="AA1189" s="29"/>
      <c r="AB1189" s="28"/>
      <c r="AC1189" s="29"/>
      <c r="AD1189" s="29"/>
      <c r="AE1189" s="29"/>
      <c r="AF1189" s="29"/>
      <c r="AG1189" s="29"/>
      <c r="AH1189" s="29"/>
      <c r="AI1189" s="29"/>
    </row>
    <row r="1190" spans="1:35" x14ac:dyDescent="0.25">
      <c r="A1190" s="16" t="s">
        <v>270</v>
      </c>
      <c r="B1190" s="28"/>
      <c r="C1190" s="28"/>
      <c r="D1190" s="28"/>
      <c r="E1190" s="29"/>
      <c r="F1190" s="29"/>
      <c r="G1190" s="28"/>
      <c r="H1190" s="29"/>
      <c r="I1190" s="28"/>
      <c r="J1190" s="28"/>
      <c r="K1190" s="28"/>
      <c r="L1190" s="28"/>
      <c r="M1190" s="29"/>
      <c r="N1190" s="29"/>
      <c r="O1190" s="28"/>
      <c r="P1190" s="28"/>
      <c r="Q1190" s="28"/>
      <c r="R1190" s="28"/>
      <c r="S1190" s="29"/>
      <c r="T1190" s="29"/>
      <c r="U1190" s="29"/>
      <c r="V1190" s="29"/>
      <c r="W1190" s="29"/>
      <c r="X1190" s="29"/>
      <c r="Y1190" s="29"/>
      <c r="Z1190" s="29"/>
      <c r="AA1190" s="29"/>
      <c r="AB1190" s="28"/>
      <c r="AC1190" s="29"/>
      <c r="AD1190" s="29"/>
      <c r="AE1190" s="29"/>
      <c r="AF1190" s="29"/>
      <c r="AG1190" s="29"/>
      <c r="AH1190" s="29"/>
      <c r="AI1190" s="29"/>
    </row>
    <row r="1191" spans="1:35" x14ac:dyDescent="0.25">
      <c r="A1191" s="16" t="s">
        <v>31</v>
      </c>
      <c r="B1191" s="26" t="s">
        <v>31</v>
      </c>
      <c r="C1191" s="26" t="s">
        <v>31</v>
      </c>
      <c r="D1191" s="26" t="s">
        <v>1370</v>
      </c>
      <c r="E1191" s="16" t="s">
        <v>1371</v>
      </c>
      <c r="F1191" s="16" t="s">
        <v>949</v>
      </c>
      <c r="G1191" s="26" t="s">
        <v>31</v>
      </c>
      <c r="H1191" s="16" t="s">
        <v>31</v>
      </c>
      <c r="I1191" s="26">
        <v>2016</v>
      </c>
      <c r="J1191" s="26" t="s">
        <v>32</v>
      </c>
      <c r="K1191" s="26" t="s">
        <v>33</v>
      </c>
      <c r="L1191" s="26" t="s">
        <v>34</v>
      </c>
      <c r="M1191" s="16">
        <v>0</v>
      </c>
      <c r="N1191" s="16">
        <v>0</v>
      </c>
      <c r="O1191" s="26">
        <v>0</v>
      </c>
      <c r="P1191" s="26">
        <v>0</v>
      </c>
      <c r="Q1191" s="26">
        <v>0</v>
      </c>
      <c r="R1191" s="26">
        <v>0</v>
      </c>
      <c r="S1191" s="16">
        <v>0</v>
      </c>
      <c r="T1191" s="16">
        <v>0</v>
      </c>
      <c r="U1191" s="16">
        <v>0</v>
      </c>
      <c r="V1191" s="16">
        <v>0</v>
      </c>
      <c r="W1191" s="16">
        <v>0</v>
      </c>
      <c r="X1191" s="16">
        <v>0</v>
      </c>
      <c r="Y1191" s="16">
        <v>0</v>
      </c>
      <c r="Z1191" s="16">
        <v>0</v>
      </c>
      <c r="AA1191" s="16">
        <v>0</v>
      </c>
      <c r="AB1191" s="26" t="s">
        <v>1777</v>
      </c>
      <c r="AC1191" s="16" t="s">
        <v>1995</v>
      </c>
      <c r="AD1191" s="16" t="s">
        <v>1789</v>
      </c>
      <c r="AE1191" s="16" t="s">
        <v>82</v>
      </c>
      <c r="AF1191" s="16" t="b">
        <v>0</v>
      </c>
      <c r="AG1191" s="16" t="b">
        <v>0</v>
      </c>
      <c r="AH1191" s="16">
        <v>0</v>
      </c>
      <c r="AI1191" s="16" t="s">
        <v>1712</v>
      </c>
    </row>
    <row r="1192" spans="1:35" x14ac:dyDescent="0.25">
      <c r="A1192" s="16" t="s">
        <v>1374</v>
      </c>
      <c r="B1192" s="26" t="s">
        <v>375</v>
      </c>
      <c r="C1192" s="26" t="s">
        <v>375</v>
      </c>
      <c r="D1192" s="26" t="s">
        <v>1370</v>
      </c>
      <c r="E1192" s="16" t="s">
        <v>1371</v>
      </c>
      <c r="F1192" s="16" t="s">
        <v>949</v>
      </c>
      <c r="G1192" s="26">
        <v>66813</v>
      </c>
      <c r="H1192" s="16" t="s">
        <v>1373</v>
      </c>
      <c r="I1192" s="26">
        <v>2016</v>
      </c>
      <c r="J1192" s="26" t="s">
        <v>32</v>
      </c>
      <c r="K1192" s="26" t="s">
        <v>33</v>
      </c>
      <c r="L1192" s="26" t="s">
        <v>41</v>
      </c>
      <c r="M1192" s="16">
        <v>11569</v>
      </c>
      <c r="N1192" s="16">
        <v>11569</v>
      </c>
      <c r="O1192" s="26">
        <v>0</v>
      </c>
      <c r="P1192" s="26">
        <v>0</v>
      </c>
      <c r="Q1192" s="26">
        <v>0</v>
      </c>
      <c r="R1192" s="26">
        <v>0</v>
      </c>
      <c r="S1192" s="16">
        <v>127277</v>
      </c>
      <c r="T1192" s="16">
        <v>10583.684800000001</v>
      </c>
      <c r="U1192" s="16">
        <v>0</v>
      </c>
      <c r="V1192" s="16">
        <v>0</v>
      </c>
      <c r="W1192" s="16">
        <v>618.09439999999995</v>
      </c>
      <c r="X1192" s="16">
        <v>0</v>
      </c>
      <c r="Y1192" s="16">
        <v>0</v>
      </c>
      <c r="Z1192" s="16">
        <v>181.79249999999999</v>
      </c>
      <c r="AA1192" s="16">
        <v>185.42830000000001</v>
      </c>
      <c r="AB1192" s="26" t="s">
        <v>1777</v>
      </c>
      <c r="AC1192" s="16" t="s">
        <v>1995</v>
      </c>
      <c r="AD1192" s="16" t="s">
        <v>1789</v>
      </c>
      <c r="AE1192" s="16" t="s">
        <v>82</v>
      </c>
      <c r="AF1192" s="16" t="b">
        <v>0</v>
      </c>
      <c r="AG1192" s="16" t="b">
        <v>0</v>
      </c>
      <c r="AH1192" s="16">
        <v>0</v>
      </c>
      <c r="AI1192" s="16" t="s">
        <v>1712</v>
      </c>
    </row>
    <row r="1193" spans="1:35" x14ac:dyDescent="0.25">
      <c r="A1193" s="16" t="s">
        <v>1376</v>
      </c>
      <c r="B1193" s="26" t="s">
        <v>44</v>
      </c>
      <c r="C1193" s="26" t="s">
        <v>44</v>
      </c>
      <c r="D1193" s="26" t="s">
        <v>1370</v>
      </c>
      <c r="E1193" s="16" t="s">
        <v>1371</v>
      </c>
      <c r="F1193" s="16" t="s">
        <v>949</v>
      </c>
      <c r="G1193" s="26">
        <v>66853</v>
      </c>
      <c r="H1193" s="16" t="s">
        <v>1375</v>
      </c>
      <c r="I1193" s="26">
        <v>2016</v>
      </c>
      <c r="J1193" s="26" t="s">
        <v>32</v>
      </c>
      <c r="K1193" s="26" t="s">
        <v>33</v>
      </c>
      <c r="L1193" s="26" t="s">
        <v>41</v>
      </c>
      <c r="M1193" s="16">
        <v>9034.65</v>
      </c>
      <c r="N1193" s="16">
        <v>9034.65</v>
      </c>
      <c r="O1193" s="26">
        <v>0</v>
      </c>
      <c r="P1193" s="26">
        <v>0</v>
      </c>
      <c r="Q1193" s="26">
        <v>0</v>
      </c>
      <c r="R1193" s="26">
        <v>0</v>
      </c>
      <c r="S1193" s="16">
        <v>16380.65</v>
      </c>
      <c r="T1193" s="16">
        <v>0</v>
      </c>
      <c r="U1193" s="16">
        <v>0</v>
      </c>
      <c r="V1193" s="16">
        <v>0</v>
      </c>
      <c r="W1193" s="16">
        <v>7679.4525999999996</v>
      </c>
      <c r="X1193" s="16">
        <v>0</v>
      </c>
      <c r="Y1193" s="16">
        <v>0</v>
      </c>
      <c r="Z1193" s="16">
        <v>0</v>
      </c>
      <c r="AA1193" s="16">
        <v>1355.1976</v>
      </c>
      <c r="AB1193" s="26" t="s">
        <v>1777</v>
      </c>
      <c r="AC1193" s="16" t="s">
        <v>1995</v>
      </c>
      <c r="AD1193" s="16" t="s">
        <v>1789</v>
      </c>
      <c r="AE1193" s="16" t="s">
        <v>82</v>
      </c>
      <c r="AF1193" s="16" t="b">
        <v>0</v>
      </c>
      <c r="AG1193" s="16" t="b">
        <v>0</v>
      </c>
      <c r="AH1193" s="16">
        <v>0</v>
      </c>
      <c r="AI1193" s="16" t="s">
        <v>1712</v>
      </c>
    </row>
    <row r="1194" spans="1:35" x14ac:dyDescent="0.25">
      <c r="A1194" s="16" t="s">
        <v>1378</v>
      </c>
      <c r="B1194" s="26" t="s">
        <v>382</v>
      </c>
      <c r="C1194" s="26" t="s">
        <v>382</v>
      </c>
      <c r="D1194" s="26" t="s">
        <v>1370</v>
      </c>
      <c r="E1194" s="16" t="s">
        <v>1371</v>
      </c>
      <c r="F1194" s="16" t="s">
        <v>949</v>
      </c>
      <c r="G1194" s="26">
        <v>69234</v>
      </c>
      <c r="H1194" s="16" t="s">
        <v>1377</v>
      </c>
      <c r="I1194" s="26">
        <v>2016</v>
      </c>
      <c r="J1194" s="26" t="s">
        <v>32</v>
      </c>
      <c r="K1194" s="26" t="s">
        <v>33</v>
      </c>
      <c r="L1194" s="26" t="s">
        <v>41</v>
      </c>
      <c r="M1194" s="16">
        <v>7440.9</v>
      </c>
      <c r="N1194" s="16">
        <v>7440.9</v>
      </c>
      <c r="O1194" s="26">
        <v>0</v>
      </c>
      <c r="P1194" s="26">
        <v>0</v>
      </c>
      <c r="Q1194" s="26">
        <v>0</v>
      </c>
      <c r="R1194" s="26">
        <v>0</v>
      </c>
      <c r="S1194" s="16">
        <v>8189.9</v>
      </c>
      <c r="T1194" s="16">
        <v>5580.7228999999998</v>
      </c>
      <c r="U1194" s="16">
        <v>0</v>
      </c>
      <c r="V1194" s="16">
        <v>0</v>
      </c>
      <c r="W1194" s="16">
        <v>1395.0371</v>
      </c>
      <c r="X1194" s="16">
        <v>0</v>
      </c>
      <c r="Y1194" s="16">
        <v>0</v>
      </c>
      <c r="Z1194" s="16">
        <v>116.285</v>
      </c>
      <c r="AA1194" s="16">
        <v>348.85500000000002</v>
      </c>
      <c r="AB1194" s="26" t="s">
        <v>1777</v>
      </c>
      <c r="AC1194" s="16" t="s">
        <v>1995</v>
      </c>
      <c r="AD1194" s="16" t="s">
        <v>1789</v>
      </c>
      <c r="AE1194" s="16" t="s">
        <v>82</v>
      </c>
      <c r="AF1194" s="16" t="b">
        <v>0</v>
      </c>
      <c r="AG1194" s="16" t="b">
        <v>0</v>
      </c>
      <c r="AH1194" s="16">
        <v>0</v>
      </c>
      <c r="AI1194" s="16" t="s">
        <v>1712</v>
      </c>
    </row>
    <row r="1195" spans="1:35" x14ac:dyDescent="0.25">
      <c r="A1195" s="16" t="s">
        <v>1380</v>
      </c>
      <c r="B1195" s="26" t="s">
        <v>375</v>
      </c>
      <c r="C1195" s="26" t="s">
        <v>375</v>
      </c>
      <c r="D1195" s="26" t="s">
        <v>1370</v>
      </c>
      <c r="E1195" s="16" t="s">
        <v>1371</v>
      </c>
      <c r="F1195" s="16" t="s">
        <v>949</v>
      </c>
      <c r="G1195" s="26">
        <v>69991</v>
      </c>
      <c r="H1195" s="16" t="s">
        <v>1379</v>
      </c>
      <c r="I1195" s="26">
        <v>2016</v>
      </c>
      <c r="J1195" s="26" t="s">
        <v>32</v>
      </c>
      <c r="K1195" s="26" t="s">
        <v>33</v>
      </c>
      <c r="L1195" s="26" t="s">
        <v>41</v>
      </c>
      <c r="M1195" s="16">
        <v>254076.99</v>
      </c>
      <c r="N1195" s="16">
        <v>254076.99</v>
      </c>
      <c r="O1195" s="26">
        <v>0</v>
      </c>
      <c r="P1195" s="26">
        <v>0</v>
      </c>
      <c r="Q1195" s="26">
        <v>0</v>
      </c>
      <c r="R1195" s="26">
        <v>0</v>
      </c>
      <c r="S1195" s="16">
        <v>287809.99</v>
      </c>
      <c r="T1195" s="16">
        <v>211832.64110000001</v>
      </c>
      <c r="U1195" s="16">
        <v>0</v>
      </c>
      <c r="V1195" s="16">
        <v>0</v>
      </c>
      <c r="W1195" s="16">
        <v>33868.398399999998</v>
      </c>
      <c r="X1195" s="16">
        <v>0</v>
      </c>
      <c r="Y1195" s="16">
        <v>0</v>
      </c>
      <c r="Z1195" s="16">
        <v>4171.2024000000001</v>
      </c>
      <c r="AA1195" s="16">
        <v>4204.7487000000001</v>
      </c>
      <c r="AB1195" s="26" t="s">
        <v>1777</v>
      </c>
      <c r="AC1195" s="16" t="s">
        <v>1995</v>
      </c>
      <c r="AD1195" s="16" t="s">
        <v>1789</v>
      </c>
      <c r="AE1195" s="16" t="s">
        <v>82</v>
      </c>
      <c r="AF1195" s="16" t="b">
        <v>0</v>
      </c>
      <c r="AG1195" s="16" t="b">
        <v>0</v>
      </c>
      <c r="AH1195" s="16">
        <v>0</v>
      </c>
      <c r="AI1195" s="16" t="s">
        <v>1712</v>
      </c>
    </row>
    <row r="1196" spans="1:35" x14ac:dyDescent="0.25">
      <c r="A1196" s="16" t="s">
        <v>1374</v>
      </c>
      <c r="B1196" s="26" t="s">
        <v>375</v>
      </c>
      <c r="C1196" s="26" t="s">
        <v>375</v>
      </c>
      <c r="D1196" s="26" t="s">
        <v>1370</v>
      </c>
      <c r="E1196" s="16" t="s">
        <v>1371</v>
      </c>
      <c r="F1196" s="16" t="s">
        <v>949</v>
      </c>
      <c r="G1196" s="26">
        <v>70520</v>
      </c>
      <c r="H1196" s="16" t="s">
        <v>1381</v>
      </c>
      <c r="I1196" s="26">
        <v>2016</v>
      </c>
      <c r="J1196" s="26" t="s">
        <v>32</v>
      </c>
      <c r="K1196" s="26" t="s">
        <v>33</v>
      </c>
      <c r="L1196" s="26" t="s">
        <v>41</v>
      </c>
      <c r="M1196" s="16">
        <v>144918.81</v>
      </c>
      <c r="N1196" s="16">
        <v>144918.81</v>
      </c>
      <c r="O1196" s="26">
        <v>0</v>
      </c>
      <c r="P1196" s="26">
        <v>0</v>
      </c>
      <c r="Q1196" s="26">
        <v>0</v>
      </c>
      <c r="R1196" s="26">
        <v>0</v>
      </c>
      <c r="S1196" s="16">
        <v>105847.81</v>
      </c>
      <c r="T1196" s="16">
        <v>136207.46</v>
      </c>
      <c r="U1196" s="16">
        <v>0</v>
      </c>
      <c r="V1196" s="16">
        <v>0</v>
      </c>
      <c r="W1196" s="16">
        <v>4856.4291999999996</v>
      </c>
      <c r="X1196" s="16">
        <v>0</v>
      </c>
      <c r="Y1196" s="16">
        <v>0</v>
      </c>
      <c r="Z1196" s="16">
        <v>1541.9684</v>
      </c>
      <c r="AA1196" s="16">
        <v>2312.9526000000001</v>
      </c>
      <c r="AB1196" s="26" t="s">
        <v>1777</v>
      </c>
      <c r="AC1196" s="16" t="s">
        <v>1995</v>
      </c>
      <c r="AD1196" s="16" t="s">
        <v>1789</v>
      </c>
      <c r="AE1196" s="16" t="s">
        <v>82</v>
      </c>
      <c r="AF1196" s="16" t="b">
        <v>0</v>
      </c>
      <c r="AG1196" s="16" t="b">
        <v>0</v>
      </c>
      <c r="AH1196" s="16">
        <v>0</v>
      </c>
      <c r="AI1196" s="16" t="s">
        <v>1712</v>
      </c>
    </row>
    <row r="1197" spans="1:35" x14ac:dyDescent="0.25">
      <c r="A1197" s="16" t="s">
        <v>1383</v>
      </c>
      <c r="B1197" s="26" t="s">
        <v>375</v>
      </c>
      <c r="C1197" s="26" t="s">
        <v>375</v>
      </c>
      <c r="D1197" s="26" t="s">
        <v>1370</v>
      </c>
      <c r="E1197" s="16" t="s">
        <v>1371</v>
      </c>
      <c r="F1197" s="16" t="s">
        <v>949</v>
      </c>
      <c r="G1197" s="26">
        <v>70521</v>
      </c>
      <c r="H1197" s="16" t="s">
        <v>1382</v>
      </c>
      <c r="I1197" s="26">
        <v>2016</v>
      </c>
      <c r="J1197" s="26" t="s">
        <v>32</v>
      </c>
      <c r="K1197" s="26" t="s">
        <v>33</v>
      </c>
      <c r="L1197" s="26" t="s">
        <v>41</v>
      </c>
      <c r="M1197" s="16">
        <v>84294.25</v>
      </c>
      <c r="N1197" s="16">
        <v>84294.25</v>
      </c>
      <c r="O1197" s="26">
        <v>0</v>
      </c>
      <c r="P1197" s="26">
        <v>0</v>
      </c>
      <c r="Q1197" s="26">
        <v>0</v>
      </c>
      <c r="R1197" s="26">
        <v>0</v>
      </c>
      <c r="S1197" s="16">
        <v>74679.25</v>
      </c>
      <c r="T1197" s="16">
        <v>74200.62</v>
      </c>
      <c r="U1197" s="16">
        <v>0</v>
      </c>
      <c r="V1197" s="16">
        <v>0</v>
      </c>
      <c r="W1197" s="16">
        <v>2523.4074999999998</v>
      </c>
      <c r="X1197" s="16">
        <v>0</v>
      </c>
      <c r="Y1197" s="16">
        <v>0</v>
      </c>
      <c r="Z1197" s="16">
        <v>2523.4074999999998</v>
      </c>
      <c r="AA1197" s="16">
        <v>5046.8149999999996</v>
      </c>
      <c r="AB1197" s="26" t="s">
        <v>1777</v>
      </c>
      <c r="AC1197" s="16" t="s">
        <v>1995</v>
      </c>
      <c r="AD1197" s="16" t="s">
        <v>1789</v>
      </c>
      <c r="AE1197" s="16" t="s">
        <v>82</v>
      </c>
      <c r="AF1197" s="16" t="b">
        <v>0</v>
      </c>
      <c r="AG1197" s="16" t="b">
        <v>0</v>
      </c>
      <c r="AH1197" s="16">
        <v>0</v>
      </c>
      <c r="AI1197" s="16" t="s">
        <v>1712</v>
      </c>
    </row>
    <row r="1198" spans="1:35" x14ac:dyDescent="0.25">
      <c r="A1198" s="16" t="s">
        <v>1385</v>
      </c>
      <c r="B1198" s="26" t="s">
        <v>375</v>
      </c>
      <c r="C1198" s="26" t="s">
        <v>375</v>
      </c>
      <c r="D1198" s="26" t="s">
        <v>1370</v>
      </c>
      <c r="E1198" s="16" t="s">
        <v>1371</v>
      </c>
      <c r="F1198" s="16" t="s">
        <v>949</v>
      </c>
      <c r="G1198" s="26">
        <v>71779</v>
      </c>
      <c r="H1198" s="16" t="s">
        <v>1384</v>
      </c>
      <c r="I1198" s="26">
        <v>2016</v>
      </c>
      <c r="J1198" s="26" t="s">
        <v>32</v>
      </c>
      <c r="K1198" s="26" t="s">
        <v>33</v>
      </c>
      <c r="L1198" s="26" t="s">
        <v>41</v>
      </c>
      <c r="M1198" s="16">
        <v>18987.32</v>
      </c>
      <c r="N1198" s="16">
        <v>18987.32</v>
      </c>
      <c r="O1198" s="26">
        <v>0</v>
      </c>
      <c r="P1198" s="26">
        <v>0</v>
      </c>
      <c r="Q1198" s="26">
        <v>0</v>
      </c>
      <c r="R1198" s="26">
        <v>0</v>
      </c>
      <c r="S1198" s="16">
        <v>1094.32</v>
      </c>
      <c r="T1198" s="16">
        <v>0</v>
      </c>
      <c r="U1198" s="16">
        <v>0</v>
      </c>
      <c r="V1198" s="16">
        <v>0</v>
      </c>
      <c r="W1198" s="16">
        <v>18707.965800000002</v>
      </c>
      <c r="X1198" s="16">
        <v>0</v>
      </c>
      <c r="Y1198" s="16">
        <v>0</v>
      </c>
      <c r="Z1198" s="16">
        <v>0</v>
      </c>
      <c r="AA1198" s="16">
        <v>279.35419999999999</v>
      </c>
      <c r="AB1198" s="26" t="s">
        <v>1777</v>
      </c>
      <c r="AC1198" s="16" t="s">
        <v>1995</v>
      </c>
      <c r="AD1198" s="16" t="s">
        <v>1789</v>
      </c>
      <c r="AE1198" s="16" t="s">
        <v>82</v>
      </c>
      <c r="AF1198" s="16" t="b">
        <v>0</v>
      </c>
      <c r="AG1198" s="16" t="b">
        <v>0</v>
      </c>
      <c r="AH1198" s="16">
        <v>0</v>
      </c>
      <c r="AI1198" s="16" t="s">
        <v>1712</v>
      </c>
    </row>
    <row r="1199" spans="1:35" x14ac:dyDescent="0.25">
      <c r="A1199" s="16" t="s">
        <v>1376</v>
      </c>
      <c r="B1199" s="26" t="s">
        <v>44</v>
      </c>
      <c r="C1199" s="26" t="s">
        <v>44</v>
      </c>
      <c r="D1199" s="26" t="s">
        <v>1370</v>
      </c>
      <c r="E1199" s="16" t="s">
        <v>1371</v>
      </c>
      <c r="F1199" s="16" t="s">
        <v>949</v>
      </c>
      <c r="G1199" s="26">
        <v>71911</v>
      </c>
      <c r="H1199" s="16" t="s">
        <v>1375</v>
      </c>
      <c r="I1199" s="26">
        <v>2016</v>
      </c>
      <c r="J1199" s="26" t="s">
        <v>32</v>
      </c>
      <c r="K1199" s="26" t="s">
        <v>33</v>
      </c>
      <c r="L1199" s="26" t="s">
        <v>41</v>
      </c>
      <c r="M1199" s="16">
        <v>46500.39</v>
      </c>
      <c r="N1199" s="16">
        <v>46500.39</v>
      </c>
      <c r="O1199" s="26">
        <v>0</v>
      </c>
      <c r="P1199" s="26">
        <v>0</v>
      </c>
      <c r="Q1199" s="26">
        <v>0</v>
      </c>
      <c r="R1199" s="26">
        <v>0</v>
      </c>
      <c r="S1199" s="16">
        <v>14401.39</v>
      </c>
      <c r="T1199" s="16">
        <v>0</v>
      </c>
      <c r="U1199" s="16">
        <v>0</v>
      </c>
      <c r="V1199" s="16">
        <v>0</v>
      </c>
      <c r="W1199" s="16">
        <v>45105.378299999997</v>
      </c>
      <c r="X1199" s="16">
        <v>0</v>
      </c>
      <c r="Y1199" s="16">
        <v>0</v>
      </c>
      <c r="Z1199" s="16">
        <v>0</v>
      </c>
      <c r="AA1199" s="16">
        <v>1395.0117</v>
      </c>
      <c r="AB1199" s="26" t="s">
        <v>1777</v>
      </c>
      <c r="AC1199" s="16" t="s">
        <v>1995</v>
      </c>
      <c r="AD1199" s="16" t="s">
        <v>1789</v>
      </c>
      <c r="AE1199" s="16" t="s">
        <v>82</v>
      </c>
      <c r="AF1199" s="16" t="b">
        <v>0</v>
      </c>
      <c r="AG1199" s="16" t="b">
        <v>0</v>
      </c>
      <c r="AH1199" s="16">
        <v>0</v>
      </c>
      <c r="AI1199" s="16" t="s">
        <v>1712</v>
      </c>
    </row>
    <row r="1200" spans="1:35" x14ac:dyDescent="0.25">
      <c r="A1200" s="16" t="s">
        <v>1387</v>
      </c>
      <c r="B1200" s="26" t="s">
        <v>375</v>
      </c>
      <c r="C1200" s="26" t="s">
        <v>375</v>
      </c>
      <c r="D1200" s="26" t="s">
        <v>1370</v>
      </c>
      <c r="E1200" s="16" t="s">
        <v>1371</v>
      </c>
      <c r="F1200" s="16" t="s">
        <v>949</v>
      </c>
      <c r="G1200" s="26">
        <v>72054</v>
      </c>
      <c r="H1200" s="16" t="s">
        <v>1386</v>
      </c>
      <c r="I1200" s="26">
        <v>2016</v>
      </c>
      <c r="J1200" s="26" t="s">
        <v>32</v>
      </c>
      <c r="K1200" s="26" t="s">
        <v>33</v>
      </c>
      <c r="L1200" s="26" t="s">
        <v>41</v>
      </c>
      <c r="M1200" s="16">
        <v>84373.85</v>
      </c>
      <c r="N1200" s="16">
        <v>84373.85</v>
      </c>
      <c r="O1200" s="26">
        <v>0</v>
      </c>
      <c r="P1200" s="26">
        <v>0</v>
      </c>
      <c r="Q1200" s="26">
        <v>0</v>
      </c>
      <c r="R1200" s="26">
        <v>0</v>
      </c>
      <c r="S1200" s="16">
        <v>77791.850000000006</v>
      </c>
      <c r="T1200" s="16">
        <v>76698.537899999996</v>
      </c>
      <c r="U1200" s="16">
        <v>0</v>
      </c>
      <c r="V1200" s="16">
        <v>0</v>
      </c>
      <c r="W1200" s="16">
        <v>1918.828</v>
      </c>
      <c r="X1200" s="16">
        <v>0</v>
      </c>
      <c r="Y1200" s="16">
        <v>0</v>
      </c>
      <c r="Z1200" s="16">
        <v>1918.828</v>
      </c>
      <c r="AA1200" s="16">
        <v>3837.6559999999999</v>
      </c>
      <c r="AB1200" s="26" t="s">
        <v>1777</v>
      </c>
      <c r="AC1200" s="16" t="s">
        <v>1995</v>
      </c>
      <c r="AD1200" s="16" t="s">
        <v>1789</v>
      </c>
      <c r="AE1200" s="16" t="s">
        <v>82</v>
      </c>
      <c r="AF1200" s="16" t="b">
        <v>0</v>
      </c>
      <c r="AG1200" s="16" t="b">
        <v>0</v>
      </c>
      <c r="AH1200" s="16">
        <v>0</v>
      </c>
      <c r="AI1200" s="16" t="s">
        <v>1712</v>
      </c>
    </row>
    <row r="1201" spans="1:35" x14ac:dyDescent="0.25">
      <c r="A1201" s="16" t="s">
        <v>1380</v>
      </c>
      <c r="B1201" s="26" t="s">
        <v>375</v>
      </c>
      <c r="C1201" s="26" t="s">
        <v>375</v>
      </c>
      <c r="D1201" s="26" t="s">
        <v>1370</v>
      </c>
      <c r="E1201" s="16" t="s">
        <v>1371</v>
      </c>
      <c r="F1201" s="16" t="s">
        <v>949</v>
      </c>
      <c r="G1201" s="26">
        <v>72244</v>
      </c>
      <c r="H1201" s="16" t="s">
        <v>1388</v>
      </c>
      <c r="I1201" s="26">
        <v>2016</v>
      </c>
      <c r="J1201" s="26" t="s">
        <v>32</v>
      </c>
      <c r="K1201" s="26" t="s">
        <v>33</v>
      </c>
      <c r="L1201" s="26" t="s">
        <v>41</v>
      </c>
      <c r="M1201" s="16">
        <v>44610.81</v>
      </c>
      <c r="N1201" s="16">
        <v>44610.81</v>
      </c>
      <c r="O1201" s="26">
        <v>0</v>
      </c>
      <c r="P1201" s="26">
        <v>0</v>
      </c>
      <c r="Q1201" s="26">
        <v>0</v>
      </c>
      <c r="R1201" s="26">
        <v>0</v>
      </c>
      <c r="S1201" s="16">
        <v>12267.81</v>
      </c>
      <c r="T1201" s="16">
        <v>36148.294600000001</v>
      </c>
      <c r="U1201" s="16">
        <v>0</v>
      </c>
      <c r="V1201" s="16">
        <v>0</v>
      </c>
      <c r="W1201" s="16">
        <v>8043.5375000000004</v>
      </c>
      <c r="X1201" s="16">
        <v>0</v>
      </c>
      <c r="Y1201" s="16">
        <v>0</v>
      </c>
      <c r="Z1201" s="16">
        <v>139.6593</v>
      </c>
      <c r="AA1201" s="16">
        <v>279.3186</v>
      </c>
      <c r="AB1201" s="26" t="s">
        <v>1777</v>
      </c>
      <c r="AC1201" s="16" t="s">
        <v>1995</v>
      </c>
      <c r="AD1201" s="16" t="s">
        <v>1789</v>
      </c>
      <c r="AE1201" s="16" t="s">
        <v>82</v>
      </c>
      <c r="AF1201" s="16" t="b">
        <v>0</v>
      </c>
      <c r="AG1201" s="16" t="b">
        <v>0</v>
      </c>
      <c r="AH1201" s="16">
        <v>0</v>
      </c>
      <c r="AI1201" s="16" t="s">
        <v>1712</v>
      </c>
    </row>
    <row r="1202" spans="1:35" x14ac:dyDescent="0.25">
      <c r="A1202" s="16" t="s">
        <v>1390</v>
      </c>
      <c r="B1202" s="26" t="s">
        <v>375</v>
      </c>
      <c r="C1202" s="26" t="s">
        <v>375</v>
      </c>
      <c r="D1202" s="26" t="s">
        <v>1370</v>
      </c>
      <c r="E1202" s="16" t="s">
        <v>1371</v>
      </c>
      <c r="F1202" s="16" t="s">
        <v>949</v>
      </c>
      <c r="G1202" s="26">
        <v>72821</v>
      </c>
      <c r="H1202" s="16" t="s">
        <v>1389</v>
      </c>
      <c r="I1202" s="26">
        <v>2016</v>
      </c>
      <c r="J1202" s="26" t="s">
        <v>32</v>
      </c>
      <c r="K1202" s="26" t="s">
        <v>33</v>
      </c>
      <c r="L1202" s="26" t="s">
        <v>41</v>
      </c>
      <c r="M1202" s="16">
        <v>0</v>
      </c>
      <c r="N1202" s="16">
        <v>0</v>
      </c>
      <c r="O1202" s="26">
        <v>0</v>
      </c>
      <c r="P1202" s="26">
        <v>0</v>
      </c>
      <c r="Q1202" s="26">
        <v>0</v>
      </c>
      <c r="R1202" s="26">
        <v>0</v>
      </c>
      <c r="S1202" s="16">
        <v>0</v>
      </c>
      <c r="T1202" s="16">
        <v>0</v>
      </c>
      <c r="U1202" s="16">
        <v>0</v>
      </c>
      <c r="V1202" s="16">
        <v>0</v>
      </c>
      <c r="W1202" s="16">
        <v>0</v>
      </c>
      <c r="X1202" s="16">
        <v>0</v>
      </c>
      <c r="Y1202" s="16">
        <v>0</v>
      </c>
      <c r="Z1202" s="16">
        <v>0</v>
      </c>
      <c r="AA1202" s="16">
        <v>0</v>
      </c>
      <c r="AB1202" s="26" t="s">
        <v>1777</v>
      </c>
      <c r="AC1202" s="16" t="s">
        <v>1995</v>
      </c>
      <c r="AD1202" s="16" t="s">
        <v>1789</v>
      </c>
      <c r="AE1202" s="16" t="s">
        <v>82</v>
      </c>
      <c r="AF1202" s="16" t="b">
        <v>0</v>
      </c>
      <c r="AG1202" s="16" t="b">
        <v>0</v>
      </c>
      <c r="AH1202" s="16">
        <v>0</v>
      </c>
      <c r="AI1202" s="16" t="s">
        <v>1712</v>
      </c>
    </row>
    <row r="1203" spans="1:35" x14ac:dyDescent="0.25">
      <c r="A1203" s="16" t="s">
        <v>1392</v>
      </c>
      <c r="B1203" s="26" t="s">
        <v>375</v>
      </c>
      <c r="C1203" s="26" t="s">
        <v>375</v>
      </c>
      <c r="D1203" s="26" t="s">
        <v>1370</v>
      </c>
      <c r="E1203" s="16" t="s">
        <v>1371</v>
      </c>
      <c r="F1203" s="16" t="s">
        <v>949</v>
      </c>
      <c r="G1203" s="26">
        <v>73778</v>
      </c>
      <c r="H1203" s="16" t="s">
        <v>1391</v>
      </c>
      <c r="I1203" s="26">
        <v>2016</v>
      </c>
      <c r="J1203" s="26" t="s">
        <v>32</v>
      </c>
      <c r="K1203" s="26" t="s">
        <v>33</v>
      </c>
      <c r="L1203" s="26" t="s">
        <v>41</v>
      </c>
      <c r="M1203" s="16">
        <v>20807</v>
      </c>
      <c r="N1203" s="16">
        <v>20807</v>
      </c>
      <c r="O1203" s="26">
        <v>0</v>
      </c>
      <c r="P1203" s="26">
        <v>0</v>
      </c>
      <c r="Q1203" s="26">
        <v>0</v>
      </c>
      <c r="R1203" s="26">
        <v>0</v>
      </c>
      <c r="S1203" s="16">
        <v>0</v>
      </c>
      <c r="T1203" s="16">
        <v>18850.077000000001</v>
      </c>
      <c r="U1203" s="16">
        <v>0</v>
      </c>
      <c r="V1203" s="16">
        <v>0</v>
      </c>
      <c r="W1203" s="16">
        <v>1241.1972000000001</v>
      </c>
      <c r="X1203" s="16">
        <v>0</v>
      </c>
      <c r="Y1203" s="16">
        <v>0</v>
      </c>
      <c r="Z1203" s="16">
        <v>37.246299999999998</v>
      </c>
      <c r="AA1203" s="16">
        <v>678.47940000000006</v>
      </c>
      <c r="AB1203" s="26" t="s">
        <v>1777</v>
      </c>
      <c r="AC1203" s="16" t="s">
        <v>1995</v>
      </c>
      <c r="AD1203" s="16" t="s">
        <v>1789</v>
      </c>
      <c r="AE1203" s="16" t="s">
        <v>82</v>
      </c>
      <c r="AF1203" s="16" t="b">
        <v>0</v>
      </c>
      <c r="AG1203" s="16" t="b">
        <v>0</v>
      </c>
      <c r="AH1203" s="16">
        <v>0</v>
      </c>
      <c r="AI1203" s="16" t="s">
        <v>1712</v>
      </c>
    </row>
    <row r="1204" spans="1:35" x14ac:dyDescent="0.25">
      <c r="A1204" s="16" t="s">
        <v>31</v>
      </c>
      <c r="B1204" s="26" t="s">
        <v>31</v>
      </c>
      <c r="C1204" s="26" t="s">
        <v>31</v>
      </c>
      <c r="D1204" s="26" t="s">
        <v>1393</v>
      </c>
      <c r="E1204" s="16" t="s">
        <v>1394</v>
      </c>
      <c r="F1204" s="16" t="s">
        <v>313</v>
      </c>
      <c r="G1204" s="26" t="s">
        <v>31</v>
      </c>
      <c r="H1204" s="16" t="s">
        <v>31</v>
      </c>
      <c r="I1204" s="26">
        <v>2016</v>
      </c>
      <c r="J1204" s="26" t="s">
        <v>32</v>
      </c>
      <c r="K1204" s="26" t="s">
        <v>33</v>
      </c>
      <c r="L1204" s="26" t="s">
        <v>34</v>
      </c>
      <c r="M1204" s="16">
        <v>0</v>
      </c>
      <c r="N1204" s="16">
        <v>0</v>
      </c>
      <c r="O1204" s="26">
        <v>0</v>
      </c>
      <c r="P1204" s="26">
        <v>0</v>
      </c>
      <c r="Q1204" s="26">
        <v>0</v>
      </c>
      <c r="R1204" s="26">
        <v>0</v>
      </c>
      <c r="S1204" s="16">
        <v>0</v>
      </c>
      <c r="T1204" s="16">
        <v>0</v>
      </c>
      <c r="U1204" s="16">
        <v>0</v>
      </c>
      <c r="V1204" s="16">
        <v>0</v>
      </c>
      <c r="W1204" s="16">
        <v>0</v>
      </c>
      <c r="X1204" s="16">
        <v>0</v>
      </c>
      <c r="Y1204" s="16">
        <v>0</v>
      </c>
      <c r="Z1204" s="16">
        <v>0</v>
      </c>
      <c r="AA1204" s="16">
        <v>0</v>
      </c>
      <c r="AB1204" s="26" t="s">
        <v>1777</v>
      </c>
      <c r="AC1204" s="16" t="s">
        <v>5285</v>
      </c>
      <c r="AD1204" s="16" t="s">
        <v>1789</v>
      </c>
      <c r="AE1204" s="16" t="s">
        <v>35</v>
      </c>
      <c r="AF1204" s="16" t="b">
        <v>0</v>
      </c>
      <c r="AG1204" s="16" t="b">
        <v>0</v>
      </c>
      <c r="AH1204" s="16">
        <v>0</v>
      </c>
      <c r="AI1204" s="16" t="s">
        <v>4953</v>
      </c>
    </row>
    <row r="1205" spans="1:35" x14ac:dyDescent="0.25">
      <c r="A1205" s="16" t="s">
        <v>79</v>
      </c>
      <c r="B1205" s="30" t="s">
        <v>5785</v>
      </c>
      <c r="C1205" s="28"/>
      <c r="D1205" s="28"/>
      <c r="E1205" s="29"/>
      <c r="F1205" s="29"/>
      <c r="G1205" s="28"/>
      <c r="H1205" s="29"/>
      <c r="I1205" s="28"/>
      <c r="J1205" s="28"/>
      <c r="K1205" s="28"/>
      <c r="L1205" s="28"/>
      <c r="M1205" s="29"/>
      <c r="N1205" s="29"/>
      <c r="O1205" s="28"/>
      <c r="P1205" s="28"/>
      <c r="Q1205" s="28"/>
      <c r="R1205" s="28"/>
      <c r="S1205" s="29"/>
      <c r="T1205" s="29"/>
      <c r="U1205" s="29"/>
      <c r="V1205" s="29"/>
      <c r="W1205" s="29"/>
      <c r="X1205" s="29"/>
      <c r="Y1205" s="29"/>
      <c r="Z1205" s="29"/>
      <c r="AA1205" s="29"/>
      <c r="AB1205" s="28"/>
      <c r="AC1205" s="29"/>
      <c r="AD1205" s="29"/>
      <c r="AE1205" s="29"/>
      <c r="AF1205" s="29"/>
      <c r="AG1205" s="29"/>
      <c r="AH1205" s="29"/>
      <c r="AI1205" s="29"/>
    </row>
    <row r="1206" spans="1:35" x14ac:dyDescent="0.25">
      <c r="A1206" s="16" t="s">
        <v>79</v>
      </c>
      <c r="B1206" s="28"/>
      <c r="C1206" s="28"/>
      <c r="D1206" s="28"/>
      <c r="E1206" s="29"/>
      <c r="F1206" s="29"/>
      <c r="G1206" s="28"/>
      <c r="H1206" s="29"/>
      <c r="I1206" s="28"/>
      <c r="J1206" s="28"/>
      <c r="K1206" s="28"/>
      <c r="L1206" s="28"/>
      <c r="M1206" s="29"/>
      <c r="N1206" s="29"/>
      <c r="O1206" s="28"/>
      <c r="P1206" s="28"/>
      <c r="Q1206" s="28"/>
      <c r="R1206" s="28"/>
      <c r="S1206" s="29"/>
      <c r="T1206" s="29"/>
      <c r="U1206" s="29"/>
      <c r="V1206" s="29"/>
      <c r="W1206" s="29"/>
      <c r="X1206" s="29"/>
      <c r="Y1206" s="29"/>
      <c r="Z1206" s="29"/>
      <c r="AA1206" s="29"/>
      <c r="AB1206" s="28"/>
      <c r="AC1206" s="29"/>
      <c r="AD1206" s="29"/>
      <c r="AE1206" s="29"/>
      <c r="AF1206" s="29"/>
      <c r="AG1206" s="29"/>
      <c r="AH1206" s="29"/>
      <c r="AI1206" s="29"/>
    </row>
    <row r="1207" spans="1:35" x14ac:dyDescent="0.25">
      <c r="A1207" s="16" t="s">
        <v>75</v>
      </c>
      <c r="B1207" s="26" t="s">
        <v>40</v>
      </c>
      <c r="C1207" s="26" t="s">
        <v>40</v>
      </c>
      <c r="D1207" s="26" t="s">
        <v>1393</v>
      </c>
      <c r="E1207" s="16" t="s">
        <v>1394</v>
      </c>
      <c r="F1207" s="16" t="s">
        <v>313</v>
      </c>
      <c r="G1207" s="26" t="s">
        <v>1395</v>
      </c>
      <c r="H1207" s="16" t="s">
        <v>1396</v>
      </c>
      <c r="I1207" s="26">
        <v>2016</v>
      </c>
      <c r="J1207" s="26" t="s">
        <v>32</v>
      </c>
      <c r="K1207" s="26" t="s">
        <v>33</v>
      </c>
      <c r="L1207" s="26" t="s">
        <v>41</v>
      </c>
      <c r="M1207" s="16">
        <v>3787.81</v>
      </c>
      <c r="N1207" s="16">
        <v>3787.81</v>
      </c>
      <c r="O1207" s="26">
        <v>0</v>
      </c>
      <c r="P1207" s="26">
        <v>3787.81</v>
      </c>
      <c r="Q1207" s="26">
        <v>0</v>
      </c>
      <c r="R1207" s="26">
        <v>0</v>
      </c>
      <c r="S1207" s="16">
        <v>0</v>
      </c>
      <c r="T1207" s="16">
        <v>0</v>
      </c>
      <c r="U1207" s="16">
        <v>0</v>
      </c>
      <c r="V1207" s="16">
        <v>3787.81</v>
      </c>
      <c r="W1207" s="16">
        <v>0</v>
      </c>
      <c r="X1207" s="16">
        <v>0</v>
      </c>
      <c r="Y1207" s="16">
        <v>0</v>
      </c>
      <c r="Z1207" s="16">
        <v>0</v>
      </c>
      <c r="AA1207" s="16">
        <v>0</v>
      </c>
      <c r="AB1207" s="26" t="s">
        <v>1777</v>
      </c>
      <c r="AC1207" s="16" t="s">
        <v>5285</v>
      </c>
      <c r="AD1207" s="16" t="s">
        <v>1789</v>
      </c>
      <c r="AE1207" s="16" t="s">
        <v>35</v>
      </c>
      <c r="AF1207" s="16" t="b">
        <v>0</v>
      </c>
      <c r="AG1207" s="16" t="b">
        <v>0</v>
      </c>
      <c r="AH1207" s="16">
        <v>0</v>
      </c>
      <c r="AI1207" s="16" t="s">
        <v>4953</v>
      </c>
    </row>
    <row r="1208" spans="1:35" x14ac:dyDescent="0.25">
      <c r="A1208" s="16" t="s">
        <v>31</v>
      </c>
      <c r="B1208" s="26" t="s">
        <v>31</v>
      </c>
      <c r="C1208" s="26" t="s">
        <v>31</v>
      </c>
      <c r="D1208" s="26" t="s">
        <v>1397</v>
      </c>
      <c r="E1208" s="16" t="s">
        <v>1398</v>
      </c>
      <c r="F1208" s="16" t="s">
        <v>569</v>
      </c>
      <c r="G1208" s="26" t="s">
        <v>31</v>
      </c>
      <c r="H1208" s="16" t="s">
        <v>31</v>
      </c>
      <c r="I1208" s="26">
        <v>2016</v>
      </c>
      <c r="J1208" s="26" t="s">
        <v>32</v>
      </c>
      <c r="K1208" s="26" t="s">
        <v>33</v>
      </c>
      <c r="L1208" s="26" t="s">
        <v>34</v>
      </c>
      <c r="M1208" s="16">
        <v>0</v>
      </c>
      <c r="N1208" s="16">
        <v>0</v>
      </c>
      <c r="O1208" s="26">
        <v>0</v>
      </c>
      <c r="P1208" s="26">
        <v>0</v>
      </c>
      <c r="Q1208" s="26">
        <v>0</v>
      </c>
      <c r="R1208" s="26">
        <v>0</v>
      </c>
      <c r="S1208" s="16">
        <v>0</v>
      </c>
      <c r="T1208" s="16">
        <v>0</v>
      </c>
      <c r="U1208" s="16">
        <v>0</v>
      </c>
      <c r="V1208" s="16">
        <v>0</v>
      </c>
      <c r="W1208" s="16">
        <v>0</v>
      </c>
      <c r="X1208" s="16">
        <v>0</v>
      </c>
      <c r="Y1208" s="16">
        <v>0</v>
      </c>
      <c r="Z1208" s="16">
        <v>0</v>
      </c>
      <c r="AA1208" s="16">
        <v>0</v>
      </c>
      <c r="AB1208" s="26" t="s">
        <v>1710</v>
      </c>
      <c r="AC1208" s="16">
        <v>0</v>
      </c>
      <c r="AD1208" s="16" t="s">
        <v>1711</v>
      </c>
      <c r="AE1208" s="16" t="s">
        <v>203</v>
      </c>
      <c r="AF1208" s="16" t="b">
        <v>0</v>
      </c>
      <c r="AG1208" s="16" t="b">
        <v>0</v>
      </c>
      <c r="AH1208" s="16">
        <v>0</v>
      </c>
      <c r="AI1208" s="16" t="s">
        <v>4819</v>
      </c>
    </row>
    <row r="1209" spans="1:35" x14ac:dyDescent="0.25">
      <c r="A1209" s="16" t="s">
        <v>749</v>
      </c>
      <c r="B1209" s="30" t="s">
        <v>5785</v>
      </c>
      <c r="C1209" s="28"/>
      <c r="D1209" s="28"/>
      <c r="E1209" s="29"/>
      <c r="F1209" s="29"/>
      <c r="G1209" s="28"/>
      <c r="H1209" s="29"/>
      <c r="I1209" s="28"/>
      <c r="J1209" s="28"/>
      <c r="K1209" s="28"/>
      <c r="L1209" s="28"/>
      <c r="M1209" s="29"/>
      <c r="N1209" s="29"/>
      <c r="O1209" s="28"/>
      <c r="P1209" s="28"/>
      <c r="Q1209" s="28"/>
      <c r="R1209" s="28"/>
      <c r="S1209" s="29"/>
      <c r="T1209" s="29"/>
      <c r="U1209" s="29"/>
      <c r="V1209" s="29"/>
      <c r="W1209" s="29"/>
      <c r="X1209" s="29"/>
      <c r="Y1209" s="29"/>
      <c r="Z1209" s="29"/>
      <c r="AA1209" s="29"/>
      <c r="AB1209" s="28"/>
      <c r="AC1209" s="29"/>
      <c r="AD1209" s="29"/>
      <c r="AE1209" s="29"/>
      <c r="AF1209" s="29"/>
      <c r="AG1209" s="29"/>
      <c r="AH1209" s="29"/>
      <c r="AI1209" s="29"/>
    </row>
    <row r="1210" spans="1:35" x14ac:dyDescent="0.25">
      <c r="A1210" s="16" t="s">
        <v>749</v>
      </c>
      <c r="B1210" s="28"/>
      <c r="C1210" s="28"/>
      <c r="D1210" s="28"/>
      <c r="E1210" s="29"/>
      <c r="F1210" s="29"/>
      <c r="G1210" s="28"/>
      <c r="H1210" s="29"/>
      <c r="I1210" s="28"/>
      <c r="J1210" s="28"/>
      <c r="K1210" s="28"/>
      <c r="L1210" s="28"/>
      <c r="M1210" s="29"/>
      <c r="N1210" s="29"/>
      <c r="O1210" s="28"/>
      <c r="P1210" s="28"/>
      <c r="Q1210" s="28"/>
      <c r="R1210" s="28"/>
      <c r="S1210" s="29"/>
      <c r="T1210" s="29"/>
      <c r="U1210" s="29"/>
      <c r="V1210" s="29"/>
      <c r="W1210" s="29"/>
      <c r="X1210" s="29"/>
      <c r="Y1210" s="29"/>
      <c r="Z1210" s="29"/>
      <c r="AA1210" s="29"/>
      <c r="AB1210" s="28"/>
      <c r="AC1210" s="29"/>
      <c r="AD1210" s="29"/>
      <c r="AE1210" s="29"/>
      <c r="AF1210" s="29"/>
      <c r="AG1210" s="29"/>
      <c r="AH1210" s="29"/>
      <c r="AI1210" s="29"/>
    </row>
    <row r="1211" spans="1:35" x14ac:dyDescent="0.25">
      <c r="A1211" s="16" t="s">
        <v>31</v>
      </c>
      <c r="B1211" s="26" t="s">
        <v>31</v>
      </c>
      <c r="C1211" s="26" t="s">
        <v>31</v>
      </c>
      <c r="D1211" s="26" t="s">
        <v>1399</v>
      </c>
      <c r="E1211" s="16" t="s">
        <v>1400</v>
      </c>
      <c r="F1211" s="16" t="s">
        <v>569</v>
      </c>
      <c r="G1211" s="26" t="s">
        <v>31</v>
      </c>
      <c r="H1211" s="16" t="s">
        <v>31</v>
      </c>
      <c r="I1211" s="26">
        <v>2016</v>
      </c>
      <c r="J1211" s="26" t="s">
        <v>32</v>
      </c>
      <c r="K1211" s="26" t="s">
        <v>33</v>
      </c>
      <c r="L1211" s="26" t="s">
        <v>34</v>
      </c>
      <c r="M1211" s="16">
        <v>0</v>
      </c>
      <c r="N1211" s="16">
        <v>0</v>
      </c>
      <c r="O1211" s="26">
        <v>0</v>
      </c>
      <c r="P1211" s="26">
        <v>0</v>
      </c>
      <c r="Q1211" s="26">
        <v>0</v>
      </c>
      <c r="R1211" s="26">
        <v>0</v>
      </c>
      <c r="S1211" s="16">
        <v>0</v>
      </c>
      <c r="T1211" s="16">
        <v>0</v>
      </c>
      <c r="U1211" s="16">
        <v>0</v>
      </c>
      <c r="V1211" s="16">
        <v>0</v>
      </c>
      <c r="W1211" s="16">
        <v>0</v>
      </c>
      <c r="X1211" s="16">
        <v>0</v>
      </c>
      <c r="Y1211" s="16">
        <v>0</v>
      </c>
      <c r="Z1211" s="16">
        <v>0</v>
      </c>
      <c r="AA1211" s="16">
        <v>0</v>
      </c>
      <c r="AB1211" s="26" t="s">
        <v>1777</v>
      </c>
      <c r="AC1211" s="16" t="s">
        <v>2040</v>
      </c>
      <c r="AD1211" s="16" t="s">
        <v>1711</v>
      </c>
      <c r="AE1211" s="16" t="s">
        <v>203</v>
      </c>
      <c r="AF1211" s="16" t="b">
        <v>0</v>
      </c>
      <c r="AG1211" s="16" t="b">
        <v>0</v>
      </c>
      <c r="AH1211" s="16">
        <v>0</v>
      </c>
      <c r="AI1211" s="16" t="s">
        <v>5029</v>
      </c>
    </row>
    <row r="1212" spans="1:35" x14ac:dyDescent="0.25">
      <c r="A1212" s="16" t="s">
        <v>620</v>
      </c>
      <c r="B1212" s="26" t="s">
        <v>44</v>
      </c>
      <c r="C1212" s="26" t="s">
        <v>44</v>
      </c>
      <c r="D1212" s="26" t="s">
        <v>1399</v>
      </c>
      <c r="E1212" s="16" t="s">
        <v>1400</v>
      </c>
      <c r="F1212" s="16" t="s">
        <v>569</v>
      </c>
      <c r="G1212" s="26">
        <v>67121</v>
      </c>
      <c r="H1212" s="16" t="s">
        <v>1401</v>
      </c>
      <c r="I1212" s="26">
        <v>2016</v>
      </c>
      <c r="J1212" s="26" t="s">
        <v>32</v>
      </c>
      <c r="K1212" s="26" t="s">
        <v>33</v>
      </c>
      <c r="L1212" s="26" t="s">
        <v>41</v>
      </c>
      <c r="M1212" s="16">
        <v>15629.41</v>
      </c>
      <c r="N1212" s="16">
        <v>15629.41</v>
      </c>
      <c r="O1212" s="26">
        <v>0</v>
      </c>
      <c r="P1212" s="26">
        <v>0</v>
      </c>
      <c r="Q1212" s="26">
        <v>0</v>
      </c>
      <c r="R1212" s="26">
        <v>0</v>
      </c>
      <c r="S1212" s="16">
        <v>30263.41</v>
      </c>
      <c r="T1212" s="16">
        <v>0</v>
      </c>
      <c r="U1212" s="16">
        <v>0</v>
      </c>
      <c r="V1212" s="16">
        <v>0</v>
      </c>
      <c r="W1212" s="16">
        <v>15483.973599999999</v>
      </c>
      <c r="X1212" s="16">
        <v>0</v>
      </c>
      <c r="Y1212" s="16">
        <v>0</v>
      </c>
      <c r="Z1212" s="16">
        <v>0</v>
      </c>
      <c r="AA1212" s="16">
        <v>145.43629999999999</v>
      </c>
      <c r="AB1212" s="26" t="s">
        <v>1777</v>
      </c>
      <c r="AC1212" s="16" t="s">
        <v>2040</v>
      </c>
      <c r="AD1212" s="16" t="s">
        <v>1711</v>
      </c>
      <c r="AE1212" s="16" t="s">
        <v>203</v>
      </c>
      <c r="AF1212" s="16" t="b">
        <v>0</v>
      </c>
      <c r="AG1212" s="16" t="b">
        <v>0</v>
      </c>
      <c r="AH1212" s="16">
        <v>0</v>
      </c>
      <c r="AI1212" s="16" t="s">
        <v>5029</v>
      </c>
    </row>
    <row r="1213" spans="1:35" x14ac:dyDescent="0.25">
      <c r="A1213" s="16" t="s">
        <v>620</v>
      </c>
      <c r="B1213" s="26" t="s">
        <v>44</v>
      </c>
      <c r="C1213" s="26" t="s">
        <v>44</v>
      </c>
      <c r="D1213" s="26" t="s">
        <v>1399</v>
      </c>
      <c r="E1213" s="16" t="s">
        <v>1400</v>
      </c>
      <c r="F1213" s="16" t="s">
        <v>569</v>
      </c>
      <c r="G1213" s="26">
        <v>70814</v>
      </c>
      <c r="H1213" s="16" t="s">
        <v>1401</v>
      </c>
      <c r="I1213" s="26">
        <v>2016</v>
      </c>
      <c r="J1213" s="26" t="s">
        <v>32</v>
      </c>
      <c r="K1213" s="26" t="s">
        <v>33</v>
      </c>
      <c r="L1213" s="26" t="s">
        <v>41</v>
      </c>
      <c r="M1213" s="16">
        <v>86585.17</v>
      </c>
      <c r="N1213" s="16">
        <v>86585.17</v>
      </c>
      <c r="O1213" s="26">
        <v>0</v>
      </c>
      <c r="P1213" s="26">
        <v>0</v>
      </c>
      <c r="Q1213" s="26">
        <v>0</v>
      </c>
      <c r="R1213" s="26">
        <v>0</v>
      </c>
      <c r="S1213" s="16">
        <v>70758.17</v>
      </c>
      <c r="T1213" s="16">
        <v>0</v>
      </c>
      <c r="U1213" s="16">
        <v>0</v>
      </c>
      <c r="V1213" s="16">
        <v>0</v>
      </c>
      <c r="W1213" s="16">
        <v>85783.800499999998</v>
      </c>
      <c r="X1213" s="16">
        <v>0</v>
      </c>
      <c r="Y1213" s="16">
        <v>0</v>
      </c>
      <c r="Z1213" s="16">
        <v>0</v>
      </c>
      <c r="AA1213" s="16">
        <v>801.3691</v>
      </c>
      <c r="AB1213" s="26" t="s">
        <v>1777</v>
      </c>
      <c r="AC1213" s="16" t="s">
        <v>2040</v>
      </c>
      <c r="AD1213" s="16" t="s">
        <v>1711</v>
      </c>
      <c r="AE1213" s="16" t="s">
        <v>203</v>
      </c>
      <c r="AF1213" s="16" t="b">
        <v>0</v>
      </c>
      <c r="AG1213" s="16" t="b">
        <v>0</v>
      </c>
      <c r="AH1213" s="16">
        <v>0</v>
      </c>
      <c r="AI1213" s="16" t="s">
        <v>5029</v>
      </c>
    </row>
    <row r="1214" spans="1:35" x14ac:dyDescent="0.25">
      <c r="A1214" s="16" t="s">
        <v>174</v>
      </c>
      <c r="B1214" s="30" t="s">
        <v>5785</v>
      </c>
      <c r="C1214" s="28"/>
      <c r="D1214" s="28"/>
      <c r="E1214" s="29"/>
      <c r="F1214" s="29"/>
      <c r="G1214" s="28"/>
      <c r="H1214" s="29"/>
      <c r="I1214" s="28"/>
      <c r="J1214" s="28"/>
      <c r="K1214" s="28"/>
      <c r="L1214" s="28"/>
      <c r="M1214" s="29"/>
      <c r="N1214" s="29"/>
      <c r="O1214" s="28"/>
      <c r="P1214" s="28"/>
      <c r="Q1214" s="28"/>
      <c r="R1214" s="28"/>
      <c r="S1214" s="29"/>
      <c r="T1214" s="29"/>
      <c r="U1214" s="29"/>
      <c r="V1214" s="29"/>
      <c r="W1214" s="29"/>
      <c r="X1214" s="29"/>
      <c r="Y1214" s="29"/>
      <c r="Z1214" s="29"/>
      <c r="AA1214" s="29"/>
      <c r="AB1214" s="28"/>
      <c r="AC1214" s="29"/>
      <c r="AD1214" s="29"/>
      <c r="AE1214" s="29"/>
      <c r="AF1214" s="29"/>
      <c r="AG1214" s="29"/>
      <c r="AH1214" s="29"/>
      <c r="AI1214" s="29"/>
    </row>
    <row r="1215" spans="1:35" x14ac:dyDescent="0.25">
      <c r="A1215" s="16" t="s">
        <v>174</v>
      </c>
      <c r="B1215" s="28"/>
      <c r="C1215" s="28"/>
      <c r="D1215" s="28"/>
      <c r="E1215" s="29"/>
      <c r="F1215" s="29"/>
      <c r="G1215" s="28"/>
      <c r="H1215" s="29"/>
      <c r="I1215" s="28"/>
      <c r="J1215" s="28"/>
      <c r="K1215" s="28"/>
      <c r="L1215" s="28"/>
      <c r="M1215" s="29"/>
      <c r="N1215" s="29"/>
      <c r="O1215" s="28"/>
      <c r="P1215" s="28"/>
      <c r="Q1215" s="28"/>
      <c r="R1215" s="28"/>
      <c r="S1215" s="29"/>
      <c r="T1215" s="29"/>
      <c r="U1215" s="29"/>
      <c r="V1215" s="29"/>
      <c r="W1215" s="29"/>
      <c r="X1215" s="29"/>
      <c r="Y1215" s="29"/>
      <c r="Z1215" s="29"/>
      <c r="AA1215" s="29"/>
      <c r="AB1215" s="28"/>
      <c r="AC1215" s="29"/>
      <c r="AD1215" s="29"/>
      <c r="AE1215" s="29"/>
      <c r="AF1215" s="29"/>
      <c r="AG1215" s="29"/>
      <c r="AH1215" s="29"/>
      <c r="AI1215" s="29"/>
    </row>
    <row r="1216" spans="1:35" x14ac:dyDescent="0.25">
      <c r="A1216" s="16" t="s">
        <v>31</v>
      </c>
      <c r="B1216" s="26" t="s">
        <v>31</v>
      </c>
      <c r="C1216" s="26" t="s">
        <v>31</v>
      </c>
      <c r="D1216" s="26" t="s">
        <v>1402</v>
      </c>
      <c r="E1216" s="16" t="s">
        <v>1403</v>
      </c>
      <c r="F1216" s="16" t="s">
        <v>1404</v>
      </c>
      <c r="G1216" s="26" t="s">
        <v>31</v>
      </c>
      <c r="H1216" s="16" t="s">
        <v>31</v>
      </c>
      <c r="I1216" s="26">
        <v>2016</v>
      </c>
      <c r="J1216" s="26" t="s">
        <v>32</v>
      </c>
      <c r="K1216" s="26" t="s">
        <v>33</v>
      </c>
      <c r="L1216" s="26" t="s">
        <v>34</v>
      </c>
      <c r="M1216" s="16">
        <v>0</v>
      </c>
      <c r="N1216" s="16">
        <v>0</v>
      </c>
      <c r="O1216" s="26">
        <v>0</v>
      </c>
      <c r="P1216" s="26">
        <v>0</v>
      </c>
      <c r="Q1216" s="26">
        <v>0</v>
      </c>
      <c r="R1216" s="26">
        <v>0</v>
      </c>
      <c r="S1216" s="16">
        <v>0</v>
      </c>
      <c r="T1216" s="16">
        <v>0</v>
      </c>
      <c r="U1216" s="16">
        <v>0</v>
      </c>
      <c r="V1216" s="16">
        <v>0</v>
      </c>
      <c r="W1216" s="16">
        <v>0</v>
      </c>
      <c r="X1216" s="16">
        <v>0</v>
      </c>
      <c r="Y1216" s="16">
        <v>0</v>
      </c>
      <c r="Z1216" s="16">
        <v>0</v>
      </c>
      <c r="AA1216" s="16">
        <v>0</v>
      </c>
      <c r="AB1216" s="26" t="s">
        <v>1710</v>
      </c>
      <c r="AC1216" s="16">
        <v>0</v>
      </c>
      <c r="AD1216" s="16" t="s">
        <v>1711</v>
      </c>
      <c r="AE1216" s="16" t="s">
        <v>570</v>
      </c>
      <c r="AF1216" s="16" t="b">
        <v>0</v>
      </c>
      <c r="AG1216" s="16" t="b">
        <v>0</v>
      </c>
      <c r="AH1216" s="16">
        <v>0</v>
      </c>
      <c r="AI1216" s="16" t="s">
        <v>1869</v>
      </c>
    </row>
    <row r="1217" spans="1:35" x14ac:dyDescent="0.25">
      <c r="A1217" s="16" t="s">
        <v>1405</v>
      </c>
      <c r="B1217" s="30" t="s">
        <v>5785</v>
      </c>
      <c r="C1217" s="28"/>
      <c r="D1217" s="28"/>
      <c r="E1217" s="29"/>
      <c r="F1217" s="29"/>
      <c r="G1217" s="28"/>
      <c r="H1217" s="29"/>
      <c r="I1217" s="28"/>
      <c r="J1217" s="28"/>
      <c r="K1217" s="28"/>
      <c r="L1217" s="28"/>
      <c r="M1217" s="29"/>
      <c r="N1217" s="29"/>
      <c r="O1217" s="28"/>
      <c r="P1217" s="28"/>
      <c r="Q1217" s="28"/>
      <c r="R1217" s="28"/>
      <c r="S1217" s="29"/>
      <c r="T1217" s="29"/>
      <c r="U1217" s="29"/>
      <c r="V1217" s="29"/>
      <c r="W1217" s="29"/>
      <c r="X1217" s="29"/>
      <c r="Y1217" s="29"/>
      <c r="Z1217" s="29"/>
      <c r="AA1217" s="29"/>
      <c r="AB1217" s="28"/>
      <c r="AC1217" s="29"/>
      <c r="AD1217" s="29"/>
      <c r="AE1217" s="29"/>
      <c r="AF1217" s="29"/>
      <c r="AG1217" s="29"/>
      <c r="AH1217" s="29"/>
      <c r="AI1217" s="29"/>
    </row>
    <row r="1218" spans="1:35" x14ac:dyDescent="0.25">
      <c r="A1218" s="16" t="s">
        <v>1405</v>
      </c>
      <c r="B1218" s="28"/>
      <c r="C1218" s="28"/>
      <c r="D1218" s="28"/>
      <c r="E1218" s="29"/>
      <c r="F1218" s="29"/>
      <c r="G1218" s="28"/>
      <c r="H1218" s="29"/>
      <c r="I1218" s="28"/>
      <c r="J1218" s="28"/>
      <c r="K1218" s="28"/>
      <c r="L1218" s="28"/>
      <c r="M1218" s="29"/>
      <c r="N1218" s="29"/>
      <c r="O1218" s="28"/>
      <c r="P1218" s="28"/>
      <c r="Q1218" s="28"/>
      <c r="R1218" s="28"/>
      <c r="S1218" s="29"/>
      <c r="T1218" s="29"/>
      <c r="U1218" s="29"/>
      <c r="V1218" s="29"/>
      <c r="W1218" s="29"/>
      <c r="X1218" s="29"/>
      <c r="Y1218" s="29"/>
      <c r="Z1218" s="29"/>
      <c r="AA1218" s="29"/>
      <c r="AB1218" s="28"/>
      <c r="AC1218" s="29"/>
      <c r="AD1218" s="29"/>
      <c r="AE1218" s="29"/>
      <c r="AF1218" s="29"/>
      <c r="AG1218" s="29"/>
      <c r="AH1218" s="29"/>
      <c r="AI1218" s="29"/>
    </row>
    <row r="1219" spans="1:35" x14ac:dyDescent="0.25">
      <c r="A1219" s="16" t="s">
        <v>755</v>
      </c>
      <c r="B1219" s="26" t="s">
        <v>40</v>
      </c>
      <c r="C1219" s="26" t="s">
        <v>40</v>
      </c>
      <c r="D1219" s="26" t="s">
        <v>1406</v>
      </c>
      <c r="E1219" s="16" t="s">
        <v>1407</v>
      </c>
      <c r="F1219" s="16" t="s">
        <v>78</v>
      </c>
      <c r="G1219" s="26" t="s">
        <v>1408</v>
      </c>
      <c r="H1219" s="16" t="s">
        <v>1409</v>
      </c>
      <c r="I1219" s="26">
        <v>2016</v>
      </c>
      <c r="J1219" s="26" t="s">
        <v>32</v>
      </c>
      <c r="K1219" s="26" t="s">
        <v>33</v>
      </c>
      <c r="L1219" s="26" t="s">
        <v>41</v>
      </c>
      <c r="M1219" s="16">
        <v>3803.93</v>
      </c>
      <c r="N1219" s="16">
        <v>3803.93</v>
      </c>
      <c r="O1219" s="26">
        <v>0</v>
      </c>
      <c r="P1219" s="26">
        <v>0</v>
      </c>
      <c r="Q1219" s="26">
        <v>0</v>
      </c>
      <c r="R1219" s="26">
        <v>0</v>
      </c>
      <c r="S1219" s="16">
        <v>6042.93</v>
      </c>
      <c r="T1219" s="16">
        <v>0</v>
      </c>
      <c r="U1219" s="16">
        <v>0</v>
      </c>
      <c r="V1219" s="16">
        <v>1510.6243999999999</v>
      </c>
      <c r="W1219" s="16">
        <v>1119.6392000000001</v>
      </c>
      <c r="X1219" s="16">
        <v>0</v>
      </c>
      <c r="Y1219" s="16">
        <v>0</v>
      </c>
      <c r="Z1219" s="16">
        <v>0</v>
      </c>
      <c r="AA1219" s="16">
        <v>1173.6661999999999</v>
      </c>
      <c r="AB1219" s="26" t="s">
        <v>1777</v>
      </c>
      <c r="AC1219" s="16" t="s">
        <v>2553</v>
      </c>
      <c r="AD1219" s="16" t="s">
        <v>1789</v>
      </c>
      <c r="AE1219" s="16" t="s">
        <v>82</v>
      </c>
      <c r="AF1219" s="16" t="b">
        <v>0</v>
      </c>
      <c r="AG1219" s="16" t="b">
        <v>0</v>
      </c>
      <c r="AH1219" s="16" t="s">
        <v>1804</v>
      </c>
      <c r="AI1219" s="16" t="s">
        <v>4938</v>
      </c>
    </row>
    <row r="1220" spans="1:35" x14ac:dyDescent="0.25">
      <c r="A1220" s="16" t="s">
        <v>1411</v>
      </c>
      <c r="B1220" s="26" t="s">
        <v>382</v>
      </c>
      <c r="C1220" s="26" t="s">
        <v>382</v>
      </c>
      <c r="D1220" s="26" t="s">
        <v>1406</v>
      </c>
      <c r="E1220" s="16" t="s">
        <v>1407</v>
      </c>
      <c r="F1220" s="16" t="s">
        <v>78</v>
      </c>
      <c r="G1220" s="26">
        <v>67406</v>
      </c>
      <c r="H1220" s="16" t="s">
        <v>1410</v>
      </c>
      <c r="I1220" s="26">
        <v>2016</v>
      </c>
      <c r="J1220" s="26" t="s">
        <v>170</v>
      </c>
      <c r="K1220" s="26" t="s">
        <v>33</v>
      </c>
      <c r="L1220" s="26" t="s">
        <v>41</v>
      </c>
      <c r="M1220" s="16">
        <v>6640.84</v>
      </c>
      <c r="N1220" s="16">
        <v>6640.84</v>
      </c>
      <c r="O1220" s="26">
        <v>0</v>
      </c>
      <c r="P1220" s="26">
        <v>0</v>
      </c>
      <c r="Q1220" s="26">
        <v>0</v>
      </c>
      <c r="R1220" s="26">
        <v>0</v>
      </c>
      <c r="S1220" s="16">
        <v>12100.84</v>
      </c>
      <c r="T1220" s="16">
        <v>0</v>
      </c>
      <c r="U1220" s="16">
        <v>0</v>
      </c>
      <c r="V1220" s="16">
        <v>0</v>
      </c>
      <c r="W1220" s="16">
        <v>5489.3950999999997</v>
      </c>
      <c r="X1220" s="16">
        <v>0</v>
      </c>
      <c r="Y1220" s="16">
        <v>0</v>
      </c>
      <c r="Z1220" s="16">
        <v>885.38630000000001</v>
      </c>
      <c r="AA1220" s="16">
        <v>266.05860000000001</v>
      </c>
      <c r="AB1220" s="26" t="s">
        <v>1777</v>
      </c>
      <c r="AC1220" s="16" t="s">
        <v>2553</v>
      </c>
      <c r="AD1220" s="16" t="s">
        <v>1789</v>
      </c>
      <c r="AE1220" s="16" t="s">
        <v>82</v>
      </c>
      <c r="AF1220" s="16" t="b">
        <v>0</v>
      </c>
      <c r="AG1220" s="16" t="b">
        <v>0</v>
      </c>
      <c r="AH1220" s="16" t="s">
        <v>1804</v>
      </c>
      <c r="AI1220" s="16" t="s">
        <v>4938</v>
      </c>
    </row>
    <row r="1221" spans="1:35" x14ac:dyDescent="0.25">
      <c r="A1221" s="16" t="s">
        <v>1412</v>
      </c>
      <c r="B1221" s="26" t="s">
        <v>375</v>
      </c>
      <c r="C1221" s="26" t="s">
        <v>375</v>
      </c>
      <c r="D1221" s="26" t="s">
        <v>1406</v>
      </c>
      <c r="E1221" s="16" t="s">
        <v>1407</v>
      </c>
      <c r="F1221" s="16" t="s">
        <v>78</v>
      </c>
      <c r="G1221" s="26">
        <v>73019</v>
      </c>
      <c r="H1221" s="16" t="s">
        <v>1409</v>
      </c>
      <c r="I1221" s="26">
        <v>2016</v>
      </c>
      <c r="J1221" s="26" t="s">
        <v>32</v>
      </c>
      <c r="K1221" s="26" t="s">
        <v>33</v>
      </c>
      <c r="L1221" s="26" t="s">
        <v>41</v>
      </c>
      <c r="M1221" s="16">
        <v>70124</v>
      </c>
      <c r="N1221" s="16">
        <v>70124</v>
      </c>
      <c r="O1221" s="26">
        <v>0</v>
      </c>
      <c r="P1221" s="26">
        <v>0</v>
      </c>
      <c r="Q1221" s="26">
        <v>0</v>
      </c>
      <c r="R1221" s="26">
        <v>0</v>
      </c>
      <c r="S1221" s="16">
        <v>66000</v>
      </c>
      <c r="T1221" s="16">
        <v>50925.688499999997</v>
      </c>
      <c r="U1221" s="16">
        <v>0</v>
      </c>
      <c r="V1221" s="16">
        <v>0</v>
      </c>
      <c r="W1221" s="16">
        <v>19198.3115</v>
      </c>
      <c r="X1221" s="16">
        <v>0</v>
      </c>
      <c r="Y1221" s="16">
        <v>0</v>
      </c>
      <c r="Z1221" s="16">
        <v>0</v>
      </c>
      <c r="AA1221" s="16">
        <v>0</v>
      </c>
      <c r="AB1221" s="26" t="s">
        <v>1777</v>
      </c>
      <c r="AC1221" s="16" t="s">
        <v>2553</v>
      </c>
      <c r="AD1221" s="16" t="s">
        <v>1789</v>
      </c>
      <c r="AE1221" s="16" t="s">
        <v>82</v>
      </c>
      <c r="AF1221" s="16" t="b">
        <v>0</v>
      </c>
      <c r="AG1221" s="16" t="b">
        <v>0</v>
      </c>
      <c r="AH1221" s="16" t="s">
        <v>1804</v>
      </c>
      <c r="AI1221" s="16" t="s">
        <v>4938</v>
      </c>
    </row>
    <row r="1222" spans="1:35" x14ac:dyDescent="0.25">
      <c r="A1222" s="16" t="s">
        <v>31</v>
      </c>
      <c r="B1222" s="26" t="s">
        <v>31</v>
      </c>
      <c r="C1222" s="26" t="s">
        <v>31</v>
      </c>
      <c r="D1222" s="26" t="s">
        <v>1413</v>
      </c>
      <c r="E1222" s="16" t="s">
        <v>1414</v>
      </c>
      <c r="F1222" s="16" t="s">
        <v>611</v>
      </c>
      <c r="G1222" s="26" t="s">
        <v>31</v>
      </c>
      <c r="H1222" s="16" t="s">
        <v>31</v>
      </c>
      <c r="I1222" s="26">
        <v>2016</v>
      </c>
      <c r="J1222" s="26" t="s">
        <v>170</v>
      </c>
      <c r="K1222" s="26" t="s">
        <v>218</v>
      </c>
      <c r="L1222" s="26" t="s">
        <v>34</v>
      </c>
      <c r="M1222" s="16">
        <v>0</v>
      </c>
      <c r="N1222" s="16">
        <v>0</v>
      </c>
      <c r="O1222" s="26">
        <v>0</v>
      </c>
      <c r="P1222" s="26">
        <v>0</v>
      </c>
      <c r="Q1222" s="26">
        <v>0</v>
      </c>
      <c r="R1222" s="26">
        <v>0</v>
      </c>
      <c r="S1222" s="16">
        <v>0</v>
      </c>
      <c r="T1222" s="16">
        <v>0</v>
      </c>
      <c r="U1222" s="16">
        <v>0</v>
      </c>
      <c r="V1222" s="16">
        <v>0</v>
      </c>
      <c r="W1222" s="16">
        <v>0</v>
      </c>
      <c r="X1222" s="16">
        <v>0</v>
      </c>
      <c r="Y1222" s="16">
        <v>0</v>
      </c>
      <c r="Z1222" s="16">
        <v>0</v>
      </c>
      <c r="AA1222" s="16">
        <v>0</v>
      </c>
      <c r="AB1222" s="26" t="s">
        <v>1777</v>
      </c>
      <c r="AC1222" s="16" t="s">
        <v>5035</v>
      </c>
      <c r="AD1222" s="16" t="s">
        <v>1789</v>
      </c>
      <c r="AE1222" s="16" t="s">
        <v>82</v>
      </c>
      <c r="AF1222" s="16" t="b">
        <v>0</v>
      </c>
      <c r="AG1222" s="16" t="b">
        <v>0</v>
      </c>
      <c r="AH1222" s="16" t="s">
        <v>1804</v>
      </c>
      <c r="AI1222" s="16" t="s">
        <v>4519</v>
      </c>
    </row>
    <row r="1223" spans="1:35" x14ac:dyDescent="0.25">
      <c r="A1223" s="16" t="s">
        <v>355</v>
      </c>
      <c r="B1223" s="26" t="s">
        <v>40</v>
      </c>
      <c r="C1223" s="26" t="s">
        <v>40</v>
      </c>
      <c r="D1223" s="26" t="s">
        <v>1413</v>
      </c>
      <c r="E1223" s="16" t="s">
        <v>1414</v>
      </c>
      <c r="F1223" s="16" t="s">
        <v>611</v>
      </c>
      <c r="G1223" s="26" t="s">
        <v>31</v>
      </c>
      <c r="H1223" s="16" t="s">
        <v>31</v>
      </c>
      <c r="I1223" s="26">
        <v>2016</v>
      </c>
      <c r="J1223" s="26" t="s">
        <v>32</v>
      </c>
      <c r="K1223" s="26" t="s">
        <v>33</v>
      </c>
      <c r="L1223" s="26" t="s">
        <v>34</v>
      </c>
      <c r="M1223" s="16">
        <v>14884.99</v>
      </c>
      <c r="N1223" s="16">
        <v>14884.99</v>
      </c>
      <c r="O1223" s="26">
        <v>0</v>
      </c>
      <c r="P1223" s="26">
        <v>0</v>
      </c>
      <c r="Q1223" s="26">
        <v>0</v>
      </c>
      <c r="R1223" s="26">
        <v>0</v>
      </c>
      <c r="S1223" s="16">
        <v>-341.01</v>
      </c>
      <c r="T1223" s="16">
        <v>0</v>
      </c>
      <c r="U1223" s="16">
        <v>0</v>
      </c>
      <c r="V1223" s="16">
        <v>0</v>
      </c>
      <c r="W1223" s="16">
        <v>0</v>
      </c>
      <c r="X1223" s="16">
        <v>0</v>
      </c>
      <c r="Y1223" s="16">
        <v>0</v>
      </c>
      <c r="Z1223" s="16">
        <v>0</v>
      </c>
      <c r="AA1223" s="16">
        <v>0</v>
      </c>
      <c r="AB1223" s="26" t="s">
        <v>1777</v>
      </c>
      <c r="AC1223" s="16" t="s">
        <v>5035</v>
      </c>
      <c r="AD1223" s="16" t="s">
        <v>1789</v>
      </c>
      <c r="AE1223" s="16" t="s">
        <v>82</v>
      </c>
      <c r="AF1223" s="16" t="b">
        <v>0</v>
      </c>
      <c r="AG1223" s="16" t="b">
        <v>0</v>
      </c>
      <c r="AH1223" s="16" t="s">
        <v>1804</v>
      </c>
      <c r="AI1223" s="16" t="s">
        <v>4519</v>
      </c>
    </row>
    <row r="1224" spans="1:35" x14ac:dyDescent="0.25">
      <c r="A1224" s="16" t="s">
        <v>355</v>
      </c>
      <c r="B1224" s="26" t="s">
        <v>40</v>
      </c>
      <c r="C1224" s="26" t="s">
        <v>40</v>
      </c>
      <c r="D1224" s="26" t="s">
        <v>1413</v>
      </c>
      <c r="E1224" s="16" t="s">
        <v>1414</v>
      </c>
      <c r="F1224" s="16" t="s">
        <v>611</v>
      </c>
      <c r="G1224" s="26">
        <v>65827</v>
      </c>
      <c r="H1224" s="16" t="s">
        <v>1415</v>
      </c>
      <c r="I1224" s="26">
        <v>2016</v>
      </c>
      <c r="J1224" s="26" t="s">
        <v>32</v>
      </c>
      <c r="K1224" s="26" t="s">
        <v>33</v>
      </c>
      <c r="L1224" s="26" t="s">
        <v>41</v>
      </c>
      <c r="M1224" s="16">
        <v>-11222</v>
      </c>
      <c r="N1224" s="16">
        <v>-11222</v>
      </c>
      <c r="O1224" s="26">
        <v>0</v>
      </c>
      <c r="P1224" s="26">
        <v>0</v>
      </c>
      <c r="Q1224" s="26">
        <v>0</v>
      </c>
      <c r="R1224" s="26">
        <v>0</v>
      </c>
      <c r="S1224" s="16">
        <v>0</v>
      </c>
      <c r="T1224" s="16">
        <v>0</v>
      </c>
      <c r="U1224" s="16">
        <v>0</v>
      </c>
      <c r="V1224" s="16">
        <v>0</v>
      </c>
      <c r="W1224" s="16">
        <v>-11222</v>
      </c>
      <c r="X1224" s="16">
        <v>0</v>
      </c>
      <c r="Y1224" s="16">
        <v>0</v>
      </c>
      <c r="Z1224" s="16">
        <v>0</v>
      </c>
      <c r="AA1224" s="16">
        <v>0</v>
      </c>
      <c r="AB1224" s="26" t="s">
        <v>1777</v>
      </c>
      <c r="AC1224" s="16" t="s">
        <v>5035</v>
      </c>
      <c r="AD1224" s="16" t="s">
        <v>1789</v>
      </c>
      <c r="AE1224" s="16" t="s">
        <v>82</v>
      </c>
      <c r="AF1224" s="16" t="b">
        <v>0</v>
      </c>
      <c r="AG1224" s="16" t="b">
        <v>0</v>
      </c>
      <c r="AH1224" s="16" t="s">
        <v>1804</v>
      </c>
      <c r="AI1224" s="16" t="s">
        <v>4519</v>
      </c>
    </row>
    <row r="1225" spans="1:35" x14ac:dyDescent="0.25">
      <c r="A1225" s="16" t="s">
        <v>1351</v>
      </c>
      <c r="B1225" s="26" t="s">
        <v>375</v>
      </c>
      <c r="C1225" s="26" t="s">
        <v>375</v>
      </c>
      <c r="D1225" s="26" t="s">
        <v>1413</v>
      </c>
      <c r="E1225" s="16" t="s">
        <v>1414</v>
      </c>
      <c r="F1225" s="16" t="s">
        <v>611</v>
      </c>
      <c r="G1225" s="26">
        <v>66397</v>
      </c>
      <c r="H1225" s="16" t="s">
        <v>1416</v>
      </c>
      <c r="I1225" s="26">
        <v>2016</v>
      </c>
      <c r="J1225" s="26" t="s">
        <v>32</v>
      </c>
      <c r="K1225" s="26" t="s">
        <v>33</v>
      </c>
      <c r="L1225" s="26" t="s">
        <v>41</v>
      </c>
      <c r="M1225" s="16">
        <v>-64741.84</v>
      </c>
      <c r="N1225" s="16">
        <v>-64741.84</v>
      </c>
      <c r="O1225" s="26">
        <v>0</v>
      </c>
      <c r="P1225" s="26">
        <v>0</v>
      </c>
      <c r="Q1225" s="26">
        <v>0</v>
      </c>
      <c r="R1225" s="26">
        <v>0</v>
      </c>
      <c r="S1225" s="16">
        <v>17522.16</v>
      </c>
      <c r="T1225" s="16">
        <v>-36077.192600000002</v>
      </c>
      <c r="U1225" s="16">
        <v>-4327.6894000000002</v>
      </c>
      <c r="V1225" s="16">
        <v>0</v>
      </c>
      <c r="W1225" s="16">
        <v>-13124.308199999999</v>
      </c>
      <c r="X1225" s="16">
        <v>0</v>
      </c>
      <c r="Y1225" s="16">
        <v>0</v>
      </c>
      <c r="Z1225" s="16">
        <v>-10425.797200000001</v>
      </c>
      <c r="AA1225" s="16">
        <v>-786.85260000000005</v>
      </c>
      <c r="AB1225" s="26" t="s">
        <v>1777</v>
      </c>
      <c r="AC1225" s="16" t="s">
        <v>5035</v>
      </c>
      <c r="AD1225" s="16" t="s">
        <v>1789</v>
      </c>
      <c r="AE1225" s="16" t="s">
        <v>82</v>
      </c>
      <c r="AF1225" s="16" t="b">
        <v>0</v>
      </c>
      <c r="AG1225" s="16" t="b">
        <v>0</v>
      </c>
      <c r="AH1225" s="16" t="s">
        <v>1804</v>
      </c>
      <c r="AI1225" s="16" t="s">
        <v>4519</v>
      </c>
    </row>
    <row r="1226" spans="1:35" x14ac:dyDescent="0.25">
      <c r="A1226" s="16" t="s">
        <v>1418</v>
      </c>
      <c r="B1226" s="26" t="s">
        <v>375</v>
      </c>
      <c r="C1226" s="26" t="s">
        <v>375</v>
      </c>
      <c r="D1226" s="26" t="s">
        <v>1413</v>
      </c>
      <c r="E1226" s="16" t="s">
        <v>1414</v>
      </c>
      <c r="F1226" s="16" t="s">
        <v>611</v>
      </c>
      <c r="G1226" s="26">
        <v>67313</v>
      </c>
      <c r="H1226" s="16" t="s">
        <v>1417</v>
      </c>
      <c r="I1226" s="26">
        <v>2016</v>
      </c>
      <c r="J1226" s="26" t="s">
        <v>32</v>
      </c>
      <c r="K1226" s="26" t="s">
        <v>33</v>
      </c>
      <c r="L1226" s="26" t="s">
        <v>41</v>
      </c>
      <c r="M1226" s="16">
        <v>45640.55</v>
      </c>
      <c r="N1226" s="16">
        <v>45640.55</v>
      </c>
      <c r="O1226" s="26">
        <v>0</v>
      </c>
      <c r="P1226" s="26">
        <v>0</v>
      </c>
      <c r="Q1226" s="26">
        <v>0</v>
      </c>
      <c r="R1226" s="26">
        <v>0</v>
      </c>
      <c r="S1226" s="16">
        <v>71199.55</v>
      </c>
      <c r="T1226" s="16">
        <v>1925.5098</v>
      </c>
      <c r="U1226" s="16">
        <v>0</v>
      </c>
      <c r="V1226" s="16">
        <v>0</v>
      </c>
      <c r="W1226" s="16">
        <v>42324.63</v>
      </c>
      <c r="X1226" s="16">
        <v>0</v>
      </c>
      <c r="Y1226" s="16">
        <v>0</v>
      </c>
      <c r="Z1226" s="16">
        <v>144.41319999999999</v>
      </c>
      <c r="AA1226" s="16">
        <v>1245.9973</v>
      </c>
      <c r="AB1226" s="26" t="s">
        <v>1777</v>
      </c>
      <c r="AC1226" s="16" t="s">
        <v>5035</v>
      </c>
      <c r="AD1226" s="16" t="s">
        <v>1789</v>
      </c>
      <c r="AE1226" s="16" t="s">
        <v>82</v>
      </c>
      <c r="AF1226" s="16" t="b">
        <v>0</v>
      </c>
      <c r="AG1226" s="16" t="b">
        <v>0</v>
      </c>
      <c r="AH1226" s="16" t="s">
        <v>1804</v>
      </c>
      <c r="AI1226" s="16" t="s">
        <v>4519</v>
      </c>
    </row>
    <row r="1227" spans="1:35" x14ac:dyDescent="0.25">
      <c r="A1227" s="16" t="s">
        <v>1420</v>
      </c>
      <c r="B1227" s="26" t="s">
        <v>137</v>
      </c>
      <c r="C1227" s="26" t="s">
        <v>137</v>
      </c>
      <c r="D1227" s="26" t="s">
        <v>1413</v>
      </c>
      <c r="E1227" s="16" t="s">
        <v>1414</v>
      </c>
      <c r="F1227" s="16" t="s">
        <v>611</v>
      </c>
      <c r="G1227" s="26">
        <v>69083</v>
      </c>
      <c r="H1227" s="16" t="s">
        <v>1419</v>
      </c>
      <c r="I1227" s="26">
        <v>2016</v>
      </c>
      <c r="J1227" s="26" t="s">
        <v>32</v>
      </c>
      <c r="K1227" s="26" t="s">
        <v>33</v>
      </c>
      <c r="L1227" s="26" t="s">
        <v>41</v>
      </c>
      <c r="M1227" s="16">
        <v>-3055</v>
      </c>
      <c r="N1227" s="16">
        <v>-3055</v>
      </c>
      <c r="O1227" s="26">
        <v>0</v>
      </c>
      <c r="P1227" s="26">
        <v>0</v>
      </c>
      <c r="Q1227" s="26">
        <v>0</v>
      </c>
      <c r="R1227" s="26">
        <v>0</v>
      </c>
      <c r="S1227" s="16">
        <v>982</v>
      </c>
      <c r="T1227" s="16">
        <v>0</v>
      </c>
      <c r="U1227" s="16">
        <v>0</v>
      </c>
      <c r="V1227" s="16">
        <v>0</v>
      </c>
      <c r="W1227" s="16">
        <v>0</v>
      </c>
      <c r="X1227" s="16">
        <v>0</v>
      </c>
      <c r="Y1227" s="16">
        <v>0</v>
      </c>
      <c r="Z1227" s="16">
        <v>0</v>
      </c>
      <c r="AA1227" s="16">
        <v>0</v>
      </c>
      <c r="AB1227" s="26" t="s">
        <v>1777</v>
      </c>
      <c r="AC1227" s="16" t="s">
        <v>5035</v>
      </c>
      <c r="AD1227" s="16" t="s">
        <v>1789</v>
      </c>
      <c r="AE1227" s="16" t="s">
        <v>82</v>
      </c>
      <c r="AF1227" s="16" t="b">
        <v>0</v>
      </c>
      <c r="AG1227" s="16" t="b">
        <v>0</v>
      </c>
      <c r="AH1227" s="16" t="s">
        <v>1804</v>
      </c>
      <c r="AI1227" s="16" t="s">
        <v>4519</v>
      </c>
    </row>
    <row r="1228" spans="1:35" x14ac:dyDescent="0.25">
      <c r="A1228" s="16" t="s">
        <v>1422</v>
      </c>
      <c r="B1228" s="26" t="s">
        <v>87</v>
      </c>
      <c r="C1228" s="26" t="s">
        <v>87</v>
      </c>
      <c r="D1228" s="26" t="s">
        <v>1413</v>
      </c>
      <c r="E1228" s="16" t="s">
        <v>1414</v>
      </c>
      <c r="F1228" s="16" t="s">
        <v>611</v>
      </c>
      <c r="G1228" s="26">
        <v>69716</v>
      </c>
      <c r="H1228" s="16" t="s">
        <v>1421</v>
      </c>
      <c r="I1228" s="26">
        <v>2016</v>
      </c>
      <c r="J1228" s="26" t="s">
        <v>32</v>
      </c>
      <c r="K1228" s="26" t="s">
        <v>33</v>
      </c>
      <c r="L1228" s="26" t="s">
        <v>41</v>
      </c>
      <c r="M1228" s="16">
        <v>155910.25</v>
      </c>
      <c r="N1228" s="16">
        <v>155910.25</v>
      </c>
      <c r="O1228" s="26">
        <v>0</v>
      </c>
      <c r="P1228" s="26">
        <v>0</v>
      </c>
      <c r="Q1228" s="26">
        <v>0</v>
      </c>
      <c r="R1228" s="26">
        <v>0</v>
      </c>
      <c r="S1228" s="16">
        <v>45497.25</v>
      </c>
      <c r="T1228" s="16">
        <v>144659.89379999999</v>
      </c>
      <c r="U1228" s="16">
        <v>0</v>
      </c>
      <c r="V1228" s="16">
        <v>0</v>
      </c>
      <c r="W1228" s="16">
        <v>8985.1838000000007</v>
      </c>
      <c r="X1228" s="16">
        <v>0</v>
      </c>
      <c r="Y1228" s="16">
        <v>0</v>
      </c>
      <c r="Z1228" s="16">
        <v>1410.3904</v>
      </c>
      <c r="AA1228" s="16">
        <v>854.78210000000001</v>
      </c>
      <c r="AB1228" s="26" t="s">
        <v>1777</v>
      </c>
      <c r="AC1228" s="16" t="s">
        <v>5035</v>
      </c>
      <c r="AD1228" s="16" t="s">
        <v>1789</v>
      </c>
      <c r="AE1228" s="16" t="s">
        <v>82</v>
      </c>
      <c r="AF1228" s="16" t="b">
        <v>0</v>
      </c>
      <c r="AG1228" s="16" t="b">
        <v>0</v>
      </c>
      <c r="AH1228" s="16" t="s">
        <v>1804</v>
      </c>
      <c r="AI1228" s="16" t="s">
        <v>4519</v>
      </c>
    </row>
    <row r="1229" spans="1:35" x14ac:dyDescent="0.25">
      <c r="A1229" s="16" t="s">
        <v>1351</v>
      </c>
      <c r="B1229" s="26" t="s">
        <v>375</v>
      </c>
      <c r="C1229" s="26" t="s">
        <v>375</v>
      </c>
      <c r="D1229" s="26" t="s">
        <v>1413</v>
      </c>
      <c r="E1229" s="16" t="s">
        <v>1414</v>
      </c>
      <c r="F1229" s="16" t="s">
        <v>611</v>
      </c>
      <c r="G1229" s="26">
        <v>69930</v>
      </c>
      <c r="H1229" s="16" t="s">
        <v>1423</v>
      </c>
      <c r="I1229" s="26">
        <v>2016</v>
      </c>
      <c r="J1229" s="26" t="s">
        <v>32</v>
      </c>
      <c r="K1229" s="26" t="s">
        <v>33</v>
      </c>
      <c r="L1229" s="26" t="s">
        <v>41</v>
      </c>
      <c r="M1229" s="16">
        <v>549412.32999999996</v>
      </c>
      <c r="N1229" s="16">
        <v>549412.32999999996</v>
      </c>
      <c r="O1229" s="26">
        <v>0</v>
      </c>
      <c r="P1229" s="26">
        <v>0</v>
      </c>
      <c r="Q1229" s="26">
        <v>0</v>
      </c>
      <c r="R1229" s="26">
        <v>0</v>
      </c>
      <c r="S1229" s="16">
        <v>535684.32999999996</v>
      </c>
      <c r="T1229" s="16">
        <v>491459.74589999998</v>
      </c>
      <c r="U1229" s="16">
        <v>45033.797599999998</v>
      </c>
      <c r="V1229" s="16">
        <v>0</v>
      </c>
      <c r="W1229" s="16">
        <v>8642.85</v>
      </c>
      <c r="X1229" s="16">
        <v>0</v>
      </c>
      <c r="Y1229" s="16">
        <v>0</v>
      </c>
      <c r="Z1229" s="16">
        <v>4093.9816000000001</v>
      </c>
      <c r="AA1229" s="16">
        <v>181.9547</v>
      </c>
      <c r="AB1229" s="26" t="s">
        <v>1777</v>
      </c>
      <c r="AC1229" s="16" t="s">
        <v>5035</v>
      </c>
      <c r="AD1229" s="16" t="s">
        <v>1789</v>
      </c>
      <c r="AE1229" s="16" t="s">
        <v>82</v>
      </c>
      <c r="AF1229" s="16" t="b">
        <v>0</v>
      </c>
      <c r="AG1229" s="16" t="b">
        <v>0</v>
      </c>
      <c r="AH1229" s="16" t="s">
        <v>1804</v>
      </c>
      <c r="AI1229" s="16" t="s">
        <v>4519</v>
      </c>
    </row>
    <row r="1230" spans="1:35" x14ac:dyDescent="0.25">
      <c r="A1230" s="16" t="s">
        <v>355</v>
      </c>
      <c r="B1230" s="26" t="s">
        <v>40</v>
      </c>
      <c r="C1230" s="26" t="s">
        <v>40</v>
      </c>
      <c r="D1230" s="26" t="s">
        <v>1413</v>
      </c>
      <c r="E1230" s="16" t="s">
        <v>1414</v>
      </c>
      <c r="F1230" s="16" t="s">
        <v>611</v>
      </c>
      <c r="G1230" s="26">
        <v>69953</v>
      </c>
      <c r="H1230" s="16" t="s">
        <v>1415</v>
      </c>
      <c r="I1230" s="26">
        <v>2016</v>
      </c>
      <c r="J1230" s="26" t="s">
        <v>32</v>
      </c>
      <c r="K1230" s="26" t="s">
        <v>33</v>
      </c>
      <c r="L1230" s="26" t="s">
        <v>41</v>
      </c>
      <c r="M1230" s="16">
        <v>217699.52</v>
      </c>
      <c r="N1230" s="16">
        <v>217699.52</v>
      </c>
      <c r="O1230" s="26">
        <v>0</v>
      </c>
      <c r="P1230" s="26">
        <v>0</v>
      </c>
      <c r="Q1230" s="26">
        <v>0</v>
      </c>
      <c r="R1230" s="26">
        <v>0</v>
      </c>
      <c r="S1230" s="16">
        <v>49806.52</v>
      </c>
      <c r="T1230" s="16">
        <v>0</v>
      </c>
      <c r="U1230" s="16">
        <v>0</v>
      </c>
      <c r="V1230" s="16">
        <v>0</v>
      </c>
      <c r="W1230" s="16">
        <v>217699.52</v>
      </c>
      <c r="X1230" s="16">
        <v>0</v>
      </c>
      <c r="Y1230" s="16">
        <v>0</v>
      </c>
      <c r="Z1230" s="16">
        <v>0</v>
      </c>
      <c r="AA1230" s="16">
        <v>0</v>
      </c>
      <c r="AB1230" s="26" t="s">
        <v>1777</v>
      </c>
      <c r="AC1230" s="16" t="s">
        <v>5035</v>
      </c>
      <c r="AD1230" s="16" t="s">
        <v>1789</v>
      </c>
      <c r="AE1230" s="16" t="s">
        <v>82</v>
      </c>
      <c r="AF1230" s="16" t="b">
        <v>0</v>
      </c>
      <c r="AG1230" s="16" t="b">
        <v>0</v>
      </c>
      <c r="AH1230" s="16" t="s">
        <v>1804</v>
      </c>
      <c r="AI1230" s="16" t="s">
        <v>4519</v>
      </c>
    </row>
    <row r="1231" spans="1:35" x14ac:dyDescent="0.25">
      <c r="A1231" s="16" t="s">
        <v>894</v>
      </c>
      <c r="B1231" s="26" t="s">
        <v>375</v>
      </c>
      <c r="C1231" s="26" t="s">
        <v>375</v>
      </c>
      <c r="D1231" s="26" t="s">
        <v>1413</v>
      </c>
      <c r="E1231" s="16" t="s">
        <v>1414</v>
      </c>
      <c r="F1231" s="16" t="s">
        <v>611</v>
      </c>
      <c r="G1231" s="26">
        <v>70143</v>
      </c>
      <c r="H1231" s="16" t="s">
        <v>1424</v>
      </c>
      <c r="I1231" s="26">
        <v>2016</v>
      </c>
      <c r="J1231" s="26" t="s">
        <v>170</v>
      </c>
      <c r="K1231" s="26" t="s">
        <v>218</v>
      </c>
      <c r="L1231" s="26" t="s">
        <v>41</v>
      </c>
      <c r="M1231" s="16">
        <v>842956.92</v>
      </c>
      <c r="N1231" s="16">
        <v>842956.92</v>
      </c>
      <c r="O1231" s="26">
        <v>0</v>
      </c>
      <c r="P1231" s="26">
        <v>0</v>
      </c>
      <c r="Q1231" s="26">
        <v>0</v>
      </c>
      <c r="R1231" s="26">
        <v>0</v>
      </c>
      <c r="S1231" s="16">
        <v>36200.92</v>
      </c>
      <c r="T1231" s="16">
        <v>21997.808499999999</v>
      </c>
      <c r="U1231" s="16">
        <v>0</v>
      </c>
      <c r="V1231" s="16">
        <v>0</v>
      </c>
      <c r="W1231" s="16">
        <v>0</v>
      </c>
      <c r="X1231" s="16">
        <v>0</v>
      </c>
      <c r="Y1231" s="16">
        <v>0</v>
      </c>
      <c r="Z1231" s="16">
        <v>820959.1115</v>
      </c>
      <c r="AA1231" s="16">
        <v>0</v>
      </c>
      <c r="AB1231" s="26" t="s">
        <v>1777</v>
      </c>
      <c r="AC1231" s="16" t="s">
        <v>5035</v>
      </c>
      <c r="AD1231" s="16" t="s">
        <v>1789</v>
      </c>
      <c r="AE1231" s="16" t="s">
        <v>82</v>
      </c>
      <c r="AF1231" s="16" t="b">
        <v>0</v>
      </c>
      <c r="AG1231" s="16" t="b">
        <v>0</v>
      </c>
      <c r="AH1231" s="16" t="s">
        <v>1804</v>
      </c>
      <c r="AI1231" s="16" t="s">
        <v>4519</v>
      </c>
    </row>
    <row r="1232" spans="1:35" x14ac:dyDescent="0.25">
      <c r="A1232" s="16" t="s">
        <v>1418</v>
      </c>
      <c r="B1232" s="26" t="s">
        <v>375</v>
      </c>
      <c r="C1232" s="26" t="s">
        <v>375</v>
      </c>
      <c r="D1232" s="26" t="s">
        <v>1413</v>
      </c>
      <c r="E1232" s="16" t="s">
        <v>1414</v>
      </c>
      <c r="F1232" s="16" t="s">
        <v>611</v>
      </c>
      <c r="G1232" s="26">
        <v>70930</v>
      </c>
      <c r="H1232" s="16" t="s">
        <v>1417</v>
      </c>
      <c r="I1232" s="26">
        <v>2016</v>
      </c>
      <c r="J1232" s="26" t="s">
        <v>32</v>
      </c>
      <c r="K1232" s="26" t="s">
        <v>33</v>
      </c>
      <c r="L1232" s="26" t="s">
        <v>41</v>
      </c>
      <c r="M1232" s="16">
        <v>156205.31</v>
      </c>
      <c r="N1232" s="16">
        <v>156205.31</v>
      </c>
      <c r="O1232" s="26">
        <v>0</v>
      </c>
      <c r="P1232" s="26">
        <v>0</v>
      </c>
      <c r="Q1232" s="26">
        <v>0</v>
      </c>
      <c r="R1232" s="26">
        <v>0</v>
      </c>
      <c r="S1232" s="16">
        <v>126347.31</v>
      </c>
      <c r="T1232" s="16">
        <v>0</v>
      </c>
      <c r="U1232" s="16">
        <v>0</v>
      </c>
      <c r="V1232" s="16">
        <v>0</v>
      </c>
      <c r="W1232" s="16">
        <v>151152.6833</v>
      </c>
      <c r="X1232" s="16">
        <v>0</v>
      </c>
      <c r="Y1232" s="16">
        <v>0</v>
      </c>
      <c r="Z1232" s="16">
        <v>524.78470000000004</v>
      </c>
      <c r="AA1232" s="16">
        <v>4527.8423000000003</v>
      </c>
      <c r="AB1232" s="26" t="s">
        <v>1777</v>
      </c>
      <c r="AC1232" s="16" t="s">
        <v>5035</v>
      </c>
      <c r="AD1232" s="16" t="s">
        <v>1789</v>
      </c>
      <c r="AE1232" s="16" t="s">
        <v>82</v>
      </c>
      <c r="AF1232" s="16" t="b">
        <v>0</v>
      </c>
      <c r="AG1232" s="16" t="b">
        <v>0</v>
      </c>
      <c r="AH1232" s="16" t="s">
        <v>1804</v>
      </c>
      <c r="AI1232" s="16" t="s">
        <v>4519</v>
      </c>
    </row>
    <row r="1233" spans="1:35" x14ac:dyDescent="0.25">
      <c r="A1233" s="16" t="s">
        <v>1351</v>
      </c>
      <c r="B1233" s="26" t="s">
        <v>375</v>
      </c>
      <c r="C1233" s="26" t="s">
        <v>375</v>
      </c>
      <c r="D1233" s="26" t="s">
        <v>1413</v>
      </c>
      <c r="E1233" s="16" t="s">
        <v>1414</v>
      </c>
      <c r="F1233" s="16" t="s">
        <v>611</v>
      </c>
      <c r="G1233" s="26">
        <v>71355</v>
      </c>
      <c r="H1233" s="16" t="s">
        <v>1425</v>
      </c>
      <c r="I1233" s="26">
        <v>2016</v>
      </c>
      <c r="J1233" s="26" t="s">
        <v>32</v>
      </c>
      <c r="K1233" s="26" t="s">
        <v>33</v>
      </c>
      <c r="L1233" s="26" t="s">
        <v>41</v>
      </c>
      <c r="M1233" s="16">
        <v>55348.97</v>
      </c>
      <c r="N1233" s="16">
        <v>55348.97</v>
      </c>
      <c r="O1233" s="26">
        <v>0</v>
      </c>
      <c r="P1233" s="26">
        <v>0</v>
      </c>
      <c r="Q1233" s="26">
        <v>0</v>
      </c>
      <c r="R1233" s="26">
        <v>0</v>
      </c>
      <c r="S1233" s="16">
        <v>52056.97</v>
      </c>
      <c r="T1233" s="16">
        <v>0</v>
      </c>
      <c r="U1233" s="16">
        <v>0</v>
      </c>
      <c r="V1233" s="16">
        <v>0</v>
      </c>
      <c r="W1233" s="16">
        <v>37874.234100000001</v>
      </c>
      <c r="X1233" s="16">
        <v>0</v>
      </c>
      <c r="Y1233" s="16">
        <v>0</v>
      </c>
      <c r="Z1233" s="16">
        <v>16408.202700000002</v>
      </c>
      <c r="AA1233" s="16">
        <v>1066.5332000000001</v>
      </c>
      <c r="AB1233" s="26" t="s">
        <v>1777</v>
      </c>
      <c r="AC1233" s="16" t="s">
        <v>5035</v>
      </c>
      <c r="AD1233" s="16" t="s">
        <v>1789</v>
      </c>
      <c r="AE1233" s="16" t="s">
        <v>82</v>
      </c>
      <c r="AF1233" s="16" t="b">
        <v>0</v>
      </c>
      <c r="AG1233" s="16" t="b">
        <v>0</v>
      </c>
      <c r="AH1233" s="16" t="s">
        <v>1804</v>
      </c>
      <c r="AI1233" s="16" t="s">
        <v>4519</v>
      </c>
    </row>
    <row r="1234" spans="1:35" x14ac:dyDescent="0.25">
      <c r="A1234" s="16" t="s">
        <v>1351</v>
      </c>
      <c r="B1234" s="26" t="s">
        <v>375</v>
      </c>
      <c r="C1234" s="26" t="s">
        <v>375</v>
      </c>
      <c r="D1234" s="26" t="s">
        <v>1413</v>
      </c>
      <c r="E1234" s="16" t="s">
        <v>1414</v>
      </c>
      <c r="F1234" s="16" t="s">
        <v>611</v>
      </c>
      <c r="G1234" s="26">
        <v>73526</v>
      </c>
      <c r="H1234" s="16" t="s">
        <v>1426</v>
      </c>
      <c r="I1234" s="26">
        <v>2016</v>
      </c>
      <c r="J1234" s="26" t="s">
        <v>32</v>
      </c>
      <c r="K1234" s="26" t="s">
        <v>33</v>
      </c>
      <c r="L1234" s="26" t="s">
        <v>41</v>
      </c>
      <c r="M1234" s="16">
        <v>3767</v>
      </c>
      <c r="N1234" s="16">
        <v>3767</v>
      </c>
      <c r="O1234" s="26">
        <v>0</v>
      </c>
      <c r="P1234" s="26">
        <v>0</v>
      </c>
      <c r="Q1234" s="26">
        <v>0</v>
      </c>
      <c r="R1234" s="26">
        <v>0</v>
      </c>
      <c r="S1234" s="16">
        <v>0</v>
      </c>
      <c r="T1234" s="16">
        <v>0</v>
      </c>
      <c r="U1234" s="16">
        <v>0</v>
      </c>
      <c r="V1234" s="16">
        <v>0</v>
      </c>
      <c r="W1234" s="16">
        <v>2329.8281000000002</v>
      </c>
      <c r="X1234" s="16">
        <v>0</v>
      </c>
      <c r="Y1234" s="16">
        <v>0</v>
      </c>
      <c r="Z1234" s="16">
        <v>1398.8472999999999</v>
      </c>
      <c r="AA1234" s="16">
        <v>38.324599999999997</v>
      </c>
      <c r="AB1234" s="26" t="s">
        <v>1777</v>
      </c>
      <c r="AC1234" s="16" t="s">
        <v>5035</v>
      </c>
      <c r="AD1234" s="16" t="s">
        <v>1789</v>
      </c>
      <c r="AE1234" s="16" t="s">
        <v>82</v>
      </c>
      <c r="AF1234" s="16" t="b">
        <v>0</v>
      </c>
      <c r="AG1234" s="16" t="b">
        <v>0</v>
      </c>
      <c r="AH1234" s="16" t="s">
        <v>1804</v>
      </c>
      <c r="AI1234" s="16" t="s">
        <v>4519</v>
      </c>
    </row>
    <row r="1235" spans="1:35" x14ac:dyDescent="0.25">
      <c r="A1235" s="16" t="s">
        <v>31</v>
      </c>
      <c r="B1235" s="26" t="s">
        <v>31</v>
      </c>
      <c r="C1235" s="26" t="s">
        <v>31</v>
      </c>
      <c r="D1235" s="26" t="s">
        <v>1427</v>
      </c>
      <c r="E1235" s="16" t="s">
        <v>1428</v>
      </c>
      <c r="F1235" s="16" t="s">
        <v>364</v>
      </c>
      <c r="G1235" s="26" t="s">
        <v>31</v>
      </c>
      <c r="H1235" s="16" t="s">
        <v>31</v>
      </c>
      <c r="I1235" s="26">
        <v>2016</v>
      </c>
      <c r="J1235" s="26" t="s">
        <v>32</v>
      </c>
      <c r="K1235" s="26" t="s">
        <v>33</v>
      </c>
      <c r="L1235" s="26" t="s">
        <v>34</v>
      </c>
      <c r="M1235" s="16">
        <v>0</v>
      </c>
      <c r="N1235" s="16">
        <v>0</v>
      </c>
      <c r="O1235" s="26">
        <v>0</v>
      </c>
      <c r="P1235" s="26">
        <v>0</v>
      </c>
      <c r="Q1235" s="26">
        <v>0</v>
      </c>
      <c r="R1235" s="26">
        <v>0</v>
      </c>
      <c r="S1235" s="16">
        <v>0</v>
      </c>
      <c r="T1235" s="16">
        <v>0</v>
      </c>
      <c r="U1235" s="16">
        <v>0</v>
      </c>
      <c r="V1235" s="16">
        <v>0</v>
      </c>
      <c r="W1235" s="16">
        <v>0</v>
      </c>
      <c r="X1235" s="16">
        <v>0</v>
      </c>
      <c r="Y1235" s="16">
        <v>0</v>
      </c>
      <c r="Z1235" s="16">
        <v>0</v>
      </c>
      <c r="AA1235" s="16">
        <v>0</v>
      </c>
      <c r="AB1235" s="26" t="s">
        <v>1777</v>
      </c>
      <c r="AC1235" s="16" t="s">
        <v>1778</v>
      </c>
      <c r="AD1235" s="16" t="s">
        <v>1789</v>
      </c>
      <c r="AE1235" s="16" t="s">
        <v>82</v>
      </c>
      <c r="AF1235" s="16" t="b">
        <v>0</v>
      </c>
      <c r="AG1235" s="16" t="b">
        <v>0</v>
      </c>
      <c r="AH1235" s="16" t="s">
        <v>1804</v>
      </c>
      <c r="AI1235" s="16" t="s">
        <v>4519</v>
      </c>
    </row>
    <row r="1236" spans="1:35" x14ac:dyDescent="0.25">
      <c r="A1236" s="16" t="s">
        <v>66</v>
      </c>
      <c r="B1236" s="30" t="s">
        <v>5785</v>
      </c>
      <c r="C1236" s="28"/>
      <c r="D1236" s="28"/>
      <c r="E1236" s="29"/>
      <c r="F1236" s="29"/>
      <c r="G1236" s="28"/>
      <c r="H1236" s="29"/>
      <c r="I1236" s="28"/>
      <c r="J1236" s="28"/>
      <c r="K1236" s="28"/>
      <c r="L1236" s="28"/>
      <c r="M1236" s="29"/>
      <c r="N1236" s="29"/>
      <c r="O1236" s="28"/>
      <c r="P1236" s="28"/>
      <c r="Q1236" s="28"/>
      <c r="R1236" s="28"/>
      <c r="S1236" s="29"/>
      <c r="T1236" s="29"/>
      <c r="U1236" s="29"/>
      <c r="V1236" s="29"/>
      <c r="W1236" s="29"/>
      <c r="X1236" s="29"/>
      <c r="Y1236" s="29"/>
      <c r="Z1236" s="29"/>
      <c r="AA1236" s="29"/>
      <c r="AB1236" s="28"/>
      <c r="AC1236" s="29"/>
      <c r="AD1236" s="29"/>
      <c r="AE1236" s="29"/>
      <c r="AF1236" s="29"/>
      <c r="AG1236" s="29"/>
      <c r="AH1236" s="29"/>
      <c r="AI1236" s="29"/>
    </row>
    <row r="1237" spans="1:35" x14ac:dyDescent="0.25">
      <c r="A1237" s="16" t="s">
        <v>66</v>
      </c>
      <c r="B1237" s="28"/>
      <c r="C1237" s="28"/>
      <c r="D1237" s="28"/>
      <c r="E1237" s="29"/>
      <c r="F1237" s="29"/>
      <c r="G1237" s="28"/>
      <c r="H1237" s="29"/>
      <c r="I1237" s="28"/>
      <c r="J1237" s="28"/>
      <c r="K1237" s="28"/>
      <c r="L1237" s="28"/>
      <c r="M1237" s="29"/>
      <c r="N1237" s="29"/>
      <c r="O1237" s="28"/>
      <c r="P1237" s="28"/>
      <c r="Q1237" s="28"/>
      <c r="R1237" s="28"/>
      <c r="S1237" s="29"/>
      <c r="T1237" s="29"/>
      <c r="U1237" s="29"/>
      <c r="V1237" s="29"/>
      <c r="W1237" s="29"/>
      <c r="X1237" s="29"/>
      <c r="Y1237" s="29"/>
      <c r="Z1237" s="29"/>
      <c r="AA1237" s="29"/>
      <c r="AB1237" s="28"/>
      <c r="AC1237" s="29"/>
      <c r="AD1237" s="29"/>
      <c r="AE1237" s="29"/>
      <c r="AF1237" s="29"/>
      <c r="AG1237" s="29"/>
      <c r="AH1237" s="29"/>
      <c r="AI1237" s="29"/>
    </row>
    <row r="1238" spans="1:35" x14ac:dyDescent="0.25">
      <c r="A1238" s="16" t="s">
        <v>31</v>
      </c>
      <c r="B1238" s="26" t="s">
        <v>31</v>
      </c>
      <c r="C1238" s="26" t="s">
        <v>31</v>
      </c>
      <c r="D1238" s="26" t="s">
        <v>1429</v>
      </c>
      <c r="E1238" s="16" t="s">
        <v>1430</v>
      </c>
      <c r="F1238" s="16" t="s">
        <v>707</v>
      </c>
      <c r="G1238" s="26" t="s">
        <v>31</v>
      </c>
      <c r="H1238" s="16" t="s">
        <v>31</v>
      </c>
      <c r="I1238" s="26">
        <v>2016</v>
      </c>
      <c r="J1238" s="26" t="s">
        <v>32</v>
      </c>
      <c r="K1238" s="26" t="s">
        <v>33</v>
      </c>
      <c r="L1238" s="26" t="s">
        <v>34</v>
      </c>
      <c r="M1238" s="16">
        <v>0</v>
      </c>
      <c r="N1238" s="16">
        <v>0</v>
      </c>
      <c r="O1238" s="26">
        <v>0</v>
      </c>
      <c r="P1238" s="26">
        <v>0</v>
      </c>
      <c r="Q1238" s="26">
        <v>0</v>
      </c>
      <c r="R1238" s="26">
        <v>0</v>
      </c>
      <c r="S1238" s="16">
        <v>0</v>
      </c>
      <c r="T1238" s="16">
        <v>0</v>
      </c>
      <c r="U1238" s="16">
        <v>0</v>
      </c>
      <c r="V1238" s="16">
        <v>0</v>
      </c>
      <c r="W1238" s="16">
        <v>0</v>
      </c>
      <c r="X1238" s="16">
        <v>0</v>
      </c>
      <c r="Y1238" s="16">
        <v>0</v>
      </c>
      <c r="Z1238" s="16">
        <v>0</v>
      </c>
      <c r="AA1238" s="16">
        <v>0</v>
      </c>
      <c r="AB1238" s="26" t="s">
        <v>1777</v>
      </c>
      <c r="AC1238" s="16" t="s">
        <v>2362</v>
      </c>
      <c r="AD1238" s="16" t="s">
        <v>1789</v>
      </c>
      <c r="AE1238" s="16" t="s">
        <v>82</v>
      </c>
      <c r="AF1238" s="16" t="b">
        <v>0</v>
      </c>
      <c r="AG1238" s="16" t="b">
        <v>0</v>
      </c>
      <c r="AH1238" s="16" t="s">
        <v>2932</v>
      </c>
      <c r="AI1238" s="16" t="s">
        <v>4519</v>
      </c>
    </row>
    <row r="1239" spans="1:35" x14ac:dyDescent="0.25">
      <c r="A1239" s="16" t="s">
        <v>1432</v>
      </c>
      <c r="B1239" s="26" t="s">
        <v>375</v>
      </c>
      <c r="C1239" s="26" t="s">
        <v>375</v>
      </c>
      <c r="D1239" s="26" t="s">
        <v>1429</v>
      </c>
      <c r="E1239" s="16" t="s">
        <v>1430</v>
      </c>
      <c r="F1239" s="16" t="s">
        <v>707</v>
      </c>
      <c r="G1239" s="26">
        <v>69497</v>
      </c>
      <c r="H1239" s="16" t="s">
        <v>1431</v>
      </c>
      <c r="I1239" s="26">
        <v>2016</v>
      </c>
      <c r="J1239" s="26" t="s">
        <v>32</v>
      </c>
      <c r="K1239" s="26" t="s">
        <v>33</v>
      </c>
      <c r="L1239" s="26" t="s">
        <v>41</v>
      </c>
      <c r="M1239" s="16">
        <v>2718296.42</v>
      </c>
      <c r="N1239" s="16">
        <v>2718296.42</v>
      </c>
      <c r="O1239" s="26">
        <v>0</v>
      </c>
      <c r="P1239" s="26">
        <v>0</v>
      </c>
      <c r="Q1239" s="26">
        <v>0</v>
      </c>
      <c r="R1239" s="26">
        <v>0</v>
      </c>
      <c r="S1239" s="16">
        <v>2641956.42</v>
      </c>
      <c r="T1239" s="16">
        <v>928240.74560000002</v>
      </c>
      <c r="U1239" s="16">
        <v>195866.91810000001</v>
      </c>
      <c r="V1239" s="16">
        <v>80795.104800000001</v>
      </c>
      <c r="W1239" s="16">
        <v>1237221.2990000001</v>
      </c>
      <c r="X1239" s="16">
        <v>0</v>
      </c>
      <c r="Y1239" s="16">
        <v>0</v>
      </c>
      <c r="Z1239" s="16">
        <v>269317.0123</v>
      </c>
      <c r="AA1239" s="16">
        <v>6855.3420999999998</v>
      </c>
      <c r="AB1239" s="26" t="s">
        <v>1777</v>
      </c>
      <c r="AC1239" s="16" t="s">
        <v>2362</v>
      </c>
      <c r="AD1239" s="16" t="s">
        <v>1789</v>
      </c>
      <c r="AE1239" s="16" t="s">
        <v>82</v>
      </c>
      <c r="AF1239" s="16" t="b">
        <v>0</v>
      </c>
      <c r="AG1239" s="16" t="b">
        <v>0</v>
      </c>
      <c r="AH1239" s="16" t="s">
        <v>2932</v>
      </c>
      <c r="AI1239" s="16" t="s">
        <v>4519</v>
      </c>
    </row>
    <row r="1240" spans="1:35" x14ac:dyDescent="0.25">
      <c r="A1240" s="16" t="s">
        <v>31</v>
      </c>
      <c r="B1240" s="26" t="s">
        <v>31</v>
      </c>
      <c r="C1240" s="26" t="s">
        <v>31</v>
      </c>
      <c r="D1240" s="26" t="s">
        <v>1433</v>
      </c>
      <c r="E1240" s="16" t="s">
        <v>1434</v>
      </c>
      <c r="F1240" s="16" t="s">
        <v>230</v>
      </c>
      <c r="G1240" s="26" t="s">
        <v>31</v>
      </c>
      <c r="H1240" s="16" t="s">
        <v>31</v>
      </c>
      <c r="I1240" s="26">
        <v>2016</v>
      </c>
      <c r="J1240" s="26" t="s">
        <v>32</v>
      </c>
      <c r="K1240" s="26" t="s">
        <v>33</v>
      </c>
      <c r="L1240" s="26" t="s">
        <v>34</v>
      </c>
      <c r="M1240" s="16">
        <v>0</v>
      </c>
      <c r="N1240" s="16">
        <v>0</v>
      </c>
      <c r="O1240" s="26">
        <v>0</v>
      </c>
      <c r="P1240" s="26">
        <v>0</v>
      </c>
      <c r="Q1240" s="26">
        <v>0</v>
      </c>
      <c r="R1240" s="26">
        <v>0</v>
      </c>
      <c r="S1240" s="16">
        <v>0</v>
      </c>
      <c r="T1240" s="16">
        <v>0</v>
      </c>
      <c r="U1240" s="16">
        <v>0</v>
      </c>
      <c r="V1240" s="16">
        <v>0</v>
      </c>
      <c r="W1240" s="16">
        <v>0</v>
      </c>
      <c r="X1240" s="16">
        <v>0</v>
      </c>
      <c r="Y1240" s="16">
        <v>0</v>
      </c>
      <c r="Z1240" s="16">
        <v>0</v>
      </c>
      <c r="AA1240" s="16">
        <v>0</v>
      </c>
      <c r="AB1240" s="26" t="s">
        <v>1777</v>
      </c>
      <c r="AC1240" s="16" t="s">
        <v>5397</v>
      </c>
      <c r="AD1240" s="16" t="s">
        <v>1711</v>
      </c>
      <c r="AE1240" s="16" t="s">
        <v>35</v>
      </c>
      <c r="AF1240" s="16" t="b">
        <v>0</v>
      </c>
      <c r="AG1240" s="16" t="b">
        <v>0</v>
      </c>
      <c r="AH1240" s="16" t="s">
        <v>1734</v>
      </c>
      <c r="AI1240" s="16" t="s">
        <v>4519</v>
      </c>
    </row>
    <row r="1241" spans="1:35" x14ac:dyDescent="0.25">
      <c r="A1241" s="16" t="s">
        <v>182</v>
      </c>
      <c r="B1241" s="26" t="s">
        <v>44</v>
      </c>
      <c r="C1241" s="26" t="s">
        <v>44</v>
      </c>
      <c r="D1241" s="26" t="s">
        <v>1433</v>
      </c>
      <c r="E1241" s="16" t="s">
        <v>1434</v>
      </c>
      <c r="F1241" s="16" t="s">
        <v>230</v>
      </c>
      <c r="G1241" s="26">
        <v>69548</v>
      </c>
      <c r="H1241" s="16" t="s">
        <v>1435</v>
      </c>
      <c r="I1241" s="26">
        <v>2016</v>
      </c>
      <c r="J1241" s="26" t="s">
        <v>32</v>
      </c>
      <c r="K1241" s="26" t="s">
        <v>33</v>
      </c>
      <c r="L1241" s="26" t="s">
        <v>41</v>
      </c>
      <c r="M1241" s="16">
        <v>530166.5</v>
      </c>
      <c r="N1241" s="16">
        <v>530166.5</v>
      </c>
      <c r="O1241" s="26">
        <v>0</v>
      </c>
      <c r="P1241" s="26">
        <v>0</v>
      </c>
      <c r="Q1241" s="26">
        <v>0</v>
      </c>
      <c r="R1241" s="26">
        <v>0</v>
      </c>
      <c r="S1241" s="16">
        <v>509991.5</v>
      </c>
      <c r="T1241" s="16">
        <v>0</v>
      </c>
      <c r="U1241" s="16">
        <v>0</v>
      </c>
      <c r="V1241" s="16">
        <v>420496.26799999998</v>
      </c>
      <c r="W1241" s="16">
        <v>78316.3073</v>
      </c>
      <c r="X1241" s="16">
        <v>0</v>
      </c>
      <c r="Y1241" s="16">
        <v>0</v>
      </c>
      <c r="Z1241" s="16">
        <v>0</v>
      </c>
      <c r="AA1241" s="16">
        <v>31353.923900000002</v>
      </c>
      <c r="AB1241" s="26" t="s">
        <v>1777</v>
      </c>
      <c r="AC1241" s="16" t="s">
        <v>5397</v>
      </c>
      <c r="AD1241" s="16" t="s">
        <v>1711</v>
      </c>
      <c r="AE1241" s="16" t="s">
        <v>35</v>
      </c>
      <c r="AF1241" s="16" t="b">
        <v>0</v>
      </c>
      <c r="AG1241" s="16" t="b">
        <v>0</v>
      </c>
      <c r="AH1241" s="16" t="s">
        <v>1734</v>
      </c>
      <c r="AI1241" s="16" t="s">
        <v>4519</v>
      </c>
    </row>
    <row r="1242" spans="1:35" x14ac:dyDescent="0.25">
      <c r="A1242" s="16" t="s">
        <v>182</v>
      </c>
      <c r="B1242" s="26" t="s">
        <v>44</v>
      </c>
      <c r="C1242" s="26" t="s">
        <v>44</v>
      </c>
      <c r="D1242" s="26" t="s">
        <v>1433</v>
      </c>
      <c r="E1242" s="16" t="s">
        <v>1434</v>
      </c>
      <c r="F1242" s="16" t="s">
        <v>230</v>
      </c>
      <c r="G1242" s="26">
        <v>73153</v>
      </c>
      <c r="H1242" s="16" t="s">
        <v>1436</v>
      </c>
      <c r="I1242" s="26">
        <v>2016</v>
      </c>
      <c r="J1242" s="26" t="s">
        <v>32</v>
      </c>
      <c r="K1242" s="26" t="s">
        <v>33</v>
      </c>
      <c r="L1242" s="26" t="s">
        <v>41</v>
      </c>
      <c r="M1242" s="16">
        <v>91100.17</v>
      </c>
      <c r="N1242" s="16">
        <v>91100.17</v>
      </c>
      <c r="O1242" s="26">
        <v>0</v>
      </c>
      <c r="P1242" s="26">
        <v>0</v>
      </c>
      <c r="Q1242" s="26">
        <v>0</v>
      </c>
      <c r="R1242" s="26">
        <v>0</v>
      </c>
      <c r="S1242" s="16">
        <v>32695.17</v>
      </c>
      <c r="T1242" s="16">
        <v>0</v>
      </c>
      <c r="U1242" s="16">
        <v>0</v>
      </c>
      <c r="V1242" s="16">
        <v>65023.63</v>
      </c>
      <c r="W1242" s="16">
        <v>20130.278699999999</v>
      </c>
      <c r="X1242" s="16">
        <v>0</v>
      </c>
      <c r="Y1242" s="16">
        <v>0</v>
      </c>
      <c r="Z1242" s="16">
        <v>0</v>
      </c>
      <c r="AA1242" s="16">
        <v>5946.2617</v>
      </c>
      <c r="AB1242" s="26" t="s">
        <v>1777</v>
      </c>
      <c r="AC1242" s="16" t="s">
        <v>5397</v>
      </c>
      <c r="AD1242" s="16" t="s">
        <v>1711</v>
      </c>
      <c r="AE1242" s="16" t="s">
        <v>35</v>
      </c>
      <c r="AF1242" s="16" t="b">
        <v>0</v>
      </c>
      <c r="AG1242" s="16" t="b">
        <v>0</v>
      </c>
      <c r="AH1242" s="16" t="s">
        <v>1734</v>
      </c>
      <c r="AI1242" s="16" t="s">
        <v>4519</v>
      </c>
    </row>
    <row r="1243" spans="1:35" x14ac:dyDescent="0.25">
      <c r="A1243" s="16" t="s">
        <v>31</v>
      </c>
      <c r="B1243" s="26" t="s">
        <v>31</v>
      </c>
      <c r="C1243" s="26" t="s">
        <v>31</v>
      </c>
      <c r="D1243" s="26" t="s">
        <v>1437</v>
      </c>
      <c r="E1243" s="16" t="s">
        <v>1438</v>
      </c>
      <c r="F1243" s="16" t="s">
        <v>121</v>
      </c>
      <c r="G1243" s="26" t="s">
        <v>31</v>
      </c>
      <c r="H1243" s="16" t="s">
        <v>31</v>
      </c>
      <c r="I1243" s="26">
        <v>2016</v>
      </c>
      <c r="J1243" s="26" t="s">
        <v>32</v>
      </c>
      <c r="K1243" s="26" t="s">
        <v>33</v>
      </c>
      <c r="L1243" s="26" t="s">
        <v>34</v>
      </c>
      <c r="M1243" s="16">
        <v>0</v>
      </c>
      <c r="N1243" s="16">
        <v>0</v>
      </c>
      <c r="O1243" s="26">
        <v>0</v>
      </c>
      <c r="P1243" s="26">
        <v>0</v>
      </c>
      <c r="Q1243" s="26">
        <v>0</v>
      </c>
      <c r="R1243" s="26">
        <v>0</v>
      </c>
      <c r="S1243" s="16">
        <v>0</v>
      </c>
      <c r="T1243" s="16">
        <v>0</v>
      </c>
      <c r="U1243" s="16">
        <v>0</v>
      </c>
      <c r="V1243" s="16">
        <v>0</v>
      </c>
      <c r="W1243" s="16">
        <v>0</v>
      </c>
      <c r="X1243" s="16">
        <v>0</v>
      </c>
      <c r="Y1243" s="16">
        <v>0</v>
      </c>
      <c r="Z1243" s="16">
        <v>0</v>
      </c>
      <c r="AA1243" s="16">
        <v>0</v>
      </c>
      <c r="AB1243" s="26" t="s">
        <v>1777</v>
      </c>
      <c r="AC1243" s="16" t="s">
        <v>3341</v>
      </c>
      <c r="AD1243" s="16" t="s">
        <v>1789</v>
      </c>
      <c r="AE1243" s="16" t="s">
        <v>35</v>
      </c>
      <c r="AF1243" s="16" t="b">
        <v>0</v>
      </c>
      <c r="AG1243" s="16" t="b">
        <v>0</v>
      </c>
      <c r="AH1243" s="16" t="s">
        <v>1734</v>
      </c>
      <c r="AI1243" s="16" t="s">
        <v>4519</v>
      </c>
    </row>
    <row r="1244" spans="1:35" x14ac:dyDescent="0.25">
      <c r="A1244" s="16" t="s">
        <v>335</v>
      </c>
      <c r="B1244" s="26" t="s">
        <v>44</v>
      </c>
      <c r="C1244" s="26" t="s">
        <v>44</v>
      </c>
      <c r="D1244" s="26" t="s">
        <v>1437</v>
      </c>
      <c r="E1244" s="16" t="s">
        <v>1438</v>
      </c>
      <c r="F1244" s="16" t="s">
        <v>121</v>
      </c>
      <c r="G1244" s="26">
        <v>67136</v>
      </c>
      <c r="H1244" s="16" t="s">
        <v>1440</v>
      </c>
      <c r="I1244" s="26">
        <v>2016</v>
      </c>
      <c r="J1244" s="26" t="s">
        <v>32</v>
      </c>
      <c r="K1244" s="26" t="s">
        <v>33</v>
      </c>
      <c r="L1244" s="26" t="s">
        <v>41</v>
      </c>
      <c r="M1244" s="16">
        <v>13016.23</v>
      </c>
      <c r="N1244" s="16">
        <v>13016.23</v>
      </c>
      <c r="O1244" s="26">
        <v>0</v>
      </c>
      <c r="P1244" s="26">
        <v>0</v>
      </c>
      <c r="Q1244" s="26">
        <v>0</v>
      </c>
      <c r="R1244" s="26">
        <v>0</v>
      </c>
      <c r="S1244" s="16">
        <v>28769.23</v>
      </c>
      <c r="T1244" s="16">
        <v>0</v>
      </c>
      <c r="U1244" s="16">
        <v>0</v>
      </c>
      <c r="V1244" s="16">
        <v>11380.843800000001</v>
      </c>
      <c r="W1244" s="16">
        <v>658.81190000000004</v>
      </c>
      <c r="X1244" s="16">
        <v>0</v>
      </c>
      <c r="Y1244" s="16">
        <v>0</v>
      </c>
      <c r="Z1244" s="16">
        <v>100.1614</v>
      </c>
      <c r="AA1244" s="16">
        <v>876.41279999999995</v>
      </c>
      <c r="AB1244" s="26" t="s">
        <v>1777</v>
      </c>
      <c r="AC1244" s="16" t="s">
        <v>3341</v>
      </c>
      <c r="AD1244" s="16" t="s">
        <v>1789</v>
      </c>
      <c r="AE1244" s="16" t="s">
        <v>35</v>
      </c>
      <c r="AF1244" s="16" t="b">
        <v>0</v>
      </c>
      <c r="AG1244" s="16" t="b">
        <v>0</v>
      </c>
      <c r="AH1244" s="16" t="s">
        <v>1734</v>
      </c>
      <c r="AI1244" s="16" t="s">
        <v>4519</v>
      </c>
    </row>
    <row r="1245" spans="1:35" x14ac:dyDescent="0.25">
      <c r="A1245" s="16" t="s">
        <v>335</v>
      </c>
      <c r="B1245" s="26" t="s">
        <v>44</v>
      </c>
      <c r="C1245" s="26" t="s">
        <v>44</v>
      </c>
      <c r="D1245" s="26" t="s">
        <v>1437</v>
      </c>
      <c r="E1245" s="16" t="s">
        <v>1438</v>
      </c>
      <c r="F1245" s="16" t="s">
        <v>121</v>
      </c>
      <c r="G1245" s="26">
        <v>70700</v>
      </c>
      <c r="H1245" s="16" t="s">
        <v>1440</v>
      </c>
      <c r="I1245" s="26">
        <v>2016</v>
      </c>
      <c r="J1245" s="26" t="s">
        <v>32</v>
      </c>
      <c r="K1245" s="26" t="s">
        <v>33</v>
      </c>
      <c r="L1245" s="26" t="s">
        <v>41</v>
      </c>
      <c r="M1245" s="16">
        <v>36597.519999999997</v>
      </c>
      <c r="N1245" s="16">
        <v>36597.519999999997</v>
      </c>
      <c r="O1245" s="26">
        <v>0</v>
      </c>
      <c r="P1245" s="26">
        <v>0</v>
      </c>
      <c r="Q1245" s="26">
        <v>0</v>
      </c>
      <c r="R1245" s="26">
        <v>0</v>
      </c>
      <c r="S1245" s="16">
        <v>18323.52</v>
      </c>
      <c r="T1245" s="16">
        <v>0</v>
      </c>
      <c r="U1245" s="16">
        <v>0</v>
      </c>
      <c r="V1245" s="16">
        <v>31531.951099999998</v>
      </c>
      <c r="W1245" s="16">
        <v>2349.7298000000001</v>
      </c>
      <c r="X1245" s="16">
        <v>0</v>
      </c>
      <c r="Y1245" s="16">
        <v>0</v>
      </c>
      <c r="Z1245" s="16">
        <v>211.62370000000001</v>
      </c>
      <c r="AA1245" s="16">
        <v>2504.2154999999998</v>
      </c>
      <c r="AB1245" s="26" t="s">
        <v>1777</v>
      </c>
      <c r="AC1245" s="16" t="s">
        <v>3341</v>
      </c>
      <c r="AD1245" s="16" t="s">
        <v>1789</v>
      </c>
      <c r="AE1245" s="16" t="s">
        <v>35</v>
      </c>
      <c r="AF1245" s="16" t="b">
        <v>0</v>
      </c>
      <c r="AG1245" s="16" t="b">
        <v>0</v>
      </c>
      <c r="AH1245" s="16" t="s">
        <v>1734</v>
      </c>
      <c r="AI1245" s="16" t="s">
        <v>4519</v>
      </c>
    </row>
    <row r="1246" spans="1:35" x14ac:dyDescent="0.25">
      <c r="A1246" s="16" t="s">
        <v>31</v>
      </c>
      <c r="B1246" s="26" t="s">
        <v>31</v>
      </c>
      <c r="C1246" s="26" t="s">
        <v>31</v>
      </c>
      <c r="D1246" s="26" t="s">
        <v>1441</v>
      </c>
      <c r="E1246" s="16" t="s">
        <v>1442</v>
      </c>
      <c r="F1246" s="16" t="s">
        <v>121</v>
      </c>
      <c r="G1246" s="26" t="s">
        <v>31</v>
      </c>
      <c r="H1246" s="16" t="s">
        <v>31</v>
      </c>
      <c r="I1246" s="26">
        <v>2016</v>
      </c>
      <c r="J1246" s="26" t="s">
        <v>32</v>
      </c>
      <c r="K1246" s="26" t="s">
        <v>33</v>
      </c>
      <c r="L1246" s="26" t="s">
        <v>34</v>
      </c>
      <c r="M1246" s="16">
        <v>0</v>
      </c>
      <c r="N1246" s="16">
        <v>0</v>
      </c>
      <c r="O1246" s="26">
        <v>0</v>
      </c>
      <c r="P1246" s="26">
        <v>0</v>
      </c>
      <c r="Q1246" s="26">
        <v>0</v>
      </c>
      <c r="R1246" s="26">
        <v>0</v>
      </c>
      <c r="S1246" s="16">
        <v>0</v>
      </c>
      <c r="T1246" s="16">
        <v>0</v>
      </c>
      <c r="U1246" s="16">
        <v>0</v>
      </c>
      <c r="V1246" s="16">
        <v>0</v>
      </c>
      <c r="W1246" s="16">
        <v>0</v>
      </c>
      <c r="X1246" s="16">
        <v>0</v>
      </c>
      <c r="Y1246" s="16">
        <v>0</v>
      </c>
      <c r="Z1246" s="16">
        <v>0</v>
      </c>
      <c r="AA1246" s="16">
        <v>0</v>
      </c>
      <c r="AB1246" s="26" t="s">
        <v>1777</v>
      </c>
      <c r="AC1246" s="16" t="s">
        <v>1843</v>
      </c>
      <c r="AD1246" s="16" t="s">
        <v>1711</v>
      </c>
      <c r="AE1246" s="16" t="s">
        <v>35</v>
      </c>
      <c r="AF1246" s="16" t="b">
        <v>0</v>
      </c>
      <c r="AG1246" s="16" t="b">
        <v>0</v>
      </c>
      <c r="AH1246" s="16" t="s">
        <v>1734</v>
      </c>
      <c r="AI1246" s="16" t="s">
        <v>4519</v>
      </c>
    </row>
    <row r="1247" spans="1:35" x14ac:dyDescent="0.25">
      <c r="A1247" s="16" t="s">
        <v>201</v>
      </c>
      <c r="B1247" s="30" t="s">
        <v>5785</v>
      </c>
      <c r="C1247" s="28"/>
      <c r="D1247" s="28"/>
      <c r="E1247" s="29"/>
      <c r="F1247" s="29"/>
      <c r="G1247" s="28"/>
      <c r="H1247" s="29"/>
      <c r="I1247" s="28"/>
      <c r="J1247" s="28"/>
      <c r="K1247" s="28"/>
      <c r="L1247" s="28"/>
      <c r="M1247" s="29"/>
      <c r="N1247" s="29"/>
      <c r="O1247" s="28"/>
      <c r="P1247" s="28"/>
      <c r="Q1247" s="28"/>
      <c r="R1247" s="28"/>
      <c r="S1247" s="29"/>
      <c r="T1247" s="29"/>
      <c r="U1247" s="29"/>
      <c r="V1247" s="29"/>
      <c r="W1247" s="29"/>
      <c r="X1247" s="29"/>
      <c r="Y1247" s="29"/>
      <c r="Z1247" s="29"/>
      <c r="AA1247" s="29"/>
      <c r="AB1247" s="28"/>
      <c r="AC1247" s="29"/>
      <c r="AD1247" s="29"/>
      <c r="AE1247" s="29"/>
      <c r="AF1247" s="29"/>
      <c r="AG1247" s="29"/>
      <c r="AH1247" s="29"/>
      <c r="AI1247" s="29"/>
    </row>
    <row r="1248" spans="1:35" x14ac:dyDescent="0.25">
      <c r="A1248" s="16" t="s">
        <v>201</v>
      </c>
      <c r="B1248" s="28"/>
      <c r="C1248" s="28"/>
      <c r="D1248" s="28"/>
      <c r="E1248" s="29"/>
      <c r="F1248" s="29"/>
      <c r="G1248" s="28"/>
      <c r="H1248" s="29"/>
      <c r="I1248" s="28"/>
      <c r="J1248" s="28"/>
      <c r="K1248" s="28"/>
      <c r="L1248" s="28"/>
      <c r="M1248" s="29"/>
      <c r="N1248" s="29"/>
      <c r="O1248" s="28"/>
      <c r="P1248" s="28"/>
      <c r="Q1248" s="28"/>
      <c r="R1248" s="28"/>
      <c r="S1248" s="29"/>
      <c r="T1248" s="29"/>
      <c r="U1248" s="29"/>
      <c r="V1248" s="29"/>
      <c r="W1248" s="29"/>
      <c r="X1248" s="29"/>
      <c r="Y1248" s="29"/>
      <c r="Z1248" s="29"/>
      <c r="AA1248" s="29"/>
      <c r="AB1248" s="28"/>
      <c r="AC1248" s="29"/>
      <c r="AD1248" s="29"/>
      <c r="AE1248" s="29"/>
      <c r="AF1248" s="29"/>
      <c r="AG1248" s="29"/>
      <c r="AH1248" s="29"/>
      <c r="AI1248" s="29"/>
    </row>
    <row r="1249" spans="1:35" x14ac:dyDescent="0.25">
      <c r="A1249" s="16" t="s">
        <v>335</v>
      </c>
      <c r="B1249" s="26" t="s">
        <v>44</v>
      </c>
      <c r="C1249" s="26" t="s">
        <v>44</v>
      </c>
      <c r="D1249" s="26" t="s">
        <v>1441</v>
      </c>
      <c r="E1249" s="16" t="s">
        <v>1442</v>
      </c>
      <c r="F1249" s="16" t="s">
        <v>121</v>
      </c>
      <c r="G1249" s="26">
        <v>66986</v>
      </c>
      <c r="H1249" s="16" t="s">
        <v>1443</v>
      </c>
      <c r="I1249" s="26">
        <v>2016</v>
      </c>
      <c r="J1249" s="26" t="s">
        <v>32</v>
      </c>
      <c r="K1249" s="26" t="s">
        <v>33</v>
      </c>
      <c r="L1249" s="26" t="s">
        <v>41</v>
      </c>
      <c r="M1249" s="16">
        <v>50373.21</v>
      </c>
      <c r="N1249" s="16">
        <v>50373.21</v>
      </c>
      <c r="O1249" s="26">
        <v>0</v>
      </c>
      <c r="P1249" s="26">
        <v>0</v>
      </c>
      <c r="Q1249" s="26">
        <v>0</v>
      </c>
      <c r="R1249" s="26">
        <v>0</v>
      </c>
      <c r="S1249" s="16">
        <v>148397.21</v>
      </c>
      <c r="T1249" s="16">
        <v>0</v>
      </c>
      <c r="U1249" s="16">
        <v>0</v>
      </c>
      <c r="V1249" s="16">
        <v>36925.241300000002</v>
      </c>
      <c r="W1249" s="16">
        <v>12706.9022</v>
      </c>
      <c r="X1249" s="16">
        <v>0</v>
      </c>
      <c r="Y1249" s="16">
        <v>0</v>
      </c>
      <c r="Z1249" s="16">
        <v>254.13800000000001</v>
      </c>
      <c r="AA1249" s="16">
        <v>486.92840000000001</v>
      </c>
      <c r="AB1249" s="26" t="s">
        <v>1777</v>
      </c>
      <c r="AC1249" s="16" t="s">
        <v>1843</v>
      </c>
      <c r="AD1249" s="16" t="s">
        <v>1711</v>
      </c>
      <c r="AE1249" s="16" t="s">
        <v>35</v>
      </c>
      <c r="AF1249" s="16" t="b">
        <v>0</v>
      </c>
      <c r="AG1249" s="16" t="b">
        <v>0</v>
      </c>
      <c r="AH1249" s="16" t="s">
        <v>1734</v>
      </c>
      <c r="AI1249" s="16" t="s">
        <v>4519</v>
      </c>
    </row>
    <row r="1250" spans="1:35" x14ac:dyDescent="0.25">
      <c r="A1250" s="16" t="s">
        <v>335</v>
      </c>
      <c r="B1250" s="26" t="s">
        <v>44</v>
      </c>
      <c r="C1250" s="26" t="s">
        <v>44</v>
      </c>
      <c r="D1250" s="26" t="s">
        <v>1441</v>
      </c>
      <c r="E1250" s="16" t="s">
        <v>1442</v>
      </c>
      <c r="F1250" s="16" t="s">
        <v>121</v>
      </c>
      <c r="G1250" s="26">
        <v>70353</v>
      </c>
      <c r="H1250" s="16" t="s">
        <v>1443</v>
      </c>
      <c r="I1250" s="26">
        <v>2016</v>
      </c>
      <c r="J1250" s="26" t="s">
        <v>32</v>
      </c>
      <c r="K1250" s="26" t="s">
        <v>33</v>
      </c>
      <c r="L1250" s="26" t="s">
        <v>41</v>
      </c>
      <c r="M1250" s="16">
        <v>196891.39</v>
      </c>
      <c r="N1250" s="16">
        <v>196891.39</v>
      </c>
      <c r="O1250" s="26">
        <v>0</v>
      </c>
      <c r="P1250" s="26">
        <v>0</v>
      </c>
      <c r="Q1250" s="26">
        <v>0</v>
      </c>
      <c r="R1250" s="26">
        <v>0</v>
      </c>
      <c r="S1250" s="16">
        <v>97964.39</v>
      </c>
      <c r="T1250" s="16">
        <v>0</v>
      </c>
      <c r="U1250" s="16">
        <v>0</v>
      </c>
      <c r="V1250" s="16">
        <v>139792.579</v>
      </c>
      <c r="W1250" s="16">
        <v>19689.325499999999</v>
      </c>
      <c r="X1250" s="16">
        <v>0</v>
      </c>
      <c r="Y1250" s="16">
        <v>0</v>
      </c>
      <c r="Z1250" s="16">
        <v>1968.6993</v>
      </c>
      <c r="AA1250" s="16">
        <v>35440.785799999998</v>
      </c>
      <c r="AB1250" s="26" t="s">
        <v>1777</v>
      </c>
      <c r="AC1250" s="16" t="s">
        <v>1843</v>
      </c>
      <c r="AD1250" s="16" t="s">
        <v>1711</v>
      </c>
      <c r="AE1250" s="16" t="s">
        <v>35</v>
      </c>
      <c r="AF1250" s="16" t="b">
        <v>0</v>
      </c>
      <c r="AG1250" s="16" t="b">
        <v>0</v>
      </c>
      <c r="AH1250" s="16" t="s">
        <v>1734</v>
      </c>
      <c r="AI1250" s="16" t="s">
        <v>4519</v>
      </c>
    </row>
    <row r="1251" spans="1:35" x14ac:dyDescent="0.25">
      <c r="A1251" s="16" t="s">
        <v>75</v>
      </c>
      <c r="B1251" s="26" t="s">
        <v>40</v>
      </c>
      <c r="C1251" s="26" t="s">
        <v>40</v>
      </c>
      <c r="D1251" s="26" t="s">
        <v>1441</v>
      </c>
      <c r="E1251" s="16" t="s">
        <v>1442</v>
      </c>
      <c r="F1251" s="16" t="s">
        <v>121</v>
      </c>
      <c r="G1251" s="26" t="s">
        <v>1444</v>
      </c>
      <c r="H1251" s="16" t="s">
        <v>1445</v>
      </c>
      <c r="I1251" s="26">
        <v>2016</v>
      </c>
      <c r="J1251" s="26" t="s">
        <v>32</v>
      </c>
      <c r="K1251" s="26" t="s">
        <v>33</v>
      </c>
      <c r="L1251" s="26" t="s">
        <v>41</v>
      </c>
      <c r="M1251" s="16">
        <v>35098.75</v>
      </c>
      <c r="N1251" s="16">
        <v>35098.75</v>
      </c>
      <c r="O1251" s="26">
        <v>0</v>
      </c>
      <c r="P1251" s="26">
        <v>35098.75</v>
      </c>
      <c r="Q1251" s="26">
        <v>0</v>
      </c>
      <c r="R1251" s="26">
        <v>0</v>
      </c>
      <c r="S1251" s="16">
        <v>0</v>
      </c>
      <c r="T1251" s="16">
        <v>0</v>
      </c>
      <c r="U1251" s="16">
        <v>0</v>
      </c>
      <c r="V1251" s="16">
        <v>35098.75</v>
      </c>
      <c r="W1251" s="16">
        <v>0</v>
      </c>
      <c r="X1251" s="16">
        <v>0</v>
      </c>
      <c r="Y1251" s="16">
        <v>0</v>
      </c>
      <c r="Z1251" s="16">
        <v>0</v>
      </c>
      <c r="AA1251" s="16">
        <v>0</v>
      </c>
      <c r="AB1251" s="26" t="s">
        <v>1777</v>
      </c>
      <c r="AC1251" s="16" t="s">
        <v>1843</v>
      </c>
      <c r="AD1251" s="16" t="s">
        <v>1711</v>
      </c>
      <c r="AE1251" s="16" t="s">
        <v>35</v>
      </c>
      <c r="AF1251" s="16" t="b">
        <v>0</v>
      </c>
      <c r="AG1251" s="16" t="b">
        <v>0</v>
      </c>
      <c r="AH1251" s="16" t="s">
        <v>1734</v>
      </c>
      <c r="AI1251" s="16" t="s">
        <v>4519</v>
      </c>
    </row>
    <row r="1252" spans="1:35" x14ac:dyDescent="0.25">
      <c r="A1252" s="16" t="s">
        <v>31</v>
      </c>
      <c r="B1252" s="26" t="s">
        <v>31</v>
      </c>
      <c r="C1252" s="26" t="s">
        <v>31</v>
      </c>
      <c r="D1252" s="26" t="s">
        <v>1446</v>
      </c>
      <c r="E1252" s="16" t="s">
        <v>1447</v>
      </c>
      <c r="F1252" s="16" t="s">
        <v>230</v>
      </c>
      <c r="G1252" s="26" t="s">
        <v>31</v>
      </c>
      <c r="H1252" s="16" t="s">
        <v>31</v>
      </c>
      <c r="I1252" s="26">
        <v>2016</v>
      </c>
      <c r="J1252" s="26" t="s">
        <v>32</v>
      </c>
      <c r="K1252" s="26" t="s">
        <v>33</v>
      </c>
      <c r="L1252" s="26" t="s">
        <v>34</v>
      </c>
      <c r="M1252" s="16">
        <v>0</v>
      </c>
      <c r="N1252" s="16">
        <v>0</v>
      </c>
      <c r="O1252" s="26">
        <v>0</v>
      </c>
      <c r="P1252" s="26">
        <v>0</v>
      </c>
      <c r="Q1252" s="26">
        <v>0</v>
      </c>
      <c r="R1252" s="26">
        <v>0</v>
      </c>
      <c r="S1252" s="16">
        <v>0</v>
      </c>
      <c r="T1252" s="16">
        <v>0</v>
      </c>
      <c r="U1252" s="16">
        <v>0</v>
      </c>
      <c r="V1252" s="16">
        <v>0</v>
      </c>
      <c r="W1252" s="16">
        <v>0</v>
      </c>
      <c r="X1252" s="16">
        <v>0</v>
      </c>
      <c r="Y1252" s="16">
        <v>0</v>
      </c>
      <c r="Z1252" s="16">
        <v>0</v>
      </c>
      <c r="AA1252" s="16">
        <v>0</v>
      </c>
      <c r="AB1252" s="26" t="s">
        <v>1777</v>
      </c>
      <c r="AC1252" s="16" t="s">
        <v>5397</v>
      </c>
      <c r="AD1252" s="16" t="s">
        <v>1711</v>
      </c>
      <c r="AE1252" s="16" t="s">
        <v>35</v>
      </c>
      <c r="AF1252" s="16" t="b">
        <v>0</v>
      </c>
      <c r="AG1252" s="16" t="b">
        <v>0</v>
      </c>
      <c r="AH1252" s="16" t="s">
        <v>1791</v>
      </c>
      <c r="AI1252" s="16" t="s">
        <v>4519</v>
      </c>
    </row>
    <row r="1253" spans="1:35" x14ac:dyDescent="0.25">
      <c r="A1253" s="16" t="s">
        <v>182</v>
      </c>
      <c r="B1253" s="26" t="s">
        <v>44</v>
      </c>
      <c r="C1253" s="26" t="s">
        <v>44</v>
      </c>
      <c r="D1253" s="26" t="s">
        <v>1446</v>
      </c>
      <c r="E1253" s="16" t="s">
        <v>1447</v>
      </c>
      <c r="F1253" s="16" t="s">
        <v>230</v>
      </c>
      <c r="G1253" s="26">
        <v>69574</v>
      </c>
      <c r="H1253" s="16" t="s">
        <v>1448</v>
      </c>
      <c r="I1253" s="26">
        <v>2016</v>
      </c>
      <c r="J1253" s="26" t="s">
        <v>32</v>
      </c>
      <c r="K1253" s="26" t="s">
        <v>33</v>
      </c>
      <c r="L1253" s="26" t="s">
        <v>41</v>
      </c>
      <c r="M1253" s="16">
        <v>1161528.03</v>
      </c>
      <c r="N1253" s="16">
        <v>1161528.03</v>
      </c>
      <c r="O1253" s="26">
        <v>0</v>
      </c>
      <c r="P1253" s="26">
        <v>0</v>
      </c>
      <c r="Q1253" s="26">
        <v>0</v>
      </c>
      <c r="R1253" s="26">
        <v>0</v>
      </c>
      <c r="S1253" s="16">
        <v>1204160.03</v>
      </c>
      <c r="T1253" s="16">
        <v>0</v>
      </c>
      <c r="U1253" s="16">
        <v>0</v>
      </c>
      <c r="V1253" s="16">
        <v>846552.29079999996</v>
      </c>
      <c r="W1253" s="16">
        <v>185064.09760000001</v>
      </c>
      <c r="X1253" s="16">
        <v>0</v>
      </c>
      <c r="Y1253" s="16">
        <v>0</v>
      </c>
      <c r="Z1253" s="16">
        <v>0</v>
      </c>
      <c r="AA1253" s="16">
        <v>129911.64019999999</v>
      </c>
      <c r="AB1253" s="26" t="s">
        <v>1777</v>
      </c>
      <c r="AC1253" s="16" t="s">
        <v>5397</v>
      </c>
      <c r="AD1253" s="16" t="s">
        <v>1711</v>
      </c>
      <c r="AE1253" s="16" t="s">
        <v>35</v>
      </c>
      <c r="AF1253" s="16" t="b">
        <v>0</v>
      </c>
      <c r="AG1253" s="16" t="b">
        <v>0</v>
      </c>
      <c r="AH1253" s="16" t="s">
        <v>1791</v>
      </c>
      <c r="AI1253" s="16" t="s">
        <v>4519</v>
      </c>
    </row>
    <row r="1254" spans="1:35" x14ac:dyDescent="0.25">
      <c r="A1254" s="16" t="s">
        <v>182</v>
      </c>
      <c r="B1254" s="26" t="s">
        <v>44</v>
      </c>
      <c r="C1254" s="26" t="s">
        <v>44</v>
      </c>
      <c r="D1254" s="26" t="s">
        <v>1446</v>
      </c>
      <c r="E1254" s="16" t="s">
        <v>1447</v>
      </c>
      <c r="F1254" s="16" t="s">
        <v>230</v>
      </c>
      <c r="G1254" s="26">
        <v>73195</v>
      </c>
      <c r="H1254" s="16" t="s">
        <v>1449</v>
      </c>
      <c r="I1254" s="26">
        <v>2016</v>
      </c>
      <c r="J1254" s="26" t="s">
        <v>32</v>
      </c>
      <c r="K1254" s="26" t="s">
        <v>33</v>
      </c>
      <c r="L1254" s="26" t="s">
        <v>41</v>
      </c>
      <c r="M1254" s="16">
        <v>197147.23</v>
      </c>
      <c r="N1254" s="16">
        <v>197147.23</v>
      </c>
      <c r="O1254" s="26">
        <v>0</v>
      </c>
      <c r="P1254" s="26">
        <v>0</v>
      </c>
      <c r="Q1254" s="26">
        <v>0</v>
      </c>
      <c r="R1254" s="26">
        <v>0</v>
      </c>
      <c r="S1254" s="16">
        <v>77039.23</v>
      </c>
      <c r="T1254" s="16">
        <v>0</v>
      </c>
      <c r="U1254" s="16">
        <v>0</v>
      </c>
      <c r="V1254" s="16">
        <v>135885.14490000001</v>
      </c>
      <c r="W1254" s="16">
        <v>37701.209799999997</v>
      </c>
      <c r="X1254" s="16">
        <v>0</v>
      </c>
      <c r="Y1254" s="16">
        <v>0</v>
      </c>
      <c r="Z1254" s="16">
        <v>0</v>
      </c>
      <c r="AA1254" s="16">
        <v>23560.875499999998</v>
      </c>
      <c r="AB1254" s="26" t="s">
        <v>1777</v>
      </c>
      <c r="AC1254" s="16" t="s">
        <v>5397</v>
      </c>
      <c r="AD1254" s="16" t="s">
        <v>1711</v>
      </c>
      <c r="AE1254" s="16" t="s">
        <v>35</v>
      </c>
      <c r="AF1254" s="16" t="b">
        <v>0</v>
      </c>
      <c r="AG1254" s="16" t="b">
        <v>0</v>
      </c>
      <c r="AH1254" s="16" t="s">
        <v>1791</v>
      </c>
      <c r="AI1254" s="16" t="s">
        <v>4519</v>
      </c>
    </row>
    <row r="1255" spans="1:35" x14ac:dyDescent="0.25">
      <c r="A1255" s="16" t="s">
        <v>31</v>
      </c>
      <c r="B1255" s="26" t="s">
        <v>31</v>
      </c>
      <c r="C1255" s="26" t="s">
        <v>31</v>
      </c>
      <c r="D1255" s="26" t="s">
        <v>1450</v>
      </c>
      <c r="E1255" s="16" t="s">
        <v>1451</v>
      </c>
      <c r="F1255" s="16" t="s">
        <v>313</v>
      </c>
      <c r="G1255" s="26" t="s">
        <v>31</v>
      </c>
      <c r="H1255" s="16" t="s">
        <v>31</v>
      </c>
      <c r="I1255" s="26">
        <v>2016</v>
      </c>
      <c r="J1255" s="26" t="s">
        <v>32</v>
      </c>
      <c r="K1255" s="26" t="s">
        <v>33</v>
      </c>
      <c r="L1255" s="26" t="s">
        <v>34</v>
      </c>
      <c r="M1255" s="16">
        <v>0</v>
      </c>
      <c r="N1255" s="16">
        <v>0</v>
      </c>
      <c r="O1255" s="26">
        <v>0</v>
      </c>
      <c r="P1255" s="26">
        <v>0</v>
      </c>
      <c r="Q1255" s="26">
        <v>0</v>
      </c>
      <c r="R1255" s="26">
        <v>0</v>
      </c>
      <c r="S1255" s="16">
        <v>0</v>
      </c>
      <c r="T1255" s="16">
        <v>0</v>
      </c>
      <c r="U1255" s="16">
        <v>0</v>
      </c>
      <c r="V1255" s="16">
        <v>0</v>
      </c>
      <c r="W1255" s="16">
        <v>0</v>
      </c>
      <c r="X1255" s="16">
        <v>0</v>
      </c>
      <c r="Y1255" s="16">
        <v>0</v>
      </c>
      <c r="Z1255" s="16">
        <v>0</v>
      </c>
      <c r="AA1255" s="16">
        <v>0</v>
      </c>
      <c r="AB1255" s="26" t="s">
        <v>1777</v>
      </c>
      <c r="AC1255" s="16" t="s">
        <v>2666</v>
      </c>
      <c r="AD1255" s="16" t="s">
        <v>1711</v>
      </c>
      <c r="AE1255" s="16" t="s">
        <v>35</v>
      </c>
      <c r="AF1255" s="16" t="b">
        <v>0</v>
      </c>
      <c r="AG1255" s="16" t="b">
        <v>0</v>
      </c>
      <c r="AH1255" s="16" t="s">
        <v>2078</v>
      </c>
      <c r="AI1255" s="16" t="s">
        <v>4519</v>
      </c>
    </row>
    <row r="1256" spans="1:35" x14ac:dyDescent="0.25">
      <c r="A1256" s="16" t="s">
        <v>66</v>
      </c>
      <c r="B1256" s="30" t="s">
        <v>5785</v>
      </c>
      <c r="C1256" s="28"/>
      <c r="D1256" s="28"/>
      <c r="E1256" s="29"/>
      <c r="F1256" s="29"/>
      <c r="G1256" s="28"/>
      <c r="H1256" s="29"/>
      <c r="I1256" s="28"/>
      <c r="J1256" s="28"/>
      <c r="K1256" s="28"/>
      <c r="L1256" s="28"/>
      <c r="M1256" s="29"/>
      <c r="N1256" s="29"/>
      <c r="O1256" s="28"/>
      <c r="P1256" s="28"/>
      <c r="Q1256" s="28"/>
      <c r="R1256" s="28"/>
      <c r="S1256" s="29"/>
      <c r="T1256" s="29"/>
      <c r="U1256" s="29"/>
      <c r="V1256" s="29"/>
      <c r="W1256" s="29"/>
      <c r="X1256" s="29"/>
      <c r="Y1256" s="29"/>
      <c r="Z1256" s="29"/>
      <c r="AA1256" s="29"/>
      <c r="AB1256" s="28"/>
      <c r="AC1256" s="29"/>
      <c r="AD1256" s="29"/>
      <c r="AE1256" s="29"/>
      <c r="AF1256" s="29"/>
      <c r="AG1256" s="29"/>
      <c r="AH1256" s="29"/>
      <c r="AI1256" s="29"/>
    </row>
    <row r="1257" spans="1:35" x14ac:dyDescent="0.25">
      <c r="A1257" s="16" t="s">
        <v>66</v>
      </c>
      <c r="B1257" s="28"/>
      <c r="C1257" s="28"/>
      <c r="D1257" s="28"/>
      <c r="E1257" s="29"/>
      <c r="F1257" s="29"/>
      <c r="G1257" s="28"/>
      <c r="H1257" s="29"/>
      <c r="I1257" s="28"/>
      <c r="J1257" s="28"/>
      <c r="K1257" s="28"/>
      <c r="L1257" s="28"/>
      <c r="M1257" s="29"/>
      <c r="N1257" s="29"/>
      <c r="O1257" s="28"/>
      <c r="P1257" s="28"/>
      <c r="Q1257" s="28"/>
      <c r="R1257" s="28"/>
      <c r="S1257" s="29"/>
      <c r="T1257" s="29"/>
      <c r="U1257" s="29"/>
      <c r="V1257" s="29"/>
      <c r="W1257" s="29"/>
      <c r="X1257" s="29"/>
      <c r="Y1257" s="29"/>
      <c r="Z1257" s="29"/>
      <c r="AA1257" s="29"/>
      <c r="AB1257" s="28"/>
      <c r="AC1257" s="29"/>
      <c r="AD1257" s="29"/>
      <c r="AE1257" s="29"/>
      <c r="AF1257" s="29"/>
      <c r="AG1257" s="29"/>
      <c r="AH1257" s="29"/>
      <c r="AI1257" s="29"/>
    </row>
    <row r="1258" spans="1:35" x14ac:dyDescent="0.25">
      <c r="A1258" s="16" t="s">
        <v>31</v>
      </c>
      <c r="B1258" s="26" t="s">
        <v>31</v>
      </c>
      <c r="C1258" s="26" t="s">
        <v>31</v>
      </c>
      <c r="D1258" s="26" t="s">
        <v>1452</v>
      </c>
      <c r="E1258" s="16" t="s">
        <v>1453</v>
      </c>
      <c r="F1258" s="16" t="s">
        <v>686</v>
      </c>
      <c r="G1258" s="26" t="s">
        <v>31</v>
      </c>
      <c r="H1258" s="16" t="s">
        <v>31</v>
      </c>
      <c r="I1258" s="26">
        <v>2016</v>
      </c>
      <c r="J1258" s="26" t="s">
        <v>32</v>
      </c>
      <c r="K1258" s="26" t="s">
        <v>33</v>
      </c>
      <c r="L1258" s="26" t="s">
        <v>34</v>
      </c>
      <c r="M1258" s="16">
        <v>0</v>
      </c>
      <c r="N1258" s="16">
        <v>0</v>
      </c>
      <c r="O1258" s="26">
        <v>0</v>
      </c>
      <c r="P1258" s="26">
        <v>0</v>
      </c>
      <c r="Q1258" s="26">
        <v>0</v>
      </c>
      <c r="R1258" s="26">
        <v>0</v>
      </c>
      <c r="S1258" s="16">
        <v>0</v>
      </c>
      <c r="T1258" s="16">
        <v>0</v>
      </c>
      <c r="U1258" s="16">
        <v>0</v>
      </c>
      <c r="V1258" s="16">
        <v>0</v>
      </c>
      <c r="W1258" s="16">
        <v>0</v>
      </c>
      <c r="X1258" s="16">
        <v>0</v>
      </c>
      <c r="Y1258" s="16">
        <v>0</v>
      </c>
      <c r="Z1258" s="16">
        <v>0</v>
      </c>
      <c r="AA1258" s="16">
        <v>0</v>
      </c>
      <c r="AB1258" s="26" t="s">
        <v>1777</v>
      </c>
      <c r="AC1258" s="16" t="s">
        <v>2585</v>
      </c>
      <c r="AD1258" s="16" t="s">
        <v>1779</v>
      </c>
      <c r="AE1258" s="16" t="s">
        <v>35</v>
      </c>
      <c r="AF1258" s="16" t="b">
        <v>0</v>
      </c>
      <c r="AG1258" s="16" t="b">
        <v>0</v>
      </c>
      <c r="AH1258" s="16" t="s">
        <v>2349</v>
      </c>
      <c r="AI1258" s="16" t="s">
        <v>4519</v>
      </c>
    </row>
    <row r="1259" spans="1:35" x14ac:dyDescent="0.25">
      <c r="A1259" s="16" t="s">
        <v>335</v>
      </c>
      <c r="B1259" s="26" t="s">
        <v>44</v>
      </c>
      <c r="C1259" s="26" t="s">
        <v>44</v>
      </c>
      <c r="D1259" s="26" t="s">
        <v>1452</v>
      </c>
      <c r="E1259" s="16" t="s">
        <v>1453</v>
      </c>
      <c r="F1259" s="16" t="s">
        <v>686</v>
      </c>
      <c r="G1259" s="26">
        <v>65859</v>
      </c>
      <c r="H1259" s="16" t="s">
        <v>1454</v>
      </c>
      <c r="I1259" s="26">
        <v>2016</v>
      </c>
      <c r="J1259" s="26" t="s">
        <v>32</v>
      </c>
      <c r="K1259" s="26" t="s">
        <v>33</v>
      </c>
      <c r="L1259" s="26" t="s">
        <v>41</v>
      </c>
      <c r="M1259" s="16">
        <v>28547.05</v>
      </c>
      <c r="N1259" s="16">
        <v>28547.05</v>
      </c>
      <c r="O1259" s="26">
        <v>0</v>
      </c>
      <c r="P1259" s="26">
        <v>0</v>
      </c>
      <c r="Q1259" s="26">
        <v>0</v>
      </c>
      <c r="R1259" s="26">
        <v>0</v>
      </c>
      <c r="S1259" s="16">
        <v>161073.04999999999</v>
      </c>
      <c r="T1259" s="16">
        <v>0</v>
      </c>
      <c r="U1259" s="16">
        <v>0</v>
      </c>
      <c r="V1259" s="16">
        <v>28402.4251</v>
      </c>
      <c r="W1259" s="16">
        <v>72.312399999999997</v>
      </c>
      <c r="X1259" s="16">
        <v>0</v>
      </c>
      <c r="Y1259" s="16">
        <v>0</v>
      </c>
      <c r="Z1259" s="16">
        <v>0</v>
      </c>
      <c r="AA1259" s="16">
        <v>72.312399999999997</v>
      </c>
      <c r="AB1259" s="26" t="s">
        <v>1777</v>
      </c>
      <c r="AC1259" s="16" t="s">
        <v>2585</v>
      </c>
      <c r="AD1259" s="16" t="s">
        <v>1779</v>
      </c>
      <c r="AE1259" s="16" t="s">
        <v>35</v>
      </c>
      <c r="AF1259" s="16" t="b">
        <v>0</v>
      </c>
      <c r="AG1259" s="16" t="b">
        <v>0</v>
      </c>
      <c r="AH1259" s="16" t="s">
        <v>2349</v>
      </c>
      <c r="AI1259" s="16" t="s">
        <v>4519</v>
      </c>
    </row>
    <row r="1260" spans="1:35" x14ac:dyDescent="0.25">
      <c r="A1260" s="16" t="s">
        <v>335</v>
      </c>
      <c r="B1260" s="26" t="s">
        <v>44</v>
      </c>
      <c r="C1260" s="26" t="s">
        <v>44</v>
      </c>
      <c r="D1260" s="26" t="s">
        <v>1452</v>
      </c>
      <c r="E1260" s="16" t="s">
        <v>1453</v>
      </c>
      <c r="F1260" s="16" t="s">
        <v>686</v>
      </c>
      <c r="G1260" s="26">
        <v>69663</v>
      </c>
      <c r="H1260" s="16" t="s">
        <v>1454</v>
      </c>
      <c r="I1260" s="26">
        <v>2016</v>
      </c>
      <c r="J1260" s="26" t="s">
        <v>32</v>
      </c>
      <c r="K1260" s="26" t="s">
        <v>33</v>
      </c>
      <c r="L1260" s="26" t="s">
        <v>41</v>
      </c>
      <c r="M1260" s="16">
        <v>317218.23</v>
      </c>
      <c r="N1260" s="16">
        <v>317218.23</v>
      </c>
      <c r="O1260" s="26">
        <v>0</v>
      </c>
      <c r="P1260" s="26">
        <v>0</v>
      </c>
      <c r="Q1260" s="26">
        <v>0</v>
      </c>
      <c r="R1260" s="26">
        <v>0</v>
      </c>
      <c r="S1260" s="16">
        <v>325857.23</v>
      </c>
      <c r="T1260" s="16">
        <v>0</v>
      </c>
      <c r="U1260" s="16">
        <v>0</v>
      </c>
      <c r="V1260" s="16">
        <v>315611.1409</v>
      </c>
      <c r="W1260" s="16">
        <v>803.54449999999997</v>
      </c>
      <c r="X1260" s="16">
        <v>0</v>
      </c>
      <c r="Y1260" s="16">
        <v>0</v>
      </c>
      <c r="Z1260" s="16">
        <v>0</v>
      </c>
      <c r="AA1260" s="16">
        <v>803.54459999999995</v>
      </c>
      <c r="AB1260" s="26" t="s">
        <v>1777</v>
      </c>
      <c r="AC1260" s="16" t="s">
        <v>2585</v>
      </c>
      <c r="AD1260" s="16" t="s">
        <v>1779</v>
      </c>
      <c r="AE1260" s="16" t="s">
        <v>35</v>
      </c>
      <c r="AF1260" s="16" t="b">
        <v>0</v>
      </c>
      <c r="AG1260" s="16" t="b">
        <v>0</v>
      </c>
      <c r="AH1260" s="16" t="s">
        <v>2349</v>
      </c>
      <c r="AI1260" s="16" t="s">
        <v>4519</v>
      </c>
    </row>
    <row r="1261" spans="1:35" x14ac:dyDescent="0.25">
      <c r="A1261" s="16" t="s">
        <v>335</v>
      </c>
      <c r="B1261" s="26" t="s">
        <v>44</v>
      </c>
      <c r="C1261" s="26" t="s">
        <v>44</v>
      </c>
      <c r="D1261" s="26" t="s">
        <v>1452</v>
      </c>
      <c r="E1261" s="16" t="s">
        <v>1453</v>
      </c>
      <c r="F1261" s="16" t="s">
        <v>686</v>
      </c>
      <c r="G1261" s="26">
        <v>73235</v>
      </c>
      <c r="H1261" s="16" t="s">
        <v>1455</v>
      </c>
      <c r="I1261" s="26">
        <v>2016</v>
      </c>
      <c r="J1261" s="26" t="s">
        <v>32</v>
      </c>
      <c r="K1261" s="26" t="s">
        <v>33</v>
      </c>
      <c r="L1261" s="26" t="s">
        <v>41</v>
      </c>
      <c r="M1261" s="16">
        <v>46019</v>
      </c>
      <c r="N1261" s="16">
        <v>46019</v>
      </c>
      <c r="O1261" s="26">
        <v>0</v>
      </c>
      <c r="P1261" s="26">
        <v>0</v>
      </c>
      <c r="Q1261" s="26">
        <v>0</v>
      </c>
      <c r="R1261" s="26">
        <v>0</v>
      </c>
      <c r="S1261" s="16">
        <v>0</v>
      </c>
      <c r="T1261" s="16">
        <v>0</v>
      </c>
      <c r="U1261" s="16">
        <v>0</v>
      </c>
      <c r="V1261" s="16">
        <v>38037.157099999997</v>
      </c>
      <c r="W1261" s="16">
        <v>861.83299999999997</v>
      </c>
      <c r="X1261" s="16">
        <v>0</v>
      </c>
      <c r="Y1261" s="16">
        <v>0</v>
      </c>
      <c r="Z1261" s="16">
        <v>15.329700000000001</v>
      </c>
      <c r="AA1261" s="16">
        <v>7104.6803</v>
      </c>
      <c r="AB1261" s="26" t="s">
        <v>1777</v>
      </c>
      <c r="AC1261" s="16" t="s">
        <v>2585</v>
      </c>
      <c r="AD1261" s="16" t="s">
        <v>1779</v>
      </c>
      <c r="AE1261" s="16" t="s">
        <v>35</v>
      </c>
      <c r="AF1261" s="16" t="b">
        <v>0</v>
      </c>
      <c r="AG1261" s="16" t="b">
        <v>0</v>
      </c>
      <c r="AH1261" s="16" t="s">
        <v>2349</v>
      </c>
      <c r="AI1261" s="16" t="s">
        <v>4519</v>
      </c>
    </row>
    <row r="1262" spans="1:35" x14ac:dyDescent="0.25">
      <c r="A1262" s="16" t="s">
        <v>31</v>
      </c>
      <c r="B1262" s="26" t="s">
        <v>31</v>
      </c>
      <c r="C1262" s="26" t="s">
        <v>31</v>
      </c>
      <c r="D1262" s="26" t="s">
        <v>1456</v>
      </c>
      <c r="E1262" s="16" t="s">
        <v>1457</v>
      </c>
      <c r="F1262" s="16" t="s">
        <v>686</v>
      </c>
      <c r="G1262" s="26" t="s">
        <v>31</v>
      </c>
      <c r="H1262" s="16" t="s">
        <v>31</v>
      </c>
      <c r="I1262" s="26">
        <v>2016</v>
      </c>
      <c r="J1262" s="26" t="s">
        <v>32</v>
      </c>
      <c r="K1262" s="26" t="s">
        <v>33</v>
      </c>
      <c r="L1262" s="26" t="s">
        <v>34</v>
      </c>
      <c r="M1262" s="16">
        <v>0</v>
      </c>
      <c r="N1262" s="16">
        <v>0</v>
      </c>
      <c r="O1262" s="26">
        <v>0</v>
      </c>
      <c r="P1262" s="26">
        <v>0</v>
      </c>
      <c r="Q1262" s="26">
        <v>0</v>
      </c>
      <c r="R1262" s="26">
        <v>0</v>
      </c>
      <c r="S1262" s="16">
        <v>0</v>
      </c>
      <c r="T1262" s="16">
        <v>0</v>
      </c>
      <c r="U1262" s="16">
        <v>0</v>
      </c>
      <c r="V1262" s="16">
        <v>0</v>
      </c>
      <c r="W1262" s="16">
        <v>0</v>
      </c>
      <c r="X1262" s="16">
        <v>0</v>
      </c>
      <c r="Y1262" s="16">
        <v>0</v>
      </c>
      <c r="Z1262" s="16">
        <v>0</v>
      </c>
      <c r="AA1262" s="16">
        <v>0</v>
      </c>
      <c r="AB1262" s="26" t="s">
        <v>1777</v>
      </c>
      <c r="AC1262" s="16" t="s">
        <v>5035</v>
      </c>
      <c r="AD1262" s="16" t="s">
        <v>1711</v>
      </c>
      <c r="AE1262" s="16" t="s">
        <v>35</v>
      </c>
      <c r="AF1262" s="16" t="b">
        <v>0</v>
      </c>
      <c r="AG1262" s="16" t="b">
        <v>0</v>
      </c>
      <c r="AH1262" s="16" t="s">
        <v>5258</v>
      </c>
      <c r="AI1262" s="16" t="s">
        <v>4519</v>
      </c>
    </row>
    <row r="1263" spans="1:35" x14ac:dyDescent="0.25">
      <c r="A1263" s="16" t="s">
        <v>106</v>
      </c>
      <c r="B1263" s="30" t="s">
        <v>5785</v>
      </c>
      <c r="C1263" s="28"/>
      <c r="D1263" s="28"/>
      <c r="E1263" s="29"/>
      <c r="F1263" s="29"/>
      <c r="G1263" s="28"/>
      <c r="H1263" s="29"/>
      <c r="I1263" s="28"/>
      <c r="J1263" s="28"/>
      <c r="K1263" s="28"/>
      <c r="L1263" s="28"/>
      <c r="M1263" s="29"/>
      <c r="N1263" s="29"/>
      <c r="O1263" s="28"/>
      <c r="P1263" s="28"/>
      <c r="Q1263" s="28"/>
      <c r="R1263" s="28"/>
      <c r="S1263" s="29"/>
      <c r="T1263" s="29"/>
      <c r="U1263" s="29"/>
      <c r="V1263" s="29"/>
      <c r="W1263" s="29"/>
      <c r="X1263" s="29"/>
      <c r="Y1263" s="29"/>
      <c r="Z1263" s="29"/>
      <c r="AA1263" s="29"/>
      <c r="AB1263" s="28"/>
      <c r="AC1263" s="29"/>
      <c r="AD1263" s="29"/>
      <c r="AE1263" s="29"/>
      <c r="AF1263" s="29"/>
      <c r="AG1263" s="29"/>
      <c r="AH1263" s="29"/>
      <c r="AI1263" s="29"/>
    </row>
    <row r="1264" spans="1:35" x14ac:dyDescent="0.25">
      <c r="A1264" s="16" t="s">
        <v>335</v>
      </c>
      <c r="B1264" s="26" t="s">
        <v>44</v>
      </c>
      <c r="C1264" s="26" t="s">
        <v>44</v>
      </c>
      <c r="D1264" s="26" t="s">
        <v>1456</v>
      </c>
      <c r="E1264" s="16" t="s">
        <v>1457</v>
      </c>
      <c r="F1264" s="16" t="s">
        <v>686</v>
      </c>
      <c r="G1264" s="26">
        <v>65731</v>
      </c>
      <c r="H1264" s="16" t="s">
        <v>1458</v>
      </c>
      <c r="I1264" s="26">
        <v>2016</v>
      </c>
      <c r="J1264" s="26" t="s">
        <v>32</v>
      </c>
      <c r="K1264" s="26" t="s">
        <v>33</v>
      </c>
      <c r="L1264" s="26" t="s">
        <v>41</v>
      </c>
      <c r="M1264" s="16">
        <v>37897.910000000003</v>
      </c>
      <c r="N1264" s="16">
        <v>37897.910000000003</v>
      </c>
      <c r="O1264" s="26">
        <v>0</v>
      </c>
      <c r="P1264" s="26">
        <v>0</v>
      </c>
      <c r="Q1264" s="26">
        <v>0</v>
      </c>
      <c r="R1264" s="26">
        <v>0</v>
      </c>
      <c r="S1264" s="16">
        <v>88250.91</v>
      </c>
      <c r="T1264" s="16">
        <v>0</v>
      </c>
      <c r="U1264" s="16">
        <v>0</v>
      </c>
      <c r="V1264" s="16">
        <v>35724.315300000002</v>
      </c>
      <c r="W1264" s="16">
        <v>0</v>
      </c>
      <c r="X1264" s="16">
        <v>0</v>
      </c>
      <c r="Y1264" s="16">
        <v>0</v>
      </c>
      <c r="Z1264" s="16">
        <v>0</v>
      </c>
      <c r="AA1264" s="16">
        <v>2173.5947999999999</v>
      </c>
      <c r="AB1264" s="26" t="s">
        <v>1777</v>
      </c>
      <c r="AC1264" s="16" t="s">
        <v>5035</v>
      </c>
      <c r="AD1264" s="16" t="s">
        <v>1711</v>
      </c>
      <c r="AE1264" s="16" t="s">
        <v>35</v>
      </c>
      <c r="AF1264" s="16" t="b">
        <v>0</v>
      </c>
      <c r="AG1264" s="16" t="b">
        <v>0</v>
      </c>
      <c r="AH1264" s="16" t="s">
        <v>5258</v>
      </c>
      <c r="AI1264" s="16" t="s">
        <v>4519</v>
      </c>
    </row>
    <row r="1265" spans="1:35" x14ac:dyDescent="0.25">
      <c r="A1265" s="16" t="s">
        <v>106</v>
      </c>
      <c r="B1265" s="30" t="s">
        <v>5785</v>
      </c>
      <c r="C1265" s="28"/>
      <c r="D1265" s="28"/>
      <c r="E1265" s="29"/>
      <c r="F1265" s="29"/>
      <c r="G1265" s="28"/>
      <c r="H1265" s="29"/>
      <c r="I1265" s="28"/>
      <c r="J1265" s="28"/>
      <c r="K1265" s="28"/>
      <c r="L1265" s="28"/>
      <c r="M1265" s="29"/>
      <c r="N1265" s="29"/>
      <c r="O1265" s="28"/>
      <c r="P1265" s="28"/>
      <c r="Q1265" s="28"/>
      <c r="R1265" s="28"/>
      <c r="S1265" s="29"/>
      <c r="T1265" s="29"/>
      <c r="U1265" s="29"/>
      <c r="V1265" s="29"/>
      <c r="W1265" s="29"/>
      <c r="X1265" s="29"/>
      <c r="Y1265" s="29"/>
      <c r="Z1265" s="29"/>
      <c r="AA1265" s="29"/>
      <c r="AB1265" s="28"/>
      <c r="AC1265" s="29"/>
      <c r="AD1265" s="29"/>
      <c r="AE1265" s="29"/>
      <c r="AF1265" s="29"/>
      <c r="AG1265" s="29"/>
      <c r="AH1265" s="29"/>
      <c r="AI1265" s="29"/>
    </row>
    <row r="1266" spans="1:35" x14ac:dyDescent="0.25">
      <c r="A1266" s="16" t="s">
        <v>335</v>
      </c>
      <c r="B1266" s="26" t="s">
        <v>44</v>
      </c>
      <c r="C1266" s="26" t="s">
        <v>44</v>
      </c>
      <c r="D1266" s="26" t="s">
        <v>1456</v>
      </c>
      <c r="E1266" s="16" t="s">
        <v>1457</v>
      </c>
      <c r="F1266" s="16" t="s">
        <v>686</v>
      </c>
      <c r="G1266" s="26">
        <v>69402</v>
      </c>
      <c r="H1266" s="16" t="s">
        <v>1458</v>
      </c>
      <c r="I1266" s="26">
        <v>2016</v>
      </c>
      <c r="J1266" s="26" t="s">
        <v>32</v>
      </c>
      <c r="K1266" s="26" t="s">
        <v>33</v>
      </c>
      <c r="L1266" s="26" t="s">
        <v>41</v>
      </c>
      <c r="M1266" s="16">
        <v>518629.13</v>
      </c>
      <c r="N1266" s="16">
        <v>518629.13</v>
      </c>
      <c r="O1266" s="26">
        <v>0</v>
      </c>
      <c r="P1266" s="26">
        <v>0</v>
      </c>
      <c r="Q1266" s="26">
        <v>0</v>
      </c>
      <c r="R1266" s="26">
        <v>0</v>
      </c>
      <c r="S1266" s="16">
        <v>675513.13</v>
      </c>
      <c r="T1266" s="16">
        <v>0</v>
      </c>
      <c r="U1266" s="16">
        <v>0</v>
      </c>
      <c r="V1266" s="16">
        <v>488883.70209999999</v>
      </c>
      <c r="W1266" s="16">
        <v>0</v>
      </c>
      <c r="X1266" s="16">
        <v>0</v>
      </c>
      <c r="Y1266" s="16">
        <v>0</v>
      </c>
      <c r="Z1266" s="16">
        <v>0</v>
      </c>
      <c r="AA1266" s="16">
        <v>29745.4277</v>
      </c>
      <c r="AB1266" s="26" t="s">
        <v>1777</v>
      </c>
      <c r="AC1266" s="16" t="s">
        <v>5035</v>
      </c>
      <c r="AD1266" s="16" t="s">
        <v>1711</v>
      </c>
      <c r="AE1266" s="16" t="s">
        <v>35</v>
      </c>
      <c r="AF1266" s="16" t="b">
        <v>0</v>
      </c>
      <c r="AG1266" s="16" t="b">
        <v>0</v>
      </c>
      <c r="AH1266" s="16" t="s">
        <v>5258</v>
      </c>
      <c r="AI1266" s="16" t="s">
        <v>4519</v>
      </c>
    </row>
    <row r="1267" spans="1:35" x14ac:dyDescent="0.25">
      <c r="A1267" s="16" t="s">
        <v>335</v>
      </c>
      <c r="B1267" s="26" t="s">
        <v>44</v>
      </c>
      <c r="C1267" s="26" t="s">
        <v>44</v>
      </c>
      <c r="D1267" s="26" t="s">
        <v>1456</v>
      </c>
      <c r="E1267" s="16" t="s">
        <v>1457</v>
      </c>
      <c r="F1267" s="16" t="s">
        <v>686</v>
      </c>
      <c r="G1267" s="26">
        <v>72749</v>
      </c>
      <c r="H1267" s="16" t="s">
        <v>1458</v>
      </c>
      <c r="I1267" s="26">
        <v>2016</v>
      </c>
      <c r="J1267" s="26" t="s">
        <v>32</v>
      </c>
      <c r="K1267" s="26" t="s">
        <v>33</v>
      </c>
      <c r="L1267" s="26" t="s">
        <v>41</v>
      </c>
      <c r="M1267" s="16">
        <v>157315</v>
      </c>
      <c r="N1267" s="16">
        <v>157315</v>
      </c>
      <c r="O1267" s="26">
        <v>0</v>
      </c>
      <c r="P1267" s="26">
        <v>0</v>
      </c>
      <c r="Q1267" s="26">
        <v>0</v>
      </c>
      <c r="R1267" s="26">
        <v>0</v>
      </c>
      <c r="S1267" s="16">
        <v>0</v>
      </c>
      <c r="T1267" s="16">
        <v>0</v>
      </c>
      <c r="U1267" s="16">
        <v>0</v>
      </c>
      <c r="V1267" s="16">
        <v>142091.11780000001</v>
      </c>
      <c r="W1267" s="16">
        <v>2297.1021999999998</v>
      </c>
      <c r="X1267" s="16">
        <v>0</v>
      </c>
      <c r="Y1267" s="16">
        <v>0</v>
      </c>
      <c r="Z1267" s="16">
        <v>0</v>
      </c>
      <c r="AA1267" s="16">
        <v>12926.78</v>
      </c>
      <c r="AB1267" s="26" t="s">
        <v>1777</v>
      </c>
      <c r="AC1267" s="16" t="s">
        <v>5035</v>
      </c>
      <c r="AD1267" s="16" t="s">
        <v>1711</v>
      </c>
      <c r="AE1267" s="16" t="s">
        <v>35</v>
      </c>
      <c r="AF1267" s="16" t="b">
        <v>0</v>
      </c>
      <c r="AG1267" s="16" t="b">
        <v>0</v>
      </c>
      <c r="AH1267" s="16" t="s">
        <v>5258</v>
      </c>
      <c r="AI1267" s="16" t="s">
        <v>4519</v>
      </c>
    </row>
    <row r="1268" spans="1:35" x14ac:dyDescent="0.25">
      <c r="A1268" s="16" t="s">
        <v>106</v>
      </c>
      <c r="B1268" s="30" t="s">
        <v>5785</v>
      </c>
      <c r="C1268" s="28"/>
      <c r="D1268" s="28"/>
      <c r="E1268" s="29"/>
      <c r="F1268" s="29"/>
      <c r="G1268" s="28"/>
      <c r="H1268" s="29"/>
      <c r="I1268" s="28"/>
      <c r="J1268" s="28"/>
      <c r="K1268" s="28"/>
      <c r="L1268" s="28"/>
      <c r="M1268" s="29"/>
      <c r="N1268" s="29"/>
      <c r="O1268" s="28"/>
      <c r="P1268" s="28"/>
      <c r="Q1268" s="28"/>
      <c r="R1268" s="28"/>
      <c r="S1268" s="29"/>
      <c r="T1268" s="29"/>
      <c r="U1268" s="29"/>
      <c r="V1268" s="29"/>
      <c r="W1268" s="29"/>
      <c r="X1268" s="29"/>
      <c r="Y1268" s="29"/>
      <c r="Z1268" s="29"/>
      <c r="AA1268" s="29"/>
      <c r="AB1268" s="28"/>
      <c r="AC1268" s="29"/>
      <c r="AD1268" s="29"/>
      <c r="AE1268" s="29"/>
      <c r="AF1268" s="29"/>
      <c r="AG1268" s="29"/>
      <c r="AH1268" s="29"/>
      <c r="AI1268" s="29"/>
    </row>
    <row r="1269" spans="1:35" x14ac:dyDescent="0.25">
      <c r="A1269" s="16" t="s">
        <v>31</v>
      </c>
      <c r="B1269" s="26" t="s">
        <v>31</v>
      </c>
      <c r="C1269" s="26" t="s">
        <v>31</v>
      </c>
      <c r="D1269" s="26" t="s">
        <v>1459</v>
      </c>
      <c r="E1269" s="16" t="s">
        <v>1460</v>
      </c>
      <c r="F1269" s="16" t="s">
        <v>47</v>
      </c>
      <c r="G1269" s="26" t="s">
        <v>31</v>
      </c>
      <c r="H1269" s="16" t="s">
        <v>31</v>
      </c>
      <c r="I1269" s="26">
        <v>2016</v>
      </c>
      <c r="J1269" s="26" t="s">
        <v>32</v>
      </c>
      <c r="K1269" s="26" t="s">
        <v>33</v>
      </c>
      <c r="L1269" s="26" t="s">
        <v>34</v>
      </c>
      <c r="M1269" s="16">
        <v>0</v>
      </c>
      <c r="N1269" s="16">
        <v>0</v>
      </c>
      <c r="O1269" s="26">
        <v>0</v>
      </c>
      <c r="P1269" s="26">
        <v>0</v>
      </c>
      <c r="Q1269" s="26">
        <v>0</v>
      </c>
      <c r="R1269" s="26">
        <v>0</v>
      </c>
      <c r="S1269" s="16">
        <v>0</v>
      </c>
      <c r="T1269" s="16">
        <v>0</v>
      </c>
      <c r="U1269" s="16">
        <v>0</v>
      </c>
      <c r="V1269" s="16">
        <v>0</v>
      </c>
      <c r="W1269" s="16">
        <v>0</v>
      </c>
      <c r="X1269" s="16">
        <v>0</v>
      </c>
      <c r="Y1269" s="16">
        <v>0</v>
      </c>
      <c r="Z1269" s="16">
        <v>0</v>
      </c>
      <c r="AA1269" s="16">
        <v>0</v>
      </c>
      <c r="AB1269" s="26" t="s">
        <v>1777</v>
      </c>
      <c r="AC1269" s="16" t="s">
        <v>2338</v>
      </c>
      <c r="AD1269" s="16" t="s">
        <v>1711</v>
      </c>
      <c r="AE1269" s="16" t="s">
        <v>35</v>
      </c>
      <c r="AF1269" s="16" t="b">
        <v>0</v>
      </c>
      <c r="AG1269" s="16" t="b">
        <v>0</v>
      </c>
      <c r="AH1269" s="16" t="s">
        <v>1928</v>
      </c>
      <c r="AI1269" s="16" t="s">
        <v>5430</v>
      </c>
    </row>
    <row r="1270" spans="1:35" x14ac:dyDescent="0.25">
      <c r="A1270" s="16" t="s">
        <v>43</v>
      </c>
      <c r="B1270" s="26" t="s">
        <v>44</v>
      </c>
      <c r="C1270" s="26" t="s">
        <v>44</v>
      </c>
      <c r="D1270" s="26" t="s">
        <v>1459</v>
      </c>
      <c r="E1270" s="16" t="s">
        <v>1460</v>
      </c>
      <c r="F1270" s="16" t="s">
        <v>47</v>
      </c>
      <c r="G1270" s="26">
        <v>64449</v>
      </c>
      <c r="H1270" s="16" t="s">
        <v>1461</v>
      </c>
      <c r="I1270" s="26">
        <v>2016</v>
      </c>
      <c r="J1270" s="26" t="s">
        <v>32</v>
      </c>
      <c r="K1270" s="26" t="s">
        <v>33</v>
      </c>
      <c r="L1270" s="26" t="s">
        <v>41</v>
      </c>
      <c r="M1270" s="16">
        <v>82518.600000000006</v>
      </c>
      <c r="N1270" s="16">
        <v>82518.600000000006</v>
      </c>
      <c r="O1270" s="26">
        <v>0</v>
      </c>
      <c r="P1270" s="26">
        <v>0</v>
      </c>
      <c r="Q1270" s="26">
        <v>0</v>
      </c>
      <c r="R1270" s="26">
        <v>0</v>
      </c>
      <c r="S1270" s="16">
        <v>116249.60000000001</v>
      </c>
      <c r="T1270" s="16">
        <v>0</v>
      </c>
      <c r="U1270" s="16">
        <v>0</v>
      </c>
      <c r="V1270" s="16">
        <v>66943.704899999997</v>
      </c>
      <c r="W1270" s="16">
        <v>2807.4917999999998</v>
      </c>
      <c r="X1270" s="16">
        <v>0</v>
      </c>
      <c r="Y1270" s="16">
        <v>0</v>
      </c>
      <c r="Z1270" s="16">
        <v>1002.6756</v>
      </c>
      <c r="AA1270" s="16">
        <v>11764.7274</v>
      </c>
      <c r="AB1270" s="26" t="s">
        <v>1777</v>
      </c>
      <c r="AC1270" s="16" t="s">
        <v>2338</v>
      </c>
      <c r="AD1270" s="16" t="s">
        <v>1711</v>
      </c>
      <c r="AE1270" s="16" t="s">
        <v>35</v>
      </c>
      <c r="AF1270" s="16" t="b">
        <v>0</v>
      </c>
      <c r="AG1270" s="16" t="b">
        <v>0</v>
      </c>
      <c r="AH1270" s="16" t="s">
        <v>1928</v>
      </c>
      <c r="AI1270" s="16" t="s">
        <v>5430</v>
      </c>
    </row>
    <row r="1271" spans="1:35" x14ac:dyDescent="0.25">
      <c r="A1271" s="16" t="s">
        <v>43</v>
      </c>
      <c r="B1271" s="26" t="s">
        <v>44</v>
      </c>
      <c r="C1271" s="26" t="s">
        <v>44</v>
      </c>
      <c r="D1271" s="26" t="s">
        <v>1459</v>
      </c>
      <c r="E1271" s="16" t="s">
        <v>1460</v>
      </c>
      <c r="F1271" s="16" t="s">
        <v>47</v>
      </c>
      <c r="G1271" s="26">
        <v>71633</v>
      </c>
      <c r="H1271" s="16" t="s">
        <v>1462</v>
      </c>
      <c r="I1271" s="26">
        <v>2016</v>
      </c>
      <c r="J1271" s="26" t="s">
        <v>32</v>
      </c>
      <c r="K1271" s="26" t="s">
        <v>33</v>
      </c>
      <c r="L1271" s="26" t="s">
        <v>41</v>
      </c>
      <c r="M1271" s="16">
        <v>190113.65</v>
      </c>
      <c r="N1271" s="16">
        <v>190113.65</v>
      </c>
      <c r="O1271" s="26">
        <v>0</v>
      </c>
      <c r="P1271" s="26">
        <v>0</v>
      </c>
      <c r="Q1271" s="26">
        <v>0</v>
      </c>
      <c r="R1271" s="26">
        <v>0</v>
      </c>
      <c r="S1271" s="16">
        <v>134870.65</v>
      </c>
      <c r="T1271" s="16">
        <v>0</v>
      </c>
      <c r="U1271" s="16">
        <v>0</v>
      </c>
      <c r="V1271" s="16">
        <v>178678.6832</v>
      </c>
      <c r="W1271" s="16">
        <v>3518.4512</v>
      </c>
      <c r="X1271" s="16">
        <v>0</v>
      </c>
      <c r="Y1271" s="16">
        <v>0</v>
      </c>
      <c r="Z1271" s="16">
        <v>2638.8384000000001</v>
      </c>
      <c r="AA1271" s="16">
        <v>5277.6769999999997</v>
      </c>
      <c r="AB1271" s="26" t="s">
        <v>1777</v>
      </c>
      <c r="AC1271" s="16" t="s">
        <v>2338</v>
      </c>
      <c r="AD1271" s="16" t="s">
        <v>1711</v>
      </c>
      <c r="AE1271" s="16" t="s">
        <v>35</v>
      </c>
      <c r="AF1271" s="16" t="b">
        <v>0</v>
      </c>
      <c r="AG1271" s="16" t="b">
        <v>0</v>
      </c>
      <c r="AH1271" s="16" t="s">
        <v>1928</v>
      </c>
      <c r="AI1271" s="16" t="s">
        <v>5430</v>
      </c>
    </row>
    <row r="1272" spans="1:35" x14ac:dyDescent="0.25">
      <c r="A1272" s="16" t="s">
        <v>75</v>
      </c>
      <c r="B1272" s="26" t="s">
        <v>40</v>
      </c>
      <c r="C1272" s="26" t="s">
        <v>40</v>
      </c>
      <c r="D1272" s="26" t="s">
        <v>1459</v>
      </c>
      <c r="E1272" s="16" t="s">
        <v>1460</v>
      </c>
      <c r="F1272" s="16" t="s">
        <v>47</v>
      </c>
      <c r="G1272" s="26" t="s">
        <v>1463</v>
      </c>
      <c r="H1272" s="16" t="s">
        <v>1464</v>
      </c>
      <c r="I1272" s="26">
        <v>2016</v>
      </c>
      <c r="J1272" s="26" t="s">
        <v>32</v>
      </c>
      <c r="K1272" s="26" t="s">
        <v>33</v>
      </c>
      <c r="L1272" s="26" t="s">
        <v>41</v>
      </c>
      <c r="M1272" s="16">
        <v>3800.11</v>
      </c>
      <c r="N1272" s="16">
        <v>3800.11</v>
      </c>
      <c r="O1272" s="26">
        <v>0</v>
      </c>
      <c r="P1272" s="26">
        <v>3800.11</v>
      </c>
      <c r="Q1272" s="26">
        <v>0</v>
      </c>
      <c r="R1272" s="26">
        <v>0</v>
      </c>
      <c r="S1272" s="16">
        <v>0</v>
      </c>
      <c r="T1272" s="16">
        <v>0</v>
      </c>
      <c r="U1272" s="16">
        <v>0</v>
      </c>
      <c r="V1272" s="16">
        <v>3800.11</v>
      </c>
      <c r="W1272" s="16">
        <v>0</v>
      </c>
      <c r="X1272" s="16">
        <v>0</v>
      </c>
      <c r="Y1272" s="16">
        <v>0</v>
      </c>
      <c r="Z1272" s="16">
        <v>0</v>
      </c>
      <c r="AA1272" s="16">
        <v>0</v>
      </c>
      <c r="AB1272" s="26" t="s">
        <v>1777</v>
      </c>
      <c r="AC1272" s="16" t="s">
        <v>2338</v>
      </c>
      <c r="AD1272" s="16" t="s">
        <v>1711</v>
      </c>
      <c r="AE1272" s="16" t="s">
        <v>35</v>
      </c>
      <c r="AF1272" s="16" t="b">
        <v>0</v>
      </c>
      <c r="AG1272" s="16" t="b">
        <v>0</v>
      </c>
      <c r="AH1272" s="16" t="s">
        <v>1928</v>
      </c>
      <c r="AI1272" s="16" t="s">
        <v>5430</v>
      </c>
    </row>
    <row r="1273" spans="1:35" x14ac:dyDescent="0.25">
      <c r="A1273" s="16" t="s">
        <v>31</v>
      </c>
      <c r="B1273" s="26" t="s">
        <v>31</v>
      </c>
      <c r="C1273" s="26" t="s">
        <v>31</v>
      </c>
      <c r="D1273" s="26" t="s">
        <v>1465</v>
      </c>
      <c r="E1273" s="16" t="s">
        <v>1466</v>
      </c>
      <c r="F1273" s="16" t="s">
        <v>30</v>
      </c>
      <c r="G1273" s="26" t="s">
        <v>31</v>
      </c>
      <c r="H1273" s="16" t="s">
        <v>31</v>
      </c>
      <c r="I1273" s="26">
        <v>2016</v>
      </c>
      <c r="J1273" s="26" t="s">
        <v>32</v>
      </c>
      <c r="K1273" s="26" t="s">
        <v>33</v>
      </c>
      <c r="L1273" s="26" t="s">
        <v>34</v>
      </c>
      <c r="M1273" s="16">
        <v>0</v>
      </c>
      <c r="N1273" s="16">
        <v>0</v>
      </c>
      <c r="O1273" s="26">
        <v>0</v>
      </c>
      <c r="P1273" s="26">
        <v>0</v>
      </c>
      <c r="Q1273" s="26">
        <v>0</v>
      </c>
      <c r="R1273" s="26">
        <v>0</v>
      </c>
      <c r="S1273" s="16">
        <v>0</v>
      </c>
      <c r="T1273" s="16">
        <v>0</v>
      </c>
      <c r="U1273" s="16">
        <v>0</v>
      </c>
      <c r="V1273" s="16">
        <v>0</v>
      </c>
      <c r="W1273" s="16">
        <v>0</v>
      </c>
      <c r="X1273" s="16">
        <v>0</v>
      </c>
      <c r="Y1273" s="16">
        <v>0</v>
      </c>
      <c r="Z1273" s="16">
        <v>0</v>
      </c>
      <c r="AA1273" s="16">
        <v>0</v>
      </c>
      <c r="AB1273" s="26" t="s">
        <v>1777</v>
      </c>
      <c r="AC1273" s="16" t="s">
        <v>5433</v>
      </c>
      <c r="AD1273" s="16" t="s">
        <v>1711</v>
      </c>
      <c r="AE1273" s="16" t="s">
        <v>35</v>
      </c>
      <c r="AF1273" s="16" t="b">
        <v>0</v>
      </c>
      <c r="AG1273" s="16" t="b">
        <v>0</v>
      </c>
      <c r="AH1273" s="16" t="s">
        <v>1791</v>
      </c>
      <c r="AI1273" s="16" t="s">
        <v>4519</v>
      </c>
    </row>
    <row r="1274" spans="1:35" x14ac:dyDescent="0.25">
      <c r="A1274" s="16" t="s">
        <v>39</v>
      </c>
      <c r="B1274" s="26" t="s">
        <v>40</v>
      </c>
      <c r="C1274" s="26" t="s">
        <v>5746</v>
      </c>
      <c r="D1274" s="26" t="s">
        <v>1465</v>
      </c>
      <c r="E1274" s="16" t="s">
        <v>1466</v>
      </c>
      <c r="F1274" s="16" t="s">
        <v>30</v>
      </c>
      <c r="G1274" s="26">
        <v>64046</v>
      </c>
      <c r="H1274" s="16" t="s">
        <v>1467</v>
      </c>
      <c r="I1274" s="26">
        <v>2016</v>
      </c>
      <c r="J1274" s="26" t="s">
        <v>32</v>
      </c>
      <c r="K1274" s="26" t="s">
        <v>33</v>
      </c>
      <c r="L1274" s="26" t="s">
        <v>41</v>
      </c>
      <c r="M1274" s="16">
        <v>329.97</v>
      </c>
      <c r="N1274" s="16">
        <v>329.97</v>
      </c>
      <c r="O1274" s="26">
        <v>0</v>
      </c>
      <c r="P1274" s="26">
        <v>0</v>
      </c>
      <c r="Q1274" s="26">
        <v>0</v>
      </c>
      <c r="R1274" s="26">
        <v>0</v>
      </c>
      <c r="S1274" s="16">
        <v>329.97</v>
      </c>
      <c r="T1274" s="16">
        <v>0</v>
      </c>
      <c r="U1274" s="16">
        <v>0</v>
      </c>
      <c r="V1274" s="16">
        <v>324.10919999999999</v>
      </c>
      <c r="W1274" s="16">
        <v>5.3114999999999997</v>
      </c>
      <c r="X1274" s="16">
        <v>0</v>
      </c>
      <c r="Y1274" s="16">
        <v>0</v>
      </c>
      <c r="Z1274" s="16">
        <v>0.2064</v>
      </c>
      <c r="AA1274" s="16">
        <v>0.34300000000000003</v>
      </c>
      <c r="AB1274" s="26" t="s">
        <v>1777</v>
      </c>
      <c r="AC1274" s="16" t="s">
        <v>5433</v>
      </c>
      <c r="AD1274" s="16" t="s">
        <v>1711</v>
      </c>
      <c r="AE1274" s="16" t="s">
        <v>35</v>
      </c>
      <c r="AF1274" s="16" t="b">
        <v>0</v>
      </c>
      <c r="AG1274" s="16" t="b">
        <v>0</v>
      </c>
      <c r="AH1274" s="16" t="s">
        <v>1791</v>
      </c>
      <c r="AI1274" s="16" t="s">
        <v>4519</v>
      </c>
    </row>
    <row r="1275" spans="1:35" x14ac:dyDescent="0.25">
      <c r="A1275" s="16" t="s">
        <v>335</v>
      </c>
      <c r="B1275" s="26" t="s">
        <v>44</v>
      </c>
      <c r="C1275" s="26" t="s">
        <v>44</v>
      </c>
      <c r="D1275" s="26" t="s">
        <v>1465</v>
      </c>
      <c r="E1275" s="16" t="s">
        <v>1466</v>
      </c>
      <c r="F1275" s="16" t="s">
        <v>30</v>
      </c>
      <c r="G1275" s="26">
        <v>69142</v>
      </c>
      <c r="H1275" s="16" t="s">
        <v>1468</v>
      </c>
      <c r="I1275" s="26">
        <v>2016</v>
      </c>
      <c r="J1275" s="26" t="s">
        <v>32</v>
      </c>
      <c r="K1275" s="26" t="s">
        <v>33</v>
      </c>
      <c r="L1275" s="26" t="s">
        <v>41</v>
      </c>
      <c r="M1275" s="16">
        <v>661012</v>
      </c>
      <c r="N1275" s="16">
        <v>661012</v>
      </c>
      <c r="O1275" s="26">
        <v>0</v>
      </c>
      <c r="P1275" s="26">
        <v>0</v>
      </c>
      <c r="Q1275" s="26">
        <v>0</v>
      </c>
      <c r="R1275" s="26">
        <v>0</v>
      </c>
      <c r="S1275" s="16">
        <v>860539</v>
      </c>
      <c r="T1275" s="16">
        <v>0</v>
      </c>
      <c r="U1275" s="16">
        <v>0</v>
      </c>
      <c r="V1275" s="16">
        <v>624075.35560000001</v>
      </c>
      <c r="W1275" s="16">
        <v>11951.446599999999</v>
      </c>
      <c r="X1275" s="16">
        <v>0</v>
      </c>
      <c r="Y1275" s="16">
        <v>0</v>
      </c>
      <c r="Z1275" s="16">
        <v>158.2364</v>
      </c>
      <c r="AA1275" s="16">
        <v>24826.961599999999</v>
      </c>
      <c r="AB1275" s="26" t="s">
        <v>1777</v>
      </c>
      <c r="AC1275" s="16" t="s">
        <v>5433</v>
      </c>
      <c r="AD1275" s="16" t="s">
        <v>1711</v>
      </c>
      <c r="AE1275" s="16" t="s">
        <v>35</v>
      </c>
      <c r="AF1275" s="16" t="b">
        <v>0</v>
      </c>
      <c r="AG1275" s="16" t="b">
        <v>0</v>
      </c>
      <c r="AH1275" s="16" t="s">
        <v>1791</v>
      </c>
      <c r="AI1275" s="16" t="s">
        <v>4519</v>
      </c>
    </row>
    <row r="1276" spans="1:35" x14ac:dyDescent="0.25">
      <c r="A1276" s="16" t="s">
        <v>39</v>
      </c>
      <c r="B1276" s="26" t="s">
        <v>40</v>
      </c>
      <c r="C1276" s="26" t="s">
        <v>5746</v>
      </c>
      <c r="D1276" s="26" t="s">
        <v>1465</v>
      </c>
      <c r="E1276" s="16" t="s">
        <v>1466</v>
      </c>
      <c r="F1276" s="16" t="s">
        <v>30</v>
      </c>
      <c r="G1276" s="26">
        <v>69257</v>
      </c>
      <c r="H1276" s="16" t="s">
        <v>1469</v>
      </c>
      <c r="I1276" s="26">
        <v>2016</v>
      </c>
      <c r="J1276" s="26" t="s">
        <v>32</v>
      </c>
      <c r="K1276" s="26" t="s">
        <v>33</v>
      </c>
      <c r="L1276" s="26" t="s">
        <v>41</v>
      </c>
      <c r="M1276" s="16">
        <v>594534.06999999995</v>
      </c>
      <c r="N1276" s="16">
        <v>594534.06999999995</v>
      </c>
      <c r="O1276" s="26">
        <v>0</v>
      </c>
      <c r="P1276" s="26">
        <v>0</v>
      </c>
      <c r="Q1276" s="26">
        <v>0</v>
      </c>
      <c r="R1276" s="26">
        <v>0</v>
      </c>
      <c r="S1276" s="16">
        <v>632615.06999999995</v>
      </c>
      <c r="T1276" s="16">
        <v>0</v>
      </c>
      <c r="U1276" s="16">
        <v>0</v>
      </c>
      <c r="V1276" s="16">
        <v>584047.79949999996</v>
      </c>
      <c r="W1276" s="16">
        <v>9362.7410999999993</v>
      </c>
      <c r="X1276" s="16">
        <v>0</v>
      </c>
      <c r="Y1276" s="16">
        <v>0</v>
      </c>
      <c r="Z1276" s="16">
        <v>374.50970000000001</v>
      </c>
      <c r="AA1276" s="16">
        <v>749.01940000000002</v>
      </c>
      <c r="AB1276" s="26" t="s">
        <v>1777</v>
      </c>
      <c r="AC1276" s="16" t="s">
        <v>5433</v>
      </c>
      <c r="AD1276" s="16" t="s">
        <v>1711</v>
      </c>
      <c r="AE1276" s="16" t="s">
        <v>35</v>
      </c>
      <c r="AF1276" s="16" t="b">
        <v>0</v>
      </c>
      <c r="AG1276" s="16" t="b">
        <v>0</v>
      </c>
      <c r="AH1276" s="16" t="s">
        <v>1791</v>
      </c>
      <c r="AI1276" s="16" t="s">
        <v>4519</v>
      </c>
    </row>
    <row r="1277" spans="1:35" x14ac:dyDescent="0.25">
      <c r="A1277" s="16" t="s">
        <v>335</v>
      </c>
      <c r="B1277" s="26" t="s">
        <v>44</v>
      </c>
      <c r="C1277" s="26" t="s">
        <v>44</v>
      </c>
      <c r="D1277" s="26" t="s">
        <v>1465</v>
      </c>
      <c r="E1277" s="16" t="s">
        <v>1466</v>
      </c>
      <c r="F1277" s="16" t="s">
        <v>30</v>
      </c>
      <c r="G1277" s="26">
        <v>72970</v>
      </c>
      <c r="H1277" s="16" t="s">
        <v>1468</v>
      </c>
      <c r="I1277" s="26">
        <v>2016</v>
      </c>
      <c r="J1277" s="26" t="s">
        <v>32</v>
      </c>
      <c r="K1277" s="26" t="s">
        <v>33</v>
      </c>
      <c r="L1277" s="26" t="s">
        <v>41</v>
      </c>
      <c r="M1277" s="16">
        <v>184672</v>
      </c>
      <c r="N1277" s="16">
        <v>184672</v>
      </c>
      <c r="O1277" s="26">
        <v>0</v>
      </c>
      <c r="P1277" s="26">
        <v>0</v>
      </c>
      <c r="Q1277" s="26">
        <v>0</v>
      </c>
      <c r="R1277" s="26">
        <v>0</v>
      </c>
      <c r="S1277" s="16">
        <v>0</v>
      </c>
      <c r="T1277" s="16">
        <v>0</v>
      </c>
      <c r="U1277" s="16">
        <v>0</v>
      </c>
      <c r="V1277" s="16">
        <v>172914.71969999999</v>
      </c>
      <c r="W1277" s="16">
        <v>3174.5517</v>
      </c>
      <c r="X1277" s="16">
        <v>0</v>
      </c>
      <c r="Y1277" s="16">
        <v>0</v>
      </c>
      <c r="Z1277" s="16">
        <v>52.312399999999997</v>
      </c>
      <c r="AA1277" s="16">
        <v>8530.4161000000004</v>
      </c>
      <c r="AB1277" s="26" t="s">
        <v>1777</v>
      </c>
      <c r="AC1277" s="16" t="s">
        <v>5433</v>
      </c>
      <c r="AD1277" s="16" t="s">
        <v>1711</v>
      </c>
      <c r="AE1277" s="16" t="s">
        <v>35</v>
      </c>
      <c r="AF1277" s="16" t="b">
        <v>0</v>
      </c>
      <c r="AG1277" s="16" t="b">
        <v>0</v>
      </c>
      <c r="AH1277" s="16" t="s">
        <v>1791</v>
      </c>
      <c r="AI1277" s="16" t="s">
        <v>4519</v>
      </c>
    </row>
    <row r="1278" spans="1:35" x14ac:dyDescent="0.25">
      <c r="A1278" s="16" t="s">
        <v>39</v>
      </c>
      <c r="B1278" s="26" t="s">
        <v>40</v>
      </c>
      <c r="C1278" s="26" t="s">
        <v>5746</v>
      </c>
      <c r="D1278" s="26" t="s">
        <v>1465</v>
      </c>
      <c r="E1278" s="16" t="s">
        <v>1466</v>
      </c>
      <c r="F1278" s="16" t="s">
        <v>30</v>
      </c>
      <c r="G1278" s="26">
        <v>72994</v>
      </c>
      <c r="H1278" s="16" t="s">
        <v>1469</v>
      </c>
      <c r="I1278" s="26">
        <v>2016</v>
      </c>
      <c r="J1278" s="26" t="s">
        <v>32</v>
      </c>
      <c r="K1278" s="26" t="s">
        <v>33</v>
      </c>
      <c r="L1278" s="26" t="s">
        <v>41</v>
      </c>
      <c r="M1278" s="16">
        <v>175723.37</v>
      </c>
      <c r="N1278" s="16">
        <v>175723.37</v>
      </c>
      <c r="O1278" s="26">
        <v>0</v>
      </c>
      <c r="P1278" s="26">
        <v>0</v>
      </c>
      <c r="Q1278" s="26">
        <v>0</v>
      </c>
      <c r="R1278" s="26">
        <v>0</v>
      </c>
      <c r="S1278" s="16">
        <v>107143.37</v>
      </c>
      <c r="T1278" s="16">
        <v>0</v>
      </c>
      <c r="U1278" s="16">
        <v>0</v>
      </c>
      <c r="V1278" s="16">
        <v>172862.75690000001</v>
      </c>
      <c r="W1278" s="16">
        <v>2554.1187</v>
      </c>
      <c r="X1278" s="16">
        <v>0</v>
      </c>
      <c r="Y1278" s="16">
        <v>0</v>
      </c>
      <c r="Z1278" s="16">
        <v>102.1648</v>
      </c>
      <c r="AA1278" s="16">
        <v>204.3296</v>
      </c>
      <c r="AB1278" s="26" t="s">
        <v>1777</v>
      </c>
      <c r="AC1278" s="16" t="s">
        <v>5433</v>
      </c>
      <c r="AD1278" s="16" t="s">
        <v>1711</v>
      </c>
      <c r="AE1278" s="16" t="s">
        <v>35</v>
      </c>
      <c r="AF1278" s="16" t="b">
        <v>0</v>
      </c>
      <c r="AG1278" s="16" t="b">
        <v>0</v>
      </c>
      <c r="AH1278" s="16" t="s">
        <v>1791</v>
      </c>
      <c r="AI1278" s="16" t="s">
        <v>4519</v>
      </c>
    </row>
    <row r="1279" spans="1:35" x14ac:dyDescent="0.25">
      <c r="A1279" s="16" t="s">
        <v>31</v>
      </c>
      <c r="B1279" s="26" t="s">
        <v>31</v>
      </c>
      <c r="C1279" s="26" t="s">
        <v>31</v>
      </c>
      <c r="D1279" s="26" t="s">
        <v>1470</v>
      </c>
      <c r="E1279" s="16" t="s">
        <v>1471</v>
      </c>
      <c r="F1279" s="16" t="s">
        <v>686</v>
      </c>
      <c r="G1279" s="26" t="s">
        <v>31</v>
      </c>
      <c r="H1279" s="16" t="s">
        <v>31</v>
      </c>
      <c r="I1279" s="26">
        <v>2016</v>
      </c>
      <c r="J1279" s="26" t="s">
        <v>32</v>
      </c>
      <c r="K1279" s="26" t="s">
        <v>33</v>
      </c>
      <c r="L1279" s="26" t="s">
        <v>34</v>
      </c>
      <c r="M1279" s="16">
        <v>0</v>
      </c>
      <c r="N1279" s="16">
        <v>0</v>
      </c>
      <c r="O1279" s="26">
        <v>0</v>
      </c>
      <c r="P1279" s="26">
        <v>0</v>
      </c>
      <c r="Q1279" s="26">
        <v>0</v>
      </c>
      <c r="R1279" s="26">
        <v>0</v>
      </c>
      <c r="S1279" s="16">
        <v>0</v>
      </c>
      <c r="T1279" s="16">
        <v>0</v>
      </c>
      <c r="U1279" s="16">
        <v>0</v>
      </c>
      <c r="V1279" s="16">
        <v>0</v>
      </c>
      <c r="W1279" s="16">
        <v>0</v>
      </c>
      <c r="X1279" s="16">
        <v>0</v>
      </c>
      <c r="Y1279" s="16">
        <v>0</v>
      </c>
      <c r="Z1279" s="16">
        <v>0</v>
      </c>
      <c r="AA1279" s="16">
        <v>0</v>
      </c>
      <c r="AB1279" s="26" t="s">
        <v>1710</v>
      </c>
      <c r="AC1279" s="16">
        <v>0</v>
      </c>
      <c r="AD1279" s="16" t="s">
        <v>1711</v>
      </c>
      <c r="AE1279" s="16" t="s">
        <v>570</v>
      </c>
      <c r="AF1279" s="16" t="b">
        <v>0</v>
      </c>
      <c r="AG1279" s="16" t="b">
        <v>0</v>
      </c>
      <c r="AH1279" s="16">
        <v>0</v>
      </c>
      <c r="AI1279" s="16" t="s">
        <v>1712</v>
      </c>
    </row>
    <row r="1280" spans="1:35" x14ac:dyDescent="0.25">
      <c r="A1280" s="16" t="s">
        <v>106</v>
      </c>
      <c r="B1280" s="30" t="s">
        <v>5785</v>
      </c>
      <c r="C1280" s="28"/>
      <c r="D1280" s="28"/>
      <c r="E1280" s="29"/>
      <c r="F1280" s="29"/>
      <c r="G1280" s="28"/>
      <c r="H1280" s="29"/>
      <c r="I1280" s="28"/>
      <c r="J1280" s="28"/>
      <c r="K1280" s="28"/>
      <c r="L1280" s="28"/>
      <c r="M1280" s="29"/>
      <c r="N1280" s="29"/>
      <c r="O1280" s="28"/>
      <c r="P1280" s="28"/>
      <c r="Q1280" s="28"/>
      <c r="R1280" s="28"/>
      <c r="S1280" s="29"/>
      <c r="T1280" s="29"/>
      <c r="U1280" s="29"/>
      <c r="V1280" s="29"/>
      <c r="W1280" s="29"/>
      <c r="X1280" s="29"/>
      <c r="Y1280" s="29"/>
      <c r="Z1280" s="29"/>
      <c r="AA1280" s="29"/>
      <c r="AB1280" s="28"/>
      <c r="AC1280" s="29"/>
      <c r="AD1280" s="29"/>
      <c r="AE1280" s="29"/>
      <c r="AF1280" s="29"/>
      <c r="AG1280" s="29"/>
      <c r="AH1280" s="29"/>
      <c r="AI1280" s="29"/>
    </row>
    <row r="1281" spans="1:35" x14ac:dyDescent="0.25">
      <c r="A1281" s="16" t="s">
        <v>106</v>
      </c>
      <c r="B1281" s="28"/>
      <c r="C1281" s="28"/>
      <c r="D1281" s="28"/>
      <c r="E1281" s="29"/>
      <c r="F1281" s="29"/>
      <c r="G1281" s="28"/>
      <c r="H1281" s="29"/>
      <c r="I1281" s="28"/>
      <c r="J1281" s="28"/>
      <c r="K1281" s="28"/>
      <c r="L1281" s="28"/>
      <c r="M1281" s="29"/>
      <c r="N1281" s="29"/>
      <c r="O1281" s="28"/>
      <c r="P1281" s="28"/>
      <c r="Q1281" s="28"/>
      <c r="R1281" s="28"/>
      <c r="S1281" s="29"/>
      <c r="T1281" s="29"/>
      <c r="U1281" s="29"/>
      <c r="V1281" s="29"/>
      <c r="W1281" s="29"/>
      <c r="X1281" s="29"/>
      <c r="Y1281" s="29"/>
      <c r="Z1281" s="29"/>
      <c r="AA1281" s="29"/>
      <c r="AB1281" s="28"/>
      <c r="AC1281" s="29"/>
      <c r="AD1281" s="29"/>
      <c r="AE1281" s="29"/>
      <c r="AF1281" s="29"/>
      <c r="AG1281" s="29"/>
      <c r="AH1281" s="29"/>
      <c r="AI1281" s="29"/>
    </row>
    <row r="1282" spans="1:35" x14ac:dyDescent="0.25">
      <c r="A1282" s="16" t="s">
        <v>31</v>
      </c>
      <c r="B1282" s="26" t="s">
        <v>31</v>
      </c>
      <c r="C1282" s="26" t="s">
        <v>31</v>
      </c>
      <c r="D1282" s="26" t="s">
        <v>1472</v>
      </c>
      <c r="E1282" s="16" t="s">
        <v>1473</v>
      </c>
      <c r="F1282" s="16" t="s">
        <v>121</v>
      </c>
      <c r="G1282" s="26" t="s">
        <v>31</v>
      </c>
      <c r="H1282" s="16" t="s">
        <v>31</v>
      </c>
      <c r="I1282" s="26">
        <v>2016</v>
      </c>
      <c r="J1282" s="26" t="s">
        <v>32</v>
      </c>
      <c r="K1282" s="26" t="s">
        <v>33</v>
      </c>
      <c r="L1282" s="26" t="s">
        <v>34</v>
      </c>
      <c r="M1282" s="16">
        <v>0</v>
      </c>
      <c r="N1282" s="16">
        <v>0</v>
      </c>
      <c r="O1282" s="26">
        <v>0</v>
      </c>
      <c r="P1282" s="26">
        <v>0</v>
      </c>
      <c r="Q1282" s="26">
        <v>0</v>
      </c>
      <c r="R1282" s="26">
        <v>0</v>
      </c>
      <c r="S1282" s="16">
        <v>0</v>
      </c>
      <c r="T1282" s="16">
        <v>0</v>
      </c>
      <c r="U1282" s="16">
        <v>0</v>
      </c>
      <c r="V1282" s="16">
        <v>0</v>
      </c>
      <c r="W1282" s="16">
        <v>0</v>
      </c>
      <c r="X1282" s="16">
        <v>0</v>
      </c>
      <c r="Y1282" s="16">
        <v>0</v>
      </c>
      <c r="Z1282" s="16">
        <v>0</v>
      </c>
      <c r="AA1282" s="16">
        <v>0</v>
      </c>
      <c r="AB1282" s="26" t="s">
        <v>1777</v>
      </c>
      <c r="AC1282" s="16" t="s">
        <v>2396</v>
      </c>
      <c r="AD1282" s="16" t="s">
        <v>1779</v>
      </c>
      <c r="AE1282" s="16" t="s">
        <v>35</v>
      </c>
      <c r="AF1282" s="16" t="b">
        <v>0</v>
      </c>
      <c r="AG1282" s="16" t="b">
        <v>0</v>
      </c>
      <c r="AH1282" s="16" t="s">
        <v>2349</v>
      </c>
      <c r="AI1282" s="16" t="s">
        <v>4519</v>
      </c>
    </row>
    <row r="1283" spans="1:35" x14ac:dyDescent="0.25">
      <c r="A1283" s="16" t="s">
        <v>335</v>
      </c>
      <c r="B1283" s="26" t="s">
        <v>44</v>
      </c>
      <c r="C1283" s="26" t="s">
        <v>44</v>
      </c>
      <c r="D1283" s="26" t="s">
        <v>1472</v>
      </c>
      <c r="E1283" s="16" t="s">
        <v>1473</v>
      </c>
      <c r="F1283" s="16" t="s">
        <v>121</v>
      </c>
      <c r="G1283" s="26">
        <v>65752</v>
      </c>
      <c r="H1283" s="16" t="s">
        <v>1474</v>
      </c>
      <c r="I1283" s="26">
        <v>2016</v>
      </c>
      <c r="J1283" s="26" t="s">
        <v>32</v>
      </c>
      <c r="K1283" s="26" t="s">
        <v>33</v>
      </c>
      <c r="L1283" s="26" t="s">
        <v>41</v>
      </c>
      <c r="M1283" s="16">
        <v>0</v>
      </c>
      <c r="N1283" s="16">
        <v>0</v>
      </c>
      <c r="O1283" s="26">
        <v>0</v>
      </c>
      <c r="P1283" s="26">
        <v>0</v>
      </c>
      <c r="Q1283" s="26">
        <v>0</v>
      </c>
      <c r="R1283" s="26">
        <v>0</v>
      </c>
      <c r="S1283" s="16">
        <v>0</v>
      </c>
      <c r="T1283" s="16">
        <v>0</v>
      </c>
      <c r="U1283" s="16">
        <v>0</v>
      </c>
      <c r="V1283" s="16">
        <v>0</v>
      </c>
      <c r="W1283" s="16">
        <v>0</v>
      </c>
      <c r="X1283" s="16">
        <v>0</v>
      </c>
      <c r="Y1283" s="16">
        <v>0</v>
      </c>
      <c r="Z1283" s="16">
        <v>0</v>
      </c>
      <c r="AA1283" s="16">
        <v>0</v>
      </c>
      <c r="AB1283" s="26" t="s">
        <v>1777</v>
      </c>
      <c r="AC1283" s="16" t="s">
        <v>2396</v>
      </c>
      <c r="AD1283" s="16" t="s">
        <v>1779</v>
      </c>
      <c r="AE1283" s="16" t="s">
        <v>35</v>
      </c>
      <c r="AF1283" s="16" t="b">
        <v>0</v>
      </c>
      <c r="AG1283" s="16" t="b">
        <v>0</v>
      </c>
      <c r="AH1283" s="16" t="s">
        <v>2349</v>
      </c>
      <c r="AI1283" s="16" t="s">
        <v>4519</v>
      </c>
    </row>
    <row r="1284" spans="1:35" x14ac:dyDescent="0.25">
      <c r="A1284" s="16" t="s">
        <v>335</v>
      </c>
      <c r="B1284" s="26" t="s">
        <v>44</v>
      </c>
      <c r="C1284" s="26" t="s">
        <v>44</v>
      </c>
      <c r="D1284" s="26" t="s">
        <v>1472</v>
      </c>
      <c r="E1284" s="16" t="s">
        <v>1473</v>
      </c>
      <c r="F1284" s="16" t="s">
        <v>121</v>
      </c>
      <c r="G1284" s="26">
        <v>69542</v>
      </c>
      <c r="H1284" s="16" t="s">
        <v>1475</v>
      </c>
      <c r="I1284" s="26">
        <v>2016</v>
      </c>
      <c r="J1284" s="26" t="s">
        <v>32</v>
      </c>
      <c r="K1284" s="26" t="s">
        <v>33</v>
      </c>
      <c r="L1284" s="26" t="s">
        <v>41</v>
      </c>
      <c r="M1284" s="16">
        <v>149686.32</v>
      </c>
      <c r="N1284" s="16">
        <v>149686.32</v>
      </c>
      <c r="O1284" s="26">
        <v>0</v>
      </c>
      <c r="P1284" s="26">
        <v>0</v>
      </c>
      <c r="Q1284" s="26">
        <v>0</v>
      </c>
      <c r="R1284" s="26">
        <v>0</v>
      </c>
      <c r="S1284" s="16">
        <v>195445.32</v>
      </c>
      <c r="T1284" s="16">
        <v>0</v>
      </c>
      <c r="U1284" s="16">
        <v>0</v>
      </c>
      <c r="V1284" s="16">
        <v>138688.61720000001</v>
      </c>
      <c r="W1284" s="16">
        <v>4930.0047999999997</v>
      </c>
      <c r="X1284" s="16">
        <v>0</v>
      </c>
      <c r="Y1284" s="16">
        <v>0</v>
      </c>
      <c r="Z1284" s="16">
        <v>2275.3867</v>
      </c>
      <c r="AA1284" s="16">
        <v>3792.3114999999998</v>
      </c>
      <c r="AB1284" s="26" t="s">
        <v>1777</v>
      </c>
      <c r="AC1284" s="16" t="s">
        <v>2396</v>
      </c>
      <c r="AD1284" s="16" t="s">
        <v>1779</v>
      </c>
      <c r="AE1284" s="16" t="s">
        <v>35</v>
      </c>
      <c r="AF1284" s="16" t="b">
        <v>0</v>
      </c>
      <c r="AG1284" s="16" t="b">
        <v>0</v>
      </c>
      <c r="AH1284" s="16" t="s">
        <v>2349</v>
      </c>
      <c r="AI1284" s="16" t="s">
        <v>4519</v>
      </c>
    </row>
    <row r="1285" spans="1:35" x14ac:dyDescent="0.25">
      <c r="A1285" s="16" t="s">
        <v>335</v>
      </c>
      <c r="B1285" s="26" t="s">
        <v>44</v>
      </c>
      <c r="C1285" s="26" t="s">
        <v>44</v>
      </c>
      <c r="D1285" s="26" t="s">
        <v>1472</v>
      </c>
      <c r="E1285" s="16" t="s">
        <v>1473</v>
      </c>
      <c r="F1285" s="16" t="s">
        <v>121</v>
      </c>
      <c r="G1285" s="26">
        <v>72775</v>
      </c>
      <c r="H1285" s="16" t="s">
        <v>1475</v>
      </c>
      <c r="I1285" s="26">
        <v>2016</v>
      </c>
      <c r="J1285" s="26" t="s">
        <v>32</v>
      </c>
      <c r="K1285" s="26" t="s">
        <v>33</v>
      </c>
      <c r="L1285" s="26" t="s">
        <v>41</v>
      </c>
      <c r="M1285" s="16">
        <v>48539</v>
      </c>
      <c r="N1285" s="16">
        <v>48539</v>
      </c>
      <c r="O1285" s="26">
        <v>0</v>
      </c>
      <c r="P1285" s="26">
        <v>0</v>
      </c>
      <c r="Q1285" s="26">
        <v>0</v>
      </c>
      <c r="R1285" s="26">
        <v>0</v>
      </c>
      <c r="S1285" s="16">
        <v>0</v>
      </c>
      <c r="T1285" s="16">
        <v>0</v>
      </c>
      <c r="U1285" s="16">
        <v>0</v>
      </c>
      <c r="V1285" s="16">
        <v>45100.3269</v>
      </c>
      <c r="W1285" s="16">
        <v>1541.4742000000001</v>
      </c>
      <c r="X1285" s="16">
        <v>0</v>
      </c>
      <c r="Y1285" s="16">
        <v>0</v>
      </c>
      <c r="Z1285" s="16">
        <v>711.44960000000003</v>
      </c>
      <c r="AA1285" s="16">
        <v>1185.7493999999999</v>
      </c>
      <c r="AB1285" s="26" t="s">
        <v>1777</v>
      </c>
      <c r="AC1285" s="16" t="s">
        <v>2396</v>
      </c>
      <c r="AD1285" s="16" t="s">
        <v>1779</v>
      </c>
      <c r="AE1285" s="16" t="s">
        <v>35</v>
      </c>
      <c r="AF1285" s="16" t="b">
        <v>0</v>
      </c>
      <c r="AG1285" s="16" t="b">
        <v>0</v>
      </c>
      <c r="AH1285" s="16" t="s">
        <v>2349</v>
      </c>
      <c r="AI1285" s="16" t="s">
        <v>4519</v>
      </c>
    </row>
    <row r="1286" spans="1:35" x14ac:dyDescent="0.25">
      <c r="A1286" s="16" t="s">
        <v>75</v>
      </c>
      <c r="B1286" s="26" t="s">
        <v>40</v>
      </c>
      <c r="C1286" s="26" t="s">
        <v>40</v>
      </c>
      <c r="D1286" s="26" t="s">
        <v>1472</v>
      </c>
      <c r="E1286" s="16" t="s">
        <v>1473</v>
      </c>
      <c r="F1286" s="16" t="s">
        <v>121</v>
      </c>
      <c r="G1286" s="26" t="s">
        <v>1476</v>
      </c>
      <c r="H1286" s="16" t="s">
        <v>1477</v>
      </c>
      <c r="I1286" s="26">
        <v>2016</v>
      </c>
      <c r="J1286" s="26" t="s">
        <v>32</v>
      </c>
      <c r="K1286" s="26" t="s">
        <v>33</v>
      </c>
      <c r="L1286" s="26" t="s">
        <v>41</v>
      </c>
      <c r="M1286" s="16">
        <v>48294.58</v>
      </c>
      <c r="N1286" s="16">
        <v>48294.58</v>
      </c>
      <c r="O1286" s="26">
        <v>0</v>
      </c>
      <c r="P1286" s="26">
        <v>48294.58</v>
      </c>
      <c r="Q1286" s="26">
        <v>0</v>
      </c>
      <c r="R1286" s="26">
        <v>0</v>
      </c>
      <c r="S1286" s="16">
        <v>0</v>
      </c>
      <c r="T1286" s="16">
        <v>0</v>
      </c>
      <c r="U1286" s="16">
        <v>0</v>
      </c>
      <c r="V1286" s="16">
        <v>48294.58</v>
      </c>
      <c r="W1286" s="16">
        <v>0</v>
      </c>
      <c r="X1286" s="16">
        <v>0</v>
      </c>
      <c r="Y1286" s="16">
        <v>0</v>
      </c>
      <c r="Z1286" s="16">
        <v>0</v>
      </c>
      <c r="AA1286" s="16">
        <v>0</v>
      </c>
      <c r="AB1286" s="26" t="s">
        <v>1777</v>
      </c>
      <c r="AC1286" s="16" t="s">
        <v>2396</v>
      </c>
      <c r="AD1286" s="16" t="s">
        <v>1779</v>
      </c>
      <c r="AE1286" s="16" t="s">
        <v>35</v>
      </c>
      <c r="AF1286" s="16" t="b">
        <v>0</v>
      </c>
      <c r="AG1286" s="16" t="b">
        <v>0</v>
      </c>
      <c r="AH1286" s="16" t="s">
        <v>2349</v>
      </c>
      <c r="AI1286" s="16" t="s">
        <v>4519</v>
      </c>
    </row>
    <row r="1287" spans="1:35" x14ac:dyDescent="0.25">
      <c r="A1287" s="16" t="s">
        <v>31</v>
      </c>
      <c r="B1287" s="26" t="s">
        <v>31</v>
      </c>
      <c r="C1287" s="26" t="s">
        <v>31</v>
      </c>
      <c r="D1287" s="26" t="s">
        <v>1478</v>
      </c>
      <c r="E1287" s="16" t="s">
        <v>1479</v>
      </c>
      <c r="F1287" s="16" t="s">
        <v>121</v>
      </c>
      <c r="G1287" s="26" t="s">
        <v>31</v>
      </c>
      <c r="H1287" s="16" t="s">
        <v>31</v>
      </c>
      <c r="I1287" s="26">
        <v>2016</v>
      </c>
      <c r="J1287" s="26" t="s">
        <v>32</v>
      </c>
      <c r="K1287" s="26" t="s">
        <v>33</v>
      </c>
      <c r="L1287" s="26" t="s">
        <v>34</v>
      </c>
      <c r="M1287" s="16">
        <v>0</v>
      </c>
      <c r="N1287" s="16">
        <v>0</v>
      </c>
      <c r="O1287" s="26">
        <v>0</v>
      </c>
      <c r="P1287" s="26">
        <v>0</v>
      </c>
      <c r="Q1287" s="26">
        <v>0</v>
      </c>
      <c r="R1287" s="26">
        <v>0</v>
      </c>
      <c r="S1287" s="16">
        <v>0</v>
      </c>
      <c r="T1287" s="16">
        <v>0</v>
      </c>
      <c r="U1287" s="16">
        <v>0</v>
      </c>
      <c r="V1287" s="16">
        <v>0</v>
      </c>
      <c r="W1287" s="16">
        <v>0</v>
      </c>
      <c r="X1287" s="16">
        <v>0</v>
      </c>
      <c r="Y1287" s="16">
        <v>0</v>
      </c>
      <c r="Z1287" s="16">
        <v>0</v>
      </c>
      <c r="AA1287" s="16">
        <v>0</v>
      </c>
      <c r="AB1287" s="26" t="s">
        <v>1710</v>
      </c>
      <c r="AC1287" s="16">
        <v>0</v>
      </c>
      <c r="AD1287" s="16" t="s">
        <v>1779</v>
      </c>
      <c r="AE1287" s="16" t="s">
        <v>35</v>
      </c>
      <c r="AF1287" s="16" t="b">
        <v>0</v>
      </c>
      <c r="AG1287" s="16" t="b">
        <v>0</v>
      </c>
      <c r="AH1287" s="16" t="s">
        <v>2078</v>
      </c>
      <c r="AI1287" s="16" t="s">
        <v>4519</v>
      </c>
    </row>
    <row r="1288" spans="1:35" x14ac:dyDescent="0.25">
      <c r="A1288" s="16" t="s">
        <v>66</v>
      </c>
      <c r="B1288" s="30" t="s">
        <v>5785</v>
      </c>
      <c r="C1288" s="28"/>
      <c r="D1288" s="28"/>
      <c r="E1288" s="29"/>
      <c r="F1288" s="29"/>
      <c r="G1288" s="28"/>
      <c r="H1288" s="29"/>
      <c r="I1288" s="28"/>
      <c r="J1288" s="28"/>
      <c r="K1288" s="28"/>
      <c r="L1288" s="28"/>
      <c r="M1288" s="29"/>
      <c r="N1288" s="29"/>
      <c r="O1288" s="28"/>
      <c r="P1288" s="28"/>
      <c r="Q1288" s="28"/>
      <c r="R1288" s="28"/>
      <c r="S1288" s="29"/>
      <c r="T1288" s="29"/>
      <c r="U1288" s="29"/>
      <c r="V1288" s="29"/>
      <c r="W1288" s="29"/>
      <c r="X1288" s="29"/>
      <c r="Y1288" s="29"/>
      <c r="Z1288" s="29"/>
      <c r="AA1288" s="29"/>
      <c r="AB1288" s="28"/>
      <c r="AC1288" s="29"/>
      <c r="AD1288" s="29"/>
      <c r="AE1288" s="29"/>
      <c r="AF1288" s="29"/>
      <c r="AG1288" s="29"/>
      <c r="AH1288" s="29"/>
      <c r="AI1288" s="29"/>
    </row>
    <row r="1289" spans="1:35" x14ac:dyDescent="0.25">
      <c r="A1289" s="16" t="s">
        <v>66</v>
      </c>
      <c r="B1289" s="28"/>
      <c r="C1289" s="28"/>
      <c r="D1289" s="28"/>
      <c r="E1289" s="29"/>
      <c r="F1289" s="29"/>
      <c r="G1289" s="28"/>
      <c r="H1289" s="29"/>
      <c r="I1289" s="28"/>
      <c r="J1289" s="28"/>
      <c r="K1289" s="28"/>
      <c r="L1289" s="28"/>
      <c r="M1289" s="29"/>
      <c r="N1289" s="29"/>
      <c r="O1289" s="28"/>
      <c r="P1289" s="28"/>
      <c r="Q1289" s="28"/>
      <c r="R1289" s="28"/>
      <c r="S1289" s="29"/>
      <c r="T1289" s="29"/>
      <c r="U1289" s="29"/>
      <c r="V1289" s="29"/>
      <c r="W1289" s="29"/>
      <c r="X1289" s="29"/>
      <c r="Y1289" s="29"/>
      <c r="Z1289" s="29"/>
      <c r="AA1289" s="29"/>
      <c r="AB1289" s="28"/>
      <c r="AC1289" s="29"/>
      <c r="AD1289" s="29"/>
      <c r="AE1289" s="29"/>
      <c r="AF1289" s="29"/>
      <c r="AG1289" s="29"/>
      <c r="AH1289" s="29"/>
      <c r="AI1289" s="29"/>
    </row>
    <row r="1290" spans="1:35" x14ac:dyDescent="0.25">
      <c r="A1290" s="16" t="s">
        <v>335</v>
      </c>
      <c r="B1290" s="26" t="s">
        <v>44</v>
      </c>
      <c r="C1290" s="26" t="s">
        <v>44</v>
      </c>
      <c r="D1290" s="26" t="s">
        <v>1480</v>
      </c>
      <c r="E1290" s="16" t="s">
        <v>1481</v>
      </c>
      <c r="F1290" s="16" t="s">
        <v>949</v>
      </c>
      <c r="G1290" s="26" t="s">
        <v>31</v>
      </c>
      <c r="H1290" s="16" t="s">
        <v>31</v>
      </c>
      <c r="I1290" s="26">
        <v>2016</v>
      </c>
      <c r="J1290" s="26" t="s">
        <v>32</v>
      </c>
      <c r="K1290" s="26" t="s">
        <v>33</v>
      </c>
      <c r="L1290" s="26" t="s">
        <v>34</v>
      </c>
      <c r="M1290" s="16">
        <v>-19.38</v>
      </c>
      <c r="N1290" s="16">
        <v>-19.38</v>
      </c>
      <c r="O1290" s="26">
        <v>0</v>
      </c>
      <c r="P1290" s="26">
        <v>0</v>
      </c>
      <c r="Q1290" s="26">
        <v>0</v>
      </c>
      <c r="R1290" s="26">
        <v>0</v>
      </c>
      <c r="S1290" s="16">
        <v>-19.38</v>
      </c>
      <c r="T1290" s="16">
        <v>0</v>
      </c>
      <c r="U1290" s="16">
        <v>0</v>
      </c>
      <c r="V1290" s="16">
        <v>0</v>
      </c>
      <c r="W1290" s="16">
        <v>0</v>
      </c>
      <c r="X1290" s="16">
        <v>0</v>
      </c>
      <c r="Y1290" s="16">
        <v>0</v>
      </c>
      <c r="Z1290" s="16">
        <v>0</v>
      </c>
      <c r="AA1290" s="16">
        <v>0</v>
      </c>
      <c r="AB1290" s="26" t="s">
        <v>1777</v>
      </c>
      <c r="AC1290" s="16" t="s">
        <v>2362</v>
      </c>
      <c r="AD1290" s="16" t="s">
        <v>1789</v>
      </c>
      <c r="AE1290" s="16" t="s">
        <v>82</v>
      </c>
      <c r="AF1290" s="16" t="b">
        <v>0</v>
      </c>
      <c r="AG1290" s="16" t="b">
        <v>0</v>
      </c>
      <c r="AH1290" s="16" t="s">
        <v>2932</v>
      </c>
      <c r="AI1290" s="16" t="s">
        <v>5294</v>
      </c>
    </row>
    <row r="1291" spans="1:35" x14ac:dyDescent="0.25">
      <c r="A1291" s="16" t="s">
        <v>335</v>
      </c>
      <c r="B1291" s="26" t="s">
        <v>44</v>
      </c>
      <c r="C1291" s="26" t="s">
        <v>44</v>
      </c>
      <c r="D1291" s="26" t="s">
        <v>1480</v>
      </c>
      <c r="E1291" s="16" t="s">
        <v>1481</v>
      </c>
      <c r="F1291" s="16" t="s">
        <v>949</v>
      </c>
      <c r="G1291" s="26">
        <v>65408</v>
      </c>
      <c r="H1291" s="16" t="s">
        <v>1483</v>
      </c>
      <c r="I1291" s="26">
        <v>2016</v>
      </c>
      <c r="J1291" s="26" t="s">
        <v>32</v>
      </c>
      <c r="K1291" s="26" t="s">
        <v>33</v>
      </c>
      <c r="L1291" s="26" t="s">
        <v>41</v>
      </c>
      <c r="M1291" s="16">
        <v>149663.89000000001</v>
      </c>
      <c r="N1291" s="16">
        <v>149663.89000000001</v>
      </c>
      <c r="O1291" s="26">
        <v>0</v>
      </c>
      <c r="P1291" s="26">
        <v>0</v>
      </c>
      <c r="Q1291" s="26">
        <v>0</v>
      </c>
      <c r="R1291" s="26">
        <v>0</v>
      </c>
      <c r="S1291" s="16">
        <v>187249.89</v>
      </c>
      <c r="T1291" s="16">
        <v>113273.3055</v>
      </c>
      <c r="U1291" s="16">
        <v>16265.737800000001</v>
      </c>
      <c r="V1291" s="16">
        <v>12873.295700000001</v>
      </c>
      <c r="W1291" s="16">
        <v>5142.7357000000002</v>
      </c>
      <c r="X1291" s="16">
        <v>0</v>
      </c>
      <c r="Y1291" s="16">
        <v>0</v>
      </c>
      <c r="Z1291" s="16">
        <v>734.67660000000001</v>
      </c>
      <c r="AA1291" s="16">
        <v>1374.1392000000001</v>
      </c>
      <c r="AB1291" s="26" t="s">
        <v>1777</v>
      </c>
      <c r="AC1291" s="16" t="s">
        <v>2362</v>
      </c>
      <c r="AD1291" s="16" t="s">
        <v>1789</v>
      </c>
      <c r="AE1291" s="16" t="s">
        <v>82</v>
      </c>
      <c r="AF1291" s="16" t="b">
        <v>0</v>
      </c>
      <c r="AG1291" s="16" t="b">
        <v>0</v>
      </c>
      <c r="AH1291" s="16" t="s">
        <v>2932</v>
      </c>
      <c r="AI1291" s="16" t="s">
        <v>5294</v>
      </c>
    </row>
    <row r="1292" spans="1:35" x14ac:dyDescent="0.25">
      <c r="A1292" s="16" t="s">
        <v>335</v>
      </c>
      <c r="B1292" s="26" t="s">
        <v>44</v>
      </c>
      <c r="C1292" s="26" t="s">
        <v>44</v>
      </c>
      <c r="D1292" s="26" t="s">
        <v>1480</v>
      </c>
      <c r="E1292" s="16" t="s">
        <v>1481</v>
      </c>
      <c r="F1292" s="16" t="s">
        <v>949</v>
      </c>
      <c r="G1292" s="26">
        <v>67400</v>
      </c>
      <c r="H1292" s="16" t="s">
        <v>1484</v>
      </c>
      <c r="I1292" s="26">
        <v>2016</v>
      </c>
      <c r="J1292" s="26" t="s">
        <v>32</v>
      </c>
      <c r="K1292" s="26" t="s">
        <v>33</v>
      </c>
      <c r="L1292" s="26" t="s">
        <v>41</v>
      </c>
      <c r="M1292" s="16">
        <v>-70708.320000000007</v>
      </c>
      <c r="N1292" s="16">
        <v>-70708.320000000007</v>
      </c>
      <c r="O1292" s="26">
        <v>0</v>
      </c>
      <c r="P1292" s="26">
        <v>0</v>
      </c>
      <c r="Q1292" s="26">
        <v>0</v>
      </c>
      <c r="R1292" s="26">
        <v>0</v>
      </c>
      <c r="S1292" s="16">
        <v>170519.67999999999</v>
      </c>
      <c r="T1292" s="16">
        <v>0</v>
      </c>
      <c r="U1292" s="16">
        <v>0</v>
      </c>
      <c r="V1292" s="16">
        <v>-4724.0474000000004</v>
      </c>
      <c r="W1292" s="16">
        <v>-61488.808400000002</v>
      </c>
      <c r="X1292" s="16">
        <v>0</v>
      </c>
      <c r="Y1292" s="16">
        <v>0</v>
      </c>
      <c r="Z1292" s="16">
        <v>-3428.7440000000001</v>
      </c>
      <c r="AA1292" s="16">
        <v>-1066.7203</v>
      </c>
      <c r="AB1292" s="26" t="s">
        <v>1777</v>
      </c>
      <c r="AC1292" s="16" t="s">
        <v>2362</v>
      </c>
      <c r="AD1292" s="16" t="s">
        <v>1789</v>
      </c>
      <c r="AE1292" s="16" t="s">
        <v>82</v>
      </c>
      <c r="AF1292" s="16" t="b">
        <v>0</v>
      </c>
      <c r="AG1292" s="16" t="b">
        <v>0</v>
      </c>
      <c r="AH1292" s="16" t="s">
        <v>2932</v>
      </c>
      <c r="AI1292" s="16" t="s">
        <v>5294</v>
      </c>
    </row>
    <row r="1293" spans="1:35" x14ac:dyDescent="0.25">
      <c r="A1293" s="16" t="s">
        <v>335</v>
      </c>
      <c r="B1293" s="26" t="s">
        <v>44</v>
      </c>
      <c r="C1293" s="26" t="s">
        <v>44</v>
      </c>
      <c r="D1293" s="26" t="s">
        <v>1480</v>
      </c>
      <c r="E1293" s="16" t="s">
        <v>1481</v>
      </c>
      <c r="F1293" s="16" t="s">
        <v>949</v>
      </c>
      <c r="G1293" s="26">
        <v>68918</v>
      </c>
      <c r="H1293" s="16" t="s">
        <v>1485</v>
      </c>
      <c r="I1293" s="26">
        <v>2016</v>
      </c>
      <c r="J1293" s="26" t="s">
        <v>32</v>
      </c>
      <c r="K1293" s="26" t="s">
        <v>33</v>
      </c>
      <c r="L1293" s="26" t="s">
        <v>41</v>
      </c>
      <c r="M1293" s="16">
        <v>703580.66</v>
      </c>
      <c r="N1293" s="16">
        <v>703580.66</v>
      </c>
      <c r="O1293" s="26">
        <v>0</v>
      </c>
      <c r="P1293" s="26">
        <v>0</v>
      </c>
      <c r="Q1293" s="26">
        <v>0</v>
      </c>
      <c r="R1293" s="26">
        <v>0</v>
      </c>
      <c r="S1293" s="16">
        <v>1353445.66</v>
      </c>
      <c r="T1293" s="16">
        <v>598308.60179999995</v>
      </c>
      <c r="U1293" s="16">
        <v>102823.8708</v>
      </c>
      <c r="V1293" s="16">
        <v>0</v>
      </c>
      <c r="W1293" s="16">
        <v>0</v>
      </c>
      <c r="X1293" s="16">
        <v>0</v>
      </c>
      <c r="Y1293" s="16">
        <v>0</v>
      </c>
      <c r="Z1293" s="16">
        <v>2448.1873000000001</v>
      </c>
      <c r="AA1293" s="16">
        <v>0</v>
      </c>
      <c r="AB1293" s="26" t="s">
        <v>1777</v>
      </c>
      <c r="AC1293" s="16" t="s">
        <v>2362</v>
      </c>
      <c r="AD1293" s="16" t="s">
        <v>1789</v>
      </c>
      <c r="AE1293" s="16" t="s">
        <v>82</v>
      </c>
      <c r="AF1293" s="16" t="b">
        <v>0</v>
      </c>
      <c r="AG1293" s="16" t="b">
        <v>0</v>
      </c>
      <c r="AH1293" s="16" t="s">
        <v>2932</v>
      </c>
      <c r="AI1293" s="16" t="s">
        <v>5294</v>
      </c>
    </row>
    <row r="1294" spans="1:35" x14ac:dyDescent="0.25">
      <c r="A1294" s="16" t="s">
        <v>335</v>
      </c>
      <c r="B1294" s="26" t="s">
        <v>44</v>
      </c>
      <c r="C1294" s="26" t="s">
        <v>44</v>
      </c>
      <c r="D1294" s="26" t="s">
        <v>1480</v>
      </c>
      <c r="E1294" s="16" t="s">
        <v>1481</v>
      </c>
      <c r="F1294" s="16" t="s">
        <v>949</v>
      </c>
      <c r="G1294" s="26">
        <v>70052</v>
      </c>
      <c r="H1294" s="16" t="s">
        <v>1486</v>
      </c>
      <c r="I1294" s="26">
        <v>2016</v>
      </c>
      <c r="J1294" s="26" t="s">
        <v>32</v>
      </c>
      <c r="K1294" s="26" t="s">
        <v>33</v>
      </c>
      <c r="L1294" s="26" t="s">
        <v>41</v>
      </c>
      <c r="M1294" s="16">
        <v>883837.33</v>
      </c>
      <c r="N1294" s="16">
        <v>883837.33</v>
      </c>
      <c r="O1294" s="26">
        <v>0</v>
      </c>
      <c r="P1294" s="26">
        <v>0</v>
      </c>
      <c r="Q1294" s="26">
        <v>0</v>
      </c>
      <c r="R1294" s="26">
        <v>0</v>
      </c>
      <c r="S1294" s="16">
        <v>604108.32999999996</v>
      </c>
      <c r="T1294" s="16">
        <v>0</v>
      </c>
      <c r="U1294" s="16">
        <v>0</v>
      </c>
      <c r="V1294" s="16">
        <v>22669.092799999999</v>
      </c>
      <c r="W1294" s="16">
        <v>769358.41110000003</v>
      </c>
      <c r="X1294" s="16">
        <v>0</v>
      </c>
      <c r="Y1294" s="16">
        <v>0</v>
      </c>
      <c r="Z1294" s="16">
        <v>73674.551900000006</v>
      </c>
      <c r="AA1294" s="16">
        <v>18135.274300000001</v>
      </c>
      <c r="AB1294" s="26" t="s">
        <v>1777</v>
      </c>
      <c r="AC1294" s="16" t="s">
        <v>2362</v>
      </c>
      <c r="AD1294" s="16" t="s">
        <v>1789</v>
      </c>
      <c r="AE1294" s="16" t="s">
        <v>82</v>
      </c>
      <c r="AF1294" s="16" t="b">
        <v>0</v>
      </c>
      <c r="AG1294" s="16" t="b">
        <v>0</v>
      </c>
      <c r="AH1294" s="16" t="s">
        <v>2932</v>
      </c>
      <c r="AI1294" s="16" t="s">
        <v>5294</v>
      </c>
    </row>
    <row r="1295" spans="1:35" x14ac:dyDescent="0.25">
      <c r="A1295" s="16" t="s">
        <v>335</v>
      </c>
      <c r="B1295" s="26" t="s">
        <v>44</v>
      </c>
      <c r="C1295" s="26" t="s">
        <v>44</v>
      </c>
      <c r="D1295" s="26" t="s">
        <v>1480</v>
      </c>
      <c r="E1295" s="16" t="s">
        <v>1481</v>
      </c>
      <c r="F1295" s="16" t="s">
        <v>949</v>
      </c>
      <c r="G1295" s="26">
        <v>73721</v>
      </c>
      <c r="H1295" s="16" t="s">
        <v>1486</v>
      </c>
      <c r="I1295" s="26">
        <v>2016</v>
      </c>
      <c r="J1295" s="26" t="s">
        <v>32</v>
      </c>
      <c r="K1295" s="26" t="s">
        <v>33</v>
      </c>
      <c r="L1295" s="26" t="s">
        <v>41</v>
      </c>
      <c r="M1295" s="16">
        <v>82911</v>
      </c>
      <c r="N1295" s="16">
        <v>82911</v>
      </c>
      <c r="O1295" s="26">
        <v>0</v>
      </c>
      <c r="P1295" s="26">
        <v>0</v>
      </c>
      <c r="Q1295" s="26">
        <v>0</v>
      </c>
      <c r="R1295" s="26">
        <v>0</v>
      </c>
      <c r="S1295" s="16">
        <v>0</v>
      </c>
      <c r="T1295" s="16">
        <v>0</v>
      </c>
      <c r="U1295" s="16">
        <v>0</v>
      </c>
      <c r="V1295" s="16">
        <v>2963.7534000000001</v>
      </c>
      <c r="W1295" s="16">
        <v>65128.479899999998</v>
      </c>
      <c r="X1295" s="16">
        <v>0</v>
      </c>
      <c r="Y1295" s="16">
        <v>0</v>
      </c>
      <c r="Z1295" s="16">
        <v>13336.890100000001</v>
      </c>
      <c r="AA1295" s="16">
        <v>1481.8766000000001</v>
      </c>
      <c r="AB1295" s="26" t="s">
        <v>1777</v>
      </c>
      <c r="AC1295" s="16" t="s">
        <v>2362</v>
      </c>
      <c r="AD1295" s="16" t="s">
        <v>1789</v>
      </c>
      <c r="AE1295" s="16" t="s">
        <v>82</v>
      </c>
      <c r="AF1295" s="16" t="b">
        <v>0</v>
      </c>
      <c r="AG1295" s="16" t="b">
        <v>0</v>
      </c>
      <c r="AH1295" s="16" t="s">
        <v>2932</v>
      </c>
      <c r="AI1295" s="16" t="s">
        <v>5294</v>
      </c>
    </row>
    <row r="1296" spans="1:35" x14ac:dyDescent="0.25">
      <c r="A1296" s="16" t="s">
        <v>31</v>
      </c>
      <c r="B1296" s="26" t="s">
        <v>31</v>
      </c>
      <c r="C1296" s="26" t="s">
        <v>31</v>
      </c>
      <c r="D1296" s="26" t="s">
        <v>1487</v>
      </c>
      <c r="E1296" s="16" t="s">
        <v>1488</v>
      </c>
      <c r="F1296" s="16" t="s">
        <v>192</v>
      </c>
      <c r="G1296" s="26" t="s">
        <v>31</v>
      </c>
      <c r="H1296" s="16" t="s">
        <v>31</v>
      </c>
      <c r="I1296" s="26">
        <v>2016</v>
      </c>
      <c r="J1296" s="26" t="s">
        <v>32</v>
      </c>
      <c r="K1296" s="26" t="s">
        <v>33</v>
      </c>
      <c r="L1296" s="26" t="s">
        <v>34</v>
      </c>
      <c r="M1296" s="16">
        <v>0</v>
      </c>
      <c r="N1296" s="16">
        <v>0</v>
      </c>
      <c r="O1296" s="26">
        <v>0</v>
      </c>
      <c r="P1296" s="26">
        <v>0</v>
      </c>
      <c r="Q1296" s="26">
        <v>0</v>
      </c>
      <c r="R1296" s="26">
        <v>0</v>
      </c>
      <c r="S1296" s="16">
        <v>0</v>
      </c>
      <c r="T1296" s="16">
        <v>0</v>
      </c>
      <c r="U1296" s="16">
        <v>0</v>
      </c>
      <c r="V1296" s="16">
        <v>0</v>
      </c>
      <c r="W1296" s="16">
        <v>0</v>
      </c>
      <c r="X1296" s="16">
        <v>0</v>
      </c>
      <c r="Y1296" s="16">
        <v>0</v>
      </c>
      <c r="Z1296" s="16">
        <v>0</v>
      </c>
      <c r="AA1296" s="16">
        <v>0</v>
      </c>
      <c r="AB1296" s="26" t="s">
        <v>1777</v>
      </c>
      <c r="AC1296" s="16" t="s">
        <v>2040</v>
      </c>
      <c r="AD1296" s="16" t="s">
        <v>1789</v>
      </c>
      <c r="AE1296" s="16" t="s">
        <v>82</v>
      </c>
      <c r="AF1296" s="16" t="b">
        <v>0</v>
      </c>
      <c r="AG1296" s="16" t="b">
        <v>0</v>
      </c>
      <c r="AH1296" s="16" t="s">
        <v>1804</v>
      </c>
      <c r="AI1296" s="16" t="s">
        <v>5029</v>
      </c>
    </row>
    <row r="1297" spans="1:35" x14ac:dyDescent="0.25">
      <c r="A1297" s="16" t="s">
        <v>620</v>
      </c>
      <c r="B1297" s="26" t="s">
        <v>44</v>
      </c>
      <c r="C1297" s="26" t="s">
        <v>44</v>
      </c>
      <c r="D1297" s="26" t="s">
        <v>1487</v>
      </c>
      <c r="E1297" s="16" t="s">
        <v>1488</v>
      </c>
      <c r="F1297" s="16" t="s">
        <v>192</v>
      </c>
      <c r="G1297" s="26">
        <v>67754</v>
      </c>
      <c r="H1297" s="16" t="s">
        <v>1489</v>
      </c>
      <c r="I1297" s="26">
        <v>2016</v>
      </c>
      <c r="J1297" s="26" t="s">
        <v>32</v>
      </c>
      <c r="K1297" s="26" t="s">
        <v>33</v>
      </c>
      <c r="L1297" s="26" t="s">
        <v>41</v>
      </c>
      <c r="M1297" s="16">
        <v>1507101.37</v>
      </c>
      <c r="N1297" s="16">
        <v>1507101.37</v>
      </c>
      <c r="O1297" s="26">
        <v>0</v>
      </c>
      <c r="P1297" s="26">
        <v>0</v>
      </c>
      <c r="Q1297" s="26">
        <v>0</v>
      </c>
      <c r="R1297" s="26">
        <v>0</v>
      </c>
      <c r="S1297" s="16">
        <v>1549126.37</v>
      </c>
      <c r="T1297" s="16">
        <v>1158020.6973999999</v>
      </c>
      <c r="U1297" s="16">
        <v>38452.036</v>
      </c>
      <c r="V1297" s="16">
        <v>25904.400300000001</v>
      </c>
      <c r="W1297" s="16">
        <v>283497.04310000001</v>
      </c>
      <c r="X1297" s="16">
        <v>0</v>
      </c>
      <c r="Y1297" s="16">
        <v>0</v>
      </c>
      <c r="Z1297" s="16">
        <v>0</v>
      </c>
      <c r="AA1297" s="16">
        <v>1227.1927000000001</v>
      </c>
      <c r="AB1297" s="26" t="s">
        <v>1777</v>
      </c>
      <c r="AC1297" s="16" t="s">
        <v>2040</v>
      </c>
      <c r="AD1297" s="16" t="s">
        <v>1789</v>
      </c>
      <c r="AE1297" s="16" t="s">
        <v>82</v>
      </c>
      <c r="AF1297" s="16" t="b">
        <v>0</v>
      </c>
      <c r="AG1297" s="16" t="b">
        <v>0</v>
      </c>
      <c r="AH1297" s="16" t="s">
        <v>1804</v>
      </c>
      <c r="AI1297" s="16" t="s">
        <v>5029</v>
      </c>
    </row>
    <row r="1298" spans="1:35" x14ac:dyDescent="0.25">
      <c r="A1298" s="16" t="s">
        <v>620</v>
      </c>
      <c r="B1298" s="26" t="s">
        <v>44</v>
      </c>
      <c r="C1298" s="26" t="s">
        <v>44</v>
      </c>
      <c r="D1298" s="26" t="s">
        <v>1487</v>
      </c>
      <c r="E1298" s="16" t="s">
        <v>1488</v>
      </c>
      <c r="F1298" s="16" t="s">
        <v>192</v>
      </c>
      <c r="G1298" s="26">
        <v>68742</v>
      </c>
      <c r="H1298" s="16" t="s">
        <v>1490</v>
      </c>
      <c r="I1298" s="26">
        <v>2016</v>
      </c>
      <c r="J1298" s="26" t="s">
        <v>32</v>
      </c>
      <c r="K1298" s="26" t="s">
        <v>33</v>
      </c>
      <c r="L1298" s="26" t="s">
        <v>41</v>
      </c>
      <c r="M1298" s="16">
        <v>20652.45</v>
      </c>
      <c r="N1298" s="16">
        <v>20652.45</v>
      </c>
      <c r="O1298" s="26">
        <v>0</v>
      </c>
      <c r="P1298" s="26">
        <v>0</v>
      </c>
      <c r="Q1298" s="26">
        <v>0</v>
      </c>
      <c r="R1298" s="26">
        <v>0</v>
      </c>
      <c r="S1298" s="16">
        <v>24652.45</v>
      </c>
      <c r="T1298" s="16">
        <v>0</v>
      </c>
      <c r="U1298" s="16">
        <v>0</v>
      </c>
      <c r="V1298" s="16">
        <v>0</v>
      </c>
      <c r="W1298" s="16">
        <v>20652.45</v>
      </c>
      <c r="X1298" s="16">
        <v>0</v>
      </c>
      <c r="Y1298" s="16">
        <v>0</v>
      </c>
      <c r="Z1298" s="16">
        <v>0</v>
      </c>
      <c r="AA1298" s="16">
        <v>0</v>
      </c>
      <c r="AB1298" s="26" t="s">
        <v>1777</v>
      </c>
      <c r="AC1298" s="16" t="s">
        <v>2040</v>
      </c>
      <c r="AD1298" s="16" t="s">
        <v>1789</v>
      </c>
      <c r="AE1298" s="16" t="s">
        <v>82</v>
      </c>
      <c r="AF1298" s="16" t="b">
        <v>0</v>
      </c>
      <c r="AG1298" s="16" t="b">
        <v>0</v>
      </c>
      <c r="AH1298" s="16" t="s">
        <v>1804</v>
      </c>
      <c r="AI1298" s="16" t="s">
        <v>5029</v>
      </c>
    </row>
    <row r="1299" spans="1:35" x14ac:dyDescent="0.25">
      <c r="A1299" s="16" t="s">
        <v>620</v>
      </c>
      <c r="B1299" s="26" t="s">
        <v>44</v>
      </c>
      <c r="C1299" s="26" t="s">
        <v>44</v>
      </c>
      <c r="D1299" s="26" t="s">
        <v>1487</v>
      </c>
      <c r="E1299" s="16" t="s">
        <v>1488</v>
      </c>
      <c r="F1299" s="16" t="s">
        <v>192</v>
      </c>
      <c r="G1299" s="26">
        <v>71307</v>
      </c>
      <c r="H1299" s="16" t="s">
        <v>1489</v>
      </c>
      <c r="I1299" s="26">
        <v>2016</v>
      </c>
      <c r="J1299" s="26" t="s">
        <v>32</v>
      </c>
      <c r="K1299" s="26" t="s">
        <v>33</v>
      </c>
      <c r="L1299" s="26" t="s">
        <v>41</v>
      </c>
      <c r="M1299" s="16">
        <v>575421.15</v>
      </c>
      <c r="N1299" s="16">
        <v>575421.15</v>
      </c>
      <c r="O1299" s="26">
        <v>0</v>
      </c>
      <c r="P1299" s="26">
        <v>0</v>
      </c>
      <c r="Q1299" s="26">
        <v>0</v>
      </c>
      <c r="R1299" s="26">
        <v>0</v>
      </c>
      <c r="S1299" s="16">
        <v>315421.15000000002</v>
      </c>
      <c r="T1299" s="16">
        <v>382737.18920000002</v>
      </c>
      <c r="U1299" s="16">
        <v>35693.764999999999</v>
      </c>
      <c r="V1299" s="16">
        <v>33023.285199999998</v>
      </c>
      <c r="W1299" s="16">
        <v>120614.0796</v>
      </c>
      <c r="X1299" s="16">
        <v>0</v>
      </c>
      <c r="Y1299" s="16">
        <v>0</v>
      </c>
      <c r="Z1299" s="16">
        <v>3057.3771999999999</v>
      </c>
      <c r="AA1299" s="16">
        <v>295.45409999999998</v>
      </c>
      <c r="AB1299" s="26" t="s">
        <v>1777</v>
      </c>
      <c r="AC1299" s="16" t="s">
        <v>2040</v>
      </c>
      <c r="AD1299" s="16" t="s">
        <v>1789</v>
      </c>
      <c r="AE1299" s="16" t="s">
        <v>82</v>
      </c>
      <c r="AF1299" s="16" t="b">
        <v>0</v>
      </c>
      <c r="AG1299" s="16" t="b">
        <v>0</v>
      </c>
      <c r="AH1299" s="16" t="s">
        <v>1804</v>
      </c>
      <c r="AI1299" s="16" t="s">
        <v>5029</v>
      </c>
    </row>
    <row r="1300" spans="1:35" x14ac:dyDescent="0.25">
      <c r="A1300" s="16" t="s">
        <v>620</v>
      </c>
      <c r="B1300" s="26" t="s">
        <v>44</v>
      </c>
      <c r="C1300" s="26" t="s">
        <v>44</v>
      </c>
      <c r="D1300" s="26" t="s">
        <v>1487</v>
      </c>
      <c r="E1300" s="16" t="s">
        <v>1488</v>
      </c>
      <c r="F1300" s="16" t="s">
        <v>192</v>
      </c>
      <c r="G1300" s="26">
        <v>72593</v>
      </c>
      <c r="H1300" s="16" t="s">
        <v>1490</v>
      </c>
      <c r="I1300" s="26">
        <v>2016</v>
      </c>
      <c r="J1300" s="26" t="s">
        <v>32</v>
      </c>
      <c r="K1300" s="26" t="s">
        <v>33</v>
      </c>
      <c r="L1300" s="26" t="s">
        <v>41</v>
      </c>
      <c r="M1300" s="16">
        <v>10388.57</v>
      </c>
      <c r="N1300" s="16">
        <v>10388.57</v>
      </c>
      <c r="O1300" s="26">
        <v>0</v>
      </c>
      <c r="P1300" s="26">
        <v>0</v>
      </c>
      <c r="Q1300" s="26">
        <v>0</v>
      </c>
      <c r="R1300" s="26">
        <v>0</v>
      </c>
      <c r="S1300" s="16">
        <v>8388.57</v>
      </c>
      <c r="T1300" s="16">
        <v>0</v>
      </c>
      <c r="U1300" s="16">
        <v>0</v>
      </c>
      <c r="V1300" s="16">
        <v>0</v>
      </c>
      <c r="W1300" s="16">
        <v>10127.570299999999</v>
      </c>
      <c r="X1300" s="16">
        <v>0</v>
      </c>
      <c r="Y1300" s="16">
        <v>0</v>
      </c>
      <c r="Z1300" s="16">
        <v>0</v>
      </c>
      <c r="AA1300" s="16">
        <v>260.99970000000002</v>
      </c>
      <c r="AB1300" s="26" t="s">
        <v>1777</v>
      </c>
      <c r="AC1300" s="16" t="s">
        <v>2040</v>
      </c>
      <c r="AD1300" s="16" t="s">
        <v>1789</v>
      </c>
      <c r="AE1300" s="16" t="s">
        <v>82</v>
      </c>
      <c r="AF1300" s="16" t="b">
        <v>0</v>
      </c>
      <c r="AG1300" s="16" t="b">
        <v>0</v>
      </c>
      <c r="AH1300" s="16" t="s">
        <v>1804</v>
      </c>
      <c r="AI1300" s="16" t="s">
        <v>5029</v>
      </c>
    </row>
    <row r="1301" spans="1:35" ht="15.75" x14ac:dyDescent="0.3">
      <c r="A1301" s="19" t="s">
        <v>75</v>
      </c>
      <c r="B1301" s="26" t="s">
        <v>40</v>
      </c>
      <c r="C1301" s="26" t="s">
        <v>40</v>
      </c>
      <c r="D1301" s="26" t="s">
        <v>1491</v>
      </c>
      <c r="E1301" s="16" t="s">
        <v>1492</v>
      </c>
      <c r="F1301" s="16" t="s">
        <v>707</v>
      </c>
      <c r="G1301" s="26" t="s">
        <v>31</v>
      </c>
      <c r="H1301" s="16" t="s">
        <v>31</v>
      </c>
      <c r="I1301" s="26">
        <v>2016</v>
      </c>
      <c r="J1301" s="26" t="s">
        <v>32</v>
      </c>
      <c r="K1301" s="26" t="s">
        <v>33</v>
      </c>
      <c r="L1301" s="26" t="s">
        <v>34</v>
      </c>
      <c r="M1301" s="16">
        <v>1407.97</v>
      </c>
      <c r="N1301" s="16">
        <v>1407.97</v>
      </c>
      <c r="O1301" s="26">
        <v>0</v>
      </c>
      <c r="P1301" s="26">
        <v>0</v>
      </c>
      <c r="Q1301" s="26">
        <v>0</v>
      </c>
      <c r="R1301" s="26">
        <v>0</v>
      </c>
      <c r="S1301" s="16">
        <v>1407.97</v>
      </c>
      <c r="T1301" s="16">
        <v>0</v>
      </c>
      <c r="U1301" s="16">
        <v>0</v>
      </c>
      <c r="V1301" s="16">
        <v>0</v>
      </c>
      <c r="W1301" s="16">
        <v>0</v>
      </c>
      <c r="X1301" s="16">
        <v>0</v>
      </c>
      <c r="Y1301" s="16">
        <v>0</v>
      </c>
      <c r="Z1301" s="16">
        <v>0</v>
      </c>
      <c r="AA1301" s="16">
        <v>0</v>
      </c>
      <c r="AB1301" s="26" t="s">
        <v>1777</v>
      </c>
      <c r="AC1301" s="16" t="s">
        <v>5535</v>
      </c>
      <c r="AD1301" s="16" t="s">
        <v>1789</v>
      </c>
      <c r="AE1301" s="16" t="s">
        <v>82</v>
      </c>
      <c r="AF1301" s="16" t="b">
        <v>0</v>
      </c>
      <c r="AG1301" s="16" t="b">
        <v>0</v>
      </c>
      <c r="AH1301" s="16" t="s">
        <v>2932</v>
      </c>
      <c r="AI1301" s="16" t="s">
        <v>4519</v>
      </c>
    </row>
    <row r="1302" spans="1:35" x14ac:dyDescent="0.25">
      <c r="A1302" s="16" t="s">
        <v>1494</v>
      </c>
      <c r="B1302" s="26" t="s">
        <v>375</v>
      </c>
      <c r="C1302" s="26" t="s">
        <v>375</v>
      </c>
      <c r="D1302" s="26" t="s">
        <v>1491</v>
      </c>
      <c r="E1302" s="16" t="s">
        <v>1492</v>
      </c>
      <c r="F1302" s="16" t="s">
        <v>707</v>
      </c>
      <c r="G1302" s="26">
        <v>66801</v>
      </c>
      <c r="H1302" s="16" t="s">
        <v>1493</v>
      </c>
      <c r="I1302" s="26">
        <v>2016</v>
      </c>
      <c r="J1302" s="26" t="s">
        <v>32</v>
      </c>
      <c r="K1302" s="26" t="s">
        <v>33</v>
      </c>
      <c r="L1302" s="26" t="s">
        <v>41</v>
      </c>
      <c r="M1302" s="16">
        <v>-67894.490000000005</v>
      </c>
      <c r="N1302" s="16">
        <v>-67894.490000000005</v>
      </c>
      <c r="O1302" s="26">
        <v>0</v>
      </c>
      <c r="P1302" s="26">
        <v>0</v>
      </c>
      <c r="Q1302" s="26">
        <v>0</v>
      </c>
      <c r="R1302" s="26">
        <v>0</v>
      </c>
      <c r="S1302" s="16">
        <v>151267.51</v>
      </c>
      <c r="T1302" s="16">
        <v>-27915.597399999999</v>
      </c>
      <c r="U1302" s="16">
        <v>0</v>
      </c>
      <c r="V1302" s="16">
        <v>-618.47190000000001</v>
      </c>
      <c r="W1302" s="16">
        <v>-32557.229200000002</v>
      </c>
      <c r="X1302" s="16">
        <v>0</v>
      </c>
      <c r="Y1302" s="16">
        <v>0</v>
      </c>
      <c r="Z1302" s="16">
        <v>-6184.7196000000004</v>
      </c>
      <c r="AA1302" s="16">
        <v>-618.47190000000001</v>
      </c>
      <c r="AB1302" s="26" t="s">
        <v>1777</v>
      </c>
      <c r="AC1302" s="16" t="s">
        <v>5535</v>
      </c>
      <c r="AD1302" s="16" t="s">
        <v>1789</v>
      </c>
      <c r="AE1302" s="16" t="s">
        <v>82</v>
      </c>
      <c r="AF1302" s="16" t="b">
        <v>0</v>
      </c>
      <c r="AG1302" s="16" t="b">
        <v>0</v>
      </c>
      <c r="AH1302" s="16" t="s">
        <v>2932</v>
      </c>
      <c r="AI1302" s="16" t="s">
        <v>4519</v>
      </c>
    </row>
    <row r="1303" spans="1:35" x14ac:dyDescent="0.25">
      <c r="A1303" s="16" t="s">
        <v>1494</v>
      </c>
      <c r="B1303" s="26" t="s">
        <v>375</v>
      </c>
      <c r="C1303" s="26" t="s">
        <v>375</v>
      </c>
      <c r="D1303" s="26" t="s">
        <v>1491</v>
      </c>
      <c r="E1303" s="16" t="s">
        <v>1492</v>
      </c>
      <c r="F1303" s="16" t="s">
        <v>707</v>
      </c>
      <c r="G1303" s="26">
        <v>70448</v>
      </c>
      <c r="H1303" s="16" t="s">
        <v>1493</v>
      </c>
      <c r="I1303" s="26">
        <v>2016</v>
      </c>
      <c r="J1303" s="26" t="s">
        <v>32</v>
      </c>
      <c r="K1303" s="26" t="s">
        <v>33</v>
      </c>
      <c r="L1303" s="26" t="s">
        <v>41</v>
      </c>
      <c r="M1303" s="16">
        <v>1870624.21</v>
      </c>
      <c r="N1303" s="16">
        <v>1870624.21</v>
      </c>
      <c r="O1303" s="26">
        <v>0</v>
      </c>
      <c r="P1303" s="26">
        <v>0</v>
      </c>
      <c r="Q1303" s="26">
        <v>0</v>
      </c>
      <c r="R1303" s="26">
        <v>0</v>
      </c>
      <c r="S1303" s="16">
        <v>789674.21</v>
      </c>
      <c r="T1303" s="16">
        <v>1342531.4912</v>
      </c>
      <c r="U1303" s="16">
        <v>0</v>
      </c>
      <c r="V1303" s="16">
        <v>14499.8004</v>
      </c>
      <c r="W1303" s="16">
        <v>400994.47120000003</v>
      </c>
      <c r="X1303" s="16">
        <v>0</v>
      </c>
      <c r="Y1303" s="16">
        <v>0</v>
      </c>
      <c r="Z1303" s="16">
        <v>81998.869600000005</v>
      </c>
      <c r="AA1303" s="16">
        <v>30599.578399999999</v>
      </c>
      <c r="AB1303" s="26" t="s">
        <v>1777</v>
      </c>
      <c r="AC1303" s="16" t="s">
        <v>5535</v>
      </c>
      <c r="AD1303" s="16" t="s">
        <v>1789</v>
      </c>
      <c r="AE1303" s="16" t="s">
        <v>82</v>
      </c>
      <c r="AF1303" s="16" t="b">
        <v>0</v>
      </c>
      <c r="AG1303" s="16" t="b">
        <v>0</v>
      </c>
      <c r="AH1303" s="16" t="s">
        <v>2932</v>
      </c>
      <c r="AI1303" s="16" t="s">
        <v>4519</v>
      </c>
    </row>
    <row r="1304" spans="1:35" x14ac:dyDescent="0.25">
      <c r="A1304" s="16" t="s">
        <v>75</v>
      </c>
      <c r="B1304" s="26" t="s">
        <v>40</v>
      </c>
      <c r="C1304" s="26" t="s">
        <v>40</v>
      </c>
      <c r="D1304" s="26" t="s">
        <v>1491</v>
      </c>
      <c r="E1304" s="16" t="s">
        <v>1492</v>
      </c>
      <c r="F1304" s="16" t="s">
        <v>707</v>
      </c>
      <c r="G1304" s="26" t="s">
        <v>1495</v>
      </c>
      <c r="H1304" s="16" t="s">
        <v>1496</v>
      </c>
      <c r="I1304" s="26">
        <v>2016</v>
      </c>
      <c r="J1304" s="26" t="s">
        <v>32</v>
      </c>
      <c r="K1304" s="26" t="s">
        <v>33</v>
      </c>
      <c r="L1304" s="26" t="s">
        <v>41</v>
      </c>
      <c r="M1304" s="16">
        <v>60082.75</v>
      </c>
      <c r="N1304" s="16">
        <f>M1304-O1304</f>
        <v>19774.949999999997</v>
      </c>
      <c r="O1304" s="26">
        <v>40307.800000000003</v>
      </c>
      <c r="P1304" s="26">
        <v>0</v>
      </c>
      <c r="Q1304" s="26">
        <v>20490.22</v>
      </c>
      <c r="R1304" s="26">
        <v>0</v>
      </c>
      <c r="S1304" s="16">
        <v>0</v>
      </c>
      <c r="T1304" s="16">
        <v>20248.948</v>
      </c>
      <c r="U1304" s="16">
        <v>0</v>
      </c>
      <c r="V1304" s="16">
        <v>0</v>
      </c>
      <c r="W1304" s="16">
        <v>0</v>
      </c>
      <c r="X1304" s="16">
        <v>0</v>
      </c>
      <c r="Y1304" s="16">
        <v>39833.802000000003</v>
      </c>
      <c r="Z1304" s="16">
        <v>0</v>
      </c>
      <c r="AA1304" s="16">
        <v>0</v>
      </c>
      <c r="AB1304" s="26" t="s">
        <v>1777</v>
      </c>
      <c r="AC1304" s="16" t="s">
        <v>5535</v>
      </c>
      <c r="AD1304" s="16" t="s">
        <v>1789</v>
      </c>
      <c r="AE1304" s="16" t="s">
        <v>82</v>
      </c>
      <c r="AF1304" s="16" t="b">
        <v>0</v>
      </c>
      <c r="AG1304" s="16" t="b">
        <v>0</v>
      </c>
      <c r="AH1304" s="16" t="s">
        <v>2932</v>
      </c>
      <c r="AI1304" s="16" t="s">
        <v>4519</v>
      </c>
    </row>
    <row r="1305" spans="1:35" x14ac:dyDescent="0.25">
      <c r="A1305" s="16" t="s">
        <v>31</v>
      </c>
      <c r="B1305" s="26" t="s">
        <v>31</v>
      </c>
      <c r="C1305" s="26" t="s">
        <v>31</v>
      </c>
      <c r="D1305" s="26" t="s">
        <v>1497</v>
      </c>
      <c r="E1305" s="16" t="s">
        <v>1498</v>
      </c>
      <c r="F1305" s="16" t="s">
        <v>611</v>
      </c>
      <c r="G1305" s="26" t="s">
        <v>31</v>
      </c>
      <c r="H1305" s="16" t="s">
        <v>31</v>
      </c>
      <c r="I1305" s="26">
        <v>2016</v>
      </c>
      <c r="J1305" s="26" t="s">
        <v>32</v>
      </c>
      <c r="K1305" s="26" t="s">
        <v>33</v>
      </c>
      <c r="L1305" s="26" t="s">
        <v>34</v>
      </c>
      <c r="M1305" s="16">
        <v>0</v>
      </c>
      <c r="N1305" s="16">
        <v>0</v>
      </c>
      <c r="O1305" s="26">
        <v>0</v>
      </c>
      <c r="P1305" s="26">
        <v>0</v>
      </c>
      <c r="Q1305" s="26">
        <v>0</v>
      </c>
      <c r="R1305" s="26">
        <v>0</v>
      </c>
      <c r="S1305" s="16">
        <v>0</v>
      </c>
      <c r="T1305" s="16">
        <v>0</v>
      </c>
      <c r="U1305" s="16">
        <v>0</v>
      </c>
      <c r="V1305" s="16">
        <v>0</v>
      </c>
      <c r="W1305" s="16">
        <v>0</v>
      </c>
      <c r="X1305" s="16">
        <v>0</v>
      </c>
      <c r="Y1305" s="16">
        <v>0</v>
      </c>
      <c r="Z1305" s="16">
        <v>0</v>
      </c>
      <c r="AA1305" s="16">
        <v>0</v>
      </c>
      <c r="AB1305" s="26" t="s">
        <v>1777</v>
      </c>
      <c r="AC1305" s="16" t="s">
        <v>5035</v>
      </c>
      <c r="AD1305" s="16" t="s">
        <v>1789</v>
      </c>
      <c r="AE1305" s="16" t="s">
        <v>35</v>
      </c>
      <c r="AF1305" s="16" t="b">
        <v>0</v>
      </c>
      <c r="AG1305" s="16" t="b">
        <v>0</v>
      </c>
      <c r="AH1305" s="16" t="s">
        <v>5544</v>
      </c>
      <c r="AI1305" s="16" t="s">
        <v>4519</v>
      </c>
    </row>
    <row r="1306" spans="1:35" x14ac:dyDescent="0.25">
      <c r="A1306" s="16" t="s">
        <v>1418</v>
      </c>
      <c r="B1306" s="26" t="s">
        <v>375</v>
      </c>
      <c r="C1306" s="26" t="s">
        <v>375</v>
      </c>
      <c r="D1306" s="26" t="s">
        <v>1497</v>
      </c>
      <c r="E1306" s="16" t="s">
        <v>1498</v>
      </c>
      <c r="F1306" s="16" t="s">
        <v>611</v>
      </c>
      <c r="G1306" s="26">
        <v>68904</v>
      </c>
      <c r="H1306" s="16" t="s">
        <v>1500</v>
      </c>
      <c r="I1306" s="26">
        <v>2016</v>
      </c>
      <c r="J1306" s="26" t="s">
        <v>32</v>
      </c>
      <c r="K1306" s="26" t="s">
        <v>33</v>
      </c>
      <c r="L1306" s="26" t="s">
        <v>41</v>
      </c>
      <c r="M1306" s="16">
        <v>119049.5</v>
      </c>
      <c r="N1306" s="16">
        <v>119049.5</v>
      </c>
      <c r="O1306" s="26">
        <v>0</v>
      </c>
      <c r="P1306" s="26">
        <v>0</v>
      </c>
      <c r="Q1306" s="26">
        <v>0</v>
      </c>
      <c r="R1306" s="26">
        <v>0</v>
      </c>
      <c r="S1306" s="16">
        <v>135312.5</v>
      </c>
      <c r="T1306" s="16">
        <v>0</v>
      </c>
      <c r="U1306" s="16">
        <v>0</v>
      </c>
      <c r="V1306" s="16">
        <v>107437.22900000001</v>
      </c>
      <c r="W1306" s="16">
        <v>9665.9446000000007</v>
      </c>
      <c r="X1306" s="16">
        <v>0</v>
      </c>
      <c r="Y1306" s="16">
        <v>0</v>
      </c>
      <c r="Z1306" s="16">
        <v>405.48469999999998</v>
      </c>
      <c r="AA1306" s="16">
        <v>1540.8417999999999</v>
      </c>
      <c r="AB1306" s="26" t="s">
        <v>1777</v>
      </c>
      <c r="AC1306" s="16" t="s">
        <v>5035</v>
      </c>
      <c r="AD1306" s="16" t="s">
        <v>1789</v>
      </c>
      <c r="AE1306" s="16" t="s">
        <v>35</v>
      </c>
      <c r="AF1306" s="16" t="b">
        <v>0</v>
      </c>
      <c r="AG1306" s="16" t="b">
        <v>0</v>
      </c>
      <c r="AH1306" s="16" t="s">
        <v>5544</v>
      </c>
      <c r="AI1306" s="16" t="s">
        <v>4519</v>
      </c>
    </row>
    <row r="1307" spans="1:35" x14ac:dyDescent="0.25">
      <c r="A1307" s="16" t="s">
        <v>31</v>
      </c>
      <c r="B1307" s="26" t="s">
        <v>31</v>
      </c>
      <c r="C1307" s="26" t="s">
        <v>31</v>
      </c>
      <c r="D1307" s="26" t="s">
        <v>1501</v>
      </c>
      <c r="E1307" s="16" t="s">
        <v>1502</v>
      </c>
      <c r="F1307" s="16" t="s">
        <v>133</v>
      </c>
      <c r="G1307" s="26" t="s">
        <v>31</v>
      </c>
      <c r="H1307" s="16" t="s">
        <v>31</v>
      </c>
      <c r="I1307" s="26">
        <v>2016</v>
      </c>
      <c r="J1307" s="26" t="s">
        <v>32</v>
      </c>
      <c r="K1307" s="26" t="s">
        <v>33</v>
      </c>
      <c r="L1307" s="26" t="s">
        <v>34</v>
      </c>
      <c r="M1307" s="16">
        <v>0</v>
      </c>
      <c r="N1307" s="16">
        <v>0</v>
      </c>
      <c r="O1307" s="26">
        <v>0</v>
      </c>
      <c r="P1307" s="26">
        <v>0</v>
      </c>
      <c r="Q1307" s="26">
        <v>0</v>
      </c>
      <c r="R1307" s="26">
        <v>0</v>
      </c>
      <c r="S1307" s="16">
        <v>0</v>
      </c>
      <c r="T1307" s="16">
        <v>0</v>
      </c>
      <c r="U1307" s="16">
        <v>0</v>
      </c>
      <c r="V1307" s="16">
        <v>0</v>
      </c>
      <c r="W1307" s="16">
        <v>0</v>
      </c>
      <c r="X1307" s="16">
        <v>0</v>
      </c>
      <c r="Y1307" s="16">
        <v>0</v>
      </c>
      <c r="Z1307" s="16">
        <v>0</v>
      </c>
      <c r="AA1307" s="16">
        <v>0</v>
      </c>
      <c r="AB1307" s="26" t="s">
        <v>1777</v>
      </c>
      <c r="AC1307" s="16" t="s">
        <v>3644</v>
      </c>
      <c r="AD1307" s="16" t="s">
        <v>2109</v>
      </c>
      <c r="AE1307" s="16" t="s">
        <v>35</v>
      </c>
      <c r="AF1307" s="16" t="b">
        <v>0</v>
      </c>
      <c r="AG1307" s="16" t="b">
        <v>0</v>
      </c>
      <c r="AH1307" s="16" t="s">
        <v>5549</v>
      </c>
      <c r="AI1307" s="16" t="s">
        <v>4519</v>
      </c>
    </row>
    <row r="1308" spans="1:35" x14ac:dyDescent="0.25">
      <c r="A1308" s="16" t="s">
        <v>58</v>
      </c>
      <c r="B1308" s="26" t="s">
        <v>40</v>
      </c>
      <c r="C1308" s="26" t="s">
        <v>40</v>
      </c>
      <c r="D1308" s="26" t="s">
        <v>1501</v>
      </c>
      <c r="E1308" s="16" t="s">
        <v>1502</v>
      </c>
      <c r="F1308" s="16" t="s">
        <v>133</v>
      </c>
      <c r="G1308" s="26" t="s">
        <v>1504</v>
      </c>
      <c r="H1308" s="16" t="s">
        <v>1505</v>
      </c>
      <c r="I1308" s="26">
        <v>2016</v>
      </c>
      <c r="J1308" s="26" t="s">
        <v>32</v>
      </c>
      <c r="K1308" s="26" t="s">
        <v>33</v>
      </c>
      <c r="L1308" s="26" t="s">
        <v>41</v>
      </c>
      <c r="M1308" s="16">
        <v>35245.47</v>
      </c>
      <c r="N1308" s="16">
        <v>35245.47</v>
      </c>
      <c r="O1308" s="26">
        <v>0</v>
      </c>
      <c r="P1308" s="26">
        <v>0</v>
      </c>
      <c r="Q1308" s="26">
        <v>0</v>
      </c>
      <c r="R1308" s="26">
        <v>0</v>
      </c>
      <c r="S1308" s="16">
        <v>50686.47</v>
      </c>
      <c r="T1308" s="16">
        <v>0</v>
      </c>
      <c r="U1308" s="16">
        <v>0</v>
      </c>
      <c r="V1308" s="16">
        <v>16944.811900000001</v>
      </c>
      <c r="W1308" s="16">
        <v>2844.5547000000001</v>
      </c>
      <c r="X1308" s="16">
        <v>0</v>
      </c>
      <c r="Y1308" s="16">
        <v>0</v>
      </c>
      <c r="Z1308" s="16">
        <v>0</v>
      </c>
      <c r="AA1308" s="16">
        <v>15456.103499999999</v>
      </c>
      <c r="AB1308" s="26" t="s">
        <v>1777</v>
      </c>
      <c r="AC1308" s="16" t="s">
        <v>3644</v>
      </c>
      <c r="AD1308" s="16" t="s">
        <v>2109</v>
      </c>
      <c r="AE1308" s="16" t="s">
        <v>35</v>
      </c>
      <c r="AF1308" s="16" t="b">
        <v>0</v>
      </c>
      <c r="AG1308" s="16" t="b">
        <v>0</v>
      </c>
      <c r="AH1308" s="16" t="s">
        <v>5549</v>
      </c>
      <c r="AI1308" s="16" t="s">
        <v>4519</v>
      </c>
    </row>
    <row r="1309" spans="1:35" x14ac:dyDescent="0.25">
      <c r="A1309" s="16" t="s">
        <v>182</v>
      </c>
      <c r="B1309" s="26" t="s">
        <v>44</v>
      </c>
      <c r="C1309" s="26" t="s">
        <v>44</v>
      </c>
      <c r="D1309" s="26" t="s">
        <v>1501</v>
      </c>
      <c r="E1309" s="16" t="s">
        <v>1502</v>
      </c>
      <c r="F1309" s="16" t="s">
        <v>133</v>
      </c>
      <c r="G1309" s="26">
        <v>68370</v>
      </c>
      <c r="H1309" s="16" t="s">
        <v>1506</v>
      </c>
      <c r="I1309" s="26">
        <v>2016</v>
      </c>
      <c r="J1309" s="26" t="s">
        <v>32</v>
      </c>
      <c r="K1309" s="26" t="s">
        <v>33</v>
      </c>
      <c r="L1309" s="26" t="s">
        <v>41</v>
      </c>
      <c r="M1309" s="16">
        <v>10108.129999999999</v>
      </c>
      <c r="N1309" s="16">
        <v>10108.129999999999</v>
      </c>
      <c r="O1309" s="26">
        <v>0</v>
      </c>
      <c r="P1309" s="26">
        <v>0</v>
      </c>
      <c r="Q1309" s="26">
        <v>0</v>
      </c>
      <c r="R1309" s="26">
        <v>0</v>
      </c>
      <c r="S1309" s="16">
        <v>12248.13</v>
      </c>
      <c r="T1309" s="16">
        <v>0</v>
      </c>
      <c r="U1309" s="16">
        <v>0</v>
      </c>
      <c r="V1309" s="16">
        <v>9006.0661999999993</v>
      </c>
      <c r="W1309" s="16">
        <v>734.70929999999998</v>
      </c>
      <c r="X1309" s="16">
        <v>0</v>
      </c>
      <c r="Y1309" s="16">
        <v>0</v>
      </c>
      <c r="Z1309" s="16">
        <v>0</v>
      </c>
      <c r="AA1309" s="16">
        <v>367.35469999999998</v>
      </c>
      <c r="AB1309" s="26" t="s">
        <v>1777</v>
      </c>
      <c r="AC1309" s="16" t="s">
        <v>3644</v>
      </c>
      <c r="AD1309" s="16" t="s">
        <v>2109</v>
      </c>
      <c r="AE1309" s="16" t="s">
        <v>35</v>
      </c>
      <c r="AF1309" s="16" t="b">
        <v>0</v>
      </c>
      <c r="AG1309" s="16" t="b">
        <v>0</v>
      </c>
      <c r="AH1309" s="16" t="s">
        <v>5549</v>
      </c>
      <c r="AI1309" s="16" t="s">
        <v>4519</v>
      </c>
    </row>
    <row r="1310" spans="1:35" x14ac:dyDescent="0.25">
      <c r="A1310" s="16" t="s">
        <v>31</v>
      </c>
      <c r="B1310" s="26" t="s">
        <v>31</v>
      </c>
      <c r="C1310" s="26" t="s">
        <v>31</v>
      </c>
      <c r="D1310" s="26" t="s">
        <v>1507</v>
      </c>
      <c r="E1310" s="16" t="s">
        <v>1508</v>
      </c>
      <c r="F1310" s="16" t="s">
        <v>294</v>
      </c>
      <c r="G1310" s="26" t="s">
        <v>31</v>
      </c>
      <c r="H1310" s="16" t="s">
        <v>31</v>
      </c>
      <c r="I1310" s="26">
        <v>2016</v>
      </c>
      <c r="J1310" s="26" t="s">
        <v>32</v>
      </c>
      <c r="K1310" s="26" t="s">
        <v>33</v>
      </c>
      <c r="L1310" s="26" t="s">
        <v>34</v>
      </c>
      <c r="M1310" s="16">
        <v>0</v>
      </c>
      <c r="N1310" s="16">
        <v>0</v>
      </c>
      <c r="O1310" s="26">
        <v>0</v>
      </c>
      <c r="P1310" s="26">
        <v>0</v>
      </c>
      <c r="Q1310" s="26">
        <v>0</v>
      </c>
      <c r="R1310" s="26">
        <v>0</v>
      </c>
      <c r="S1310" s="16">
        <v>0</v>
      </c>
      <c r="T1310" s="16">
        <v>0</v>
      </c>
      <c r="U1310" s="16">
        <v>0</v>
      </c>
      <c r="V1310" s="16">
        <v>0</v>
      </c>
      <c r="W1310" s="16">
        <v>0</v>
      </c>
      <c r="X1310" s="16">
        <v>0</v>
      </c>
      <c r="Y1310" s="16">
        <v>0</v>
      </c>
      <c r="Z1310" s="16">
        <v>0</v>
      </c>
      <c r="AA1310" s="16">
        <v>0</v>
      </c>
      <c r="AB1310" s="26" t="s">
        <v>1777</v>
      </c>
      <c r="AC1310" s="16" t="s">
        <v>2396</v>
      </c>
      <c r="AD1310" s="16" t="s">
        <v>1789</v>
      </c>
      <c r="AE1310" s="16" t="s">
        <v>82</v>
      </c>
      <c r="AF1310" s="16" t="b">
        <v>0</v>
      </c>
      <c r="AG1310" s="16" t="b">
        <v>0</v>
      </c>
      <c r="AH1310" s="16" t="s">
        <v>1804</v>
      </c>
      <c r="AI1310" s="16" t="s">
        <v>4519</v>
      </c>
    </row>
    <row r="1311" spans="1:35" x14ac:dyDescent="0.25">
      <c r="A1311" s="16" t="s">
        <v>487</v>
      </c>
      <c r="B1311" s="26" t="s">
        <v>382</v>
      </c>
      <c r="C1311" s="26" t="s">
        <v>382</v>
      </c>
      <c r="D1311" s="26" t="s">
        <v>1507</v>
      </c>
      <c r="E1311" s="16" t="s">
        <v>1508</v>
      </c>
      <c r="F1311" s="16" t="s">
        <v>294</v>
      </c>
      <c r="G1311" s="26">
        <v>65148</v>
      </c>
      <c r="H1311" s="16" t="s">
        <v>1510</v>
      </c>
      <c r="I1311" s="26">
        <v>2016</v>
      </c>
      <c r="J1311" s="26" t="s">
        <v>32</v>
      </c>
      <c r="K1311" s="26" t="s">
        <v>33</v>
      </c>
      <c r="L1311" s="26" t="s">
        <v>41</v>
      </c>
      <c r="M1311" s="16">
        <v>229910.76</v>
      </c>
      <c r="N1311" s="16">
        <v>229910.76</v>
      </c>
      <c r="O1311" s="26">
        <v>0</v>
      </c>
      <c r="P1311" s="26">
        <v>0</v>
      </c>
      <c r="Q1311" s="26">
        <v>0</v>
      </c>
      <c r="R1311" s="26">
        <v>0</v>
      </c>
      <c r="S1311" s="16">
        <v>262081.76</v>
      </c>
      <c r="T1311" s="16">
        <v>164543.22200000001</v>
      </c>
      <c r="U1311" s="16">
        <v>46387.710400000004</v>
      </c>
      <c r="V1311" s="16">
        <v>0</v>
      </c>
      <c r="W1311" s="16">
        <v>18707.800899999998</v>
      </c>
      <c r="X1311" s="16">
        <v>0</v>
      </c>
      <c r="Y1311" s="16">
        <v>0</v>
      </c>
      <c r="Z1311" s="16">
        <v>0</v>
      </c>
      <c r="AA1311" s="16">
        <v>272.02670000000001</v>
      </c>
      <c r="AB1311" s="26" t="s">
        <v>1777</v>
      </c>
      <c r="AC1311" s="16" t="s">
        <v>2396</v>
      </c>
      <c r="AD1311" s="16" t="s">
        <v>1789</v>
      </c>
      <c r="AE1311" s="16" t="s">
        <v>82</v>
      </c>
      <c r="AF1311" s="16" t="b">
        <v>0</v>
      </c>
      <c r="AG1311" s="16" t="b">
        <v>0</v>
      </c>
      <c r="AH1311" s="16" t="s">
        <v>1804</v>
      </c>
      <c r="AI1311" s="16" t="s">
        <v>4519</v>
      </c>
    </row>
    <row r="1312" spans="1:35" x14ac:dyDescent="0.25">
      <c r="A1312" s="16" t="s">
        <v>487</v>
      </c>
      <c r="B1312" s="26" t="s">
        <v>382</v>
      </c>
      <c r="C1312" s="26" t="s">
        <v>382</v>
      </c>
      <c r="D1312" s="26" t="s">
        <v>1507</v>
      </c>
      <c r="E1312" s="16" t="s">
        <v>1508</v>
      </c>
      <c r="F1312" s="16" t="s">
        <v>294</v>
      </c>
      <c r="G1312" s="26">
        <v>66844</v>
      </c>
      <c r="H1312" s="16" t="s">
        <v>1511</v>
      </c>
      <c r="I1312" s="26">
        <v>2016</v>
      </c>
      <c r="J1312" s="26" t="s">
        <v>32</v>
      </c>
      <c r="K1312" s="26" t="s">
        <v>33</v>
      </c>
      <c r="L1312" s="26" t="s">
        <v>41</v>
      </c>
      <c r="M1312" s="16">
        <v>138105.1</v>
      </c>
      <c r="N1312" s="16">
        <v>138105.1</v>
      </c>
      <c r="O1312" s="26">
        <v>0</v>
      </c>
      <c r="P1312" s="26">
        <v>0</v>
      </c>
      <c r="Q1312" s="26">
        <v>0</v>
      </c>
      <c r="R1312" s="26">
        <v>0</v>
      </c>
      <c r="S1312" s="16">
        <v>183460.1</v>
      </c>
      <c r="T1312" s="16">
        <v>108069.88069999999</v>
      </c>
      <c r="U1312" s="16">
        <v>25986.329000000002</v>
      </c>
      <c r="V1312" s="16">
        <v>0</v>
      </c>
      <c r="W1312" s="16">
        <v>3702.1342</v>
      </c>
      <c r="X1312" s="16">
        <v>0</v>
      </c>
      <c r="Y1312" s="16">
        <v>0</v>
      </c>
      <c r="Z1312" s="16">
        <v>244.76910000000001</v>
      </c>
      <c r="AA1312" s="16">
        <v>101.9872</v>
      </c>
      <c r="AB1312" s="26" t="s">
        <v>1777</v>
      </c>
      <c r="AC1312" s="16" t="s">
        <v>2396</v>
      </c>
      <c r="AD1312" s="16" t="s">
        <v>1789</v>
      </c>
      <c r="AE1312" s="16" t="s">
        <v>82</v>
      </c>
      <c r="AF1312" s="16" t="b">
        <v>0</v>
      </c>
      <c r="AG1312" s="16" t="b">
        <v>0</v>
      </c>
      <c r="AH1312" s="16" t="s">
        <v>1804</v>
      </c>
      <c r="AI1312" s="16" t="s">
        <v>4519</v>
      </c>
    </row>
    <row r="1313" spans="1:35" x14ac:dyDescent="0.25">
      <c r="A1313" s="16" t="s">
        <v>1513</v>
      </c>
      <c r="B1313" s="26" t="s">
        <v>248</v>
      </c>
      <c r="C1313" s="26" t="s">
        <v>248</v>
      </c>
      <c r="D1313" s="26" t="s">
        <v>1507</v>
      </c>
      <c r="E1313" s="16" t="s">
        <v>1508</v>
      </c>
      <c r="F1313" s="16" t="s">
        <v>294</v>
      </c>
      <c r="G1313" s="26">
        <v>68810</v>
      </c>
      <c r="H1313" s="16" t="s">
        <v>1512</v>
      </c>
      <c r="I1313" s="26">
        <v>2016</v>
      </c>
      <c r="J1313" s="26" t="s">
        <v>32</v>
      </c>
      <c r="K1313" s="26" t="s">
        <v>33</v>
      </c>
      <c r="L1313" s="26" t="s">
        <v>41</v>
      </c>
      <c r="M1313" s="16">
        <v>109895.83</v>
      </c>
      <c r="N1313" s="16">
        <v>109895.83</v>
      </c>
      <c r="O1313" s="26">
        <v>0</v>
      </c>
      <c r="P1313" s="26">
        <v>0</v>
      </c>
      <c r="Q1313" s="26">
        <v>0</v>
      </c>
      <c r="R1313" s="26">
        <v>0</v>
      </c>
      <c r="S1313" s="16">
        <v>163625.82999999999</v>
      </c>
      <c r="T1313" s="16">
        <v>0</v>
      </c>
      <c r="U1313" s="16">
        <v>5720.8112000000001</v>
      </c>
      <c r="V1313" s="16">
        <v>21453.042000000001</v>
      </c>
      <c r="W1313" s="16">
        <v>75809.329800000007</v>
      </c>
      <c r="X1313" s="16">
        <v>0</v>
      </c>
      <c r="Y1313" s="16">
        <v>0</v>
      </c>
      <c r="Z1313" s="16">
        <v>3575.5072</v>
      </c>
      <c r="AA1313" s="16">
        <v>3337.14</v>
      </c>
      <c r="AB1313" s="26" t="s">
        <v>1777</v>
      </c>
      <c r="AC1313" s="16" t="s">
        <v>2396</v>
      </c>
      <c r="AD1313" s="16" t="s">
        <v>1789</v>
      </c>
      <c r="AE1313" s="16" t="s">
        <v>82</v>
      </c>
      <c r="AF1313" s="16" t="b">
        <v>0</v>
      </c>
      <c r="AG1313" s="16" t="b">
        <v>0</v>
      </c>
      <c r="AH1313" s="16" t="s">
        <v>1804</v>
      </c>
      <c r="AI1313" s="16" t="s">
        <v>4519</v>
      </c>
    </row>
    <row r="1314" spans="1:35" x14ac:dyDescent="0.25">
      <c r="A1314" s="16" t="s">
        <v>335</v>
      </c>
      <c r="B1314" s="26" t="s">
        <v>44</v>
      </c>
      <c r="C1314" s="26" t="s">
        <v>44</v>
      </c>
      <c r="D1314" s="26" t="s">
        <v>1507</v>
      </c>
      <c r="E1314" s="16" t="s">
        <v>1508</v>
      </c>
      <c r="F1314" s="16" t="s">
        <v>294</v>
      </c>
      <c r="G1314" s="26">
        <v>68874</v>
      </c>
      <c r="H1314" s="16" t="s">
        <v>1514</v>
      </c>
      <c r="I1314" s="26">
        <v>2016</v>
      </c>
      <c r="J1314" s="26" t="s">
        <v>32</v>
      </c>
      <c r="K1314" s="26" t="s">
        <v>33</v>
      </c>
      <c r="L1314" s="26" t="s">
        <v>41</v>
      </c>
      <c r="M1314" s="16">
        <v>245208.58</v>
      </c>
      <c r="N1314" s="16">
        <v>245208.58</v>
      </c>
      <c r="O1314" s="26">
        <v>0</v>
      </c>
      <c r="P1314" s="26">
        <v>0</v>
      </c>
      <c r="Q1314" s="26">
        <v>0</v>
      </c>
      <c r="R1314" s="26">
        <v>0</v>
      </c>
      <c r="S1314" s="16">
        <v>353699.58</v>
      </c>
      <c r="T1314" s="16">
        <v>172743.45199999999</v>
      </c>
      <c r="U1314" s="16">
        <v>576.96569999999997</v>
      </c>
      <c r="V1314" s="16">
        <v>0</v>
      </c>
      <c r="W1314" s="16">
        <v>70965.017900000006</v>
      </c>
      <c r="X1314" s="16">
        <v>0</v>
      </c>
      <c r="Y1314" s="16">
        <v>0</v>
      </c>
      <c r="Z1314" s="16">
        <v>576.96569999999997</v>
      </c>
      <c r="AA1314" s="16">
        <v>346.17919999999998</v>
      </c>
      <c r="AB1314" s="26" t="s">
        <v>1777</v>
      </c>
      <c r="AC1314" s="16" t="s">
        <v>2396</v>
      </c>
      <c r="AD1314" s="16" t="s">
        <v>1789</v>
      </c>
      <c r="AE1314" s="16" t="s">
        <v>82</v>
      </c>
      <c r="AF1314" s="16" t="b">
        <v>0</v>
      </c>
      <c r="AG1314" s="16" t="b">
        <v>0</v>
      </c>
      <c r="AH1314" s="16" t="s">
        <v>1804</v>
      </c>
      <c r="AI1314" s="16" t="s">
        <v>4519</v>
      </c>
    </row>
    <row r="1315" spans="1:35" x14ac:dyDescent="0.25">
      <c r="A1315" s="16" t="s">
        <v>1513</v>
      </c>
      <c r="B1315" s="26" t="s">
        <v>248</v>
      </c>
      <c r="C1315" s="26" t="s">
        <v>248</v>
      </c>
      <c r="D1315" s="26" t="s">
        <v>1507</v>
      </c>
      <c r="E1315" s="16" t="s">
        <v>1508</v>
      </c>
      <c r="F1315" s="16" t="s">
        <v>294</v>
      </c>
      <c r="G1315" s="26">
        <v>72042</v>
      </c>
      <c r="H1315" s="16" t="s">
        <v>1512</v>
      </c>
      <c r="I1315" s="26">
        <v>2016</v>
      </c>
      <c r="J1315" s="26" t="s">
        <v>32</v>
      </c>
      <c r="K1315" s="26" t="s">
        <v>33</v>
      </c>
      <c r="L1315" s="26" t="s">
        <v>41</v>
      </c>
      <c r="M1315" s="16">
        <v>103829.34</v>
      </c>
      <c r="N1315" s="16">
        <v>103829.34</v>
      </c>
      <c r="O1315" s="26">
        <v>0</v>
      </c>
      <c r="P1315" s="26">
        <v>0</v>
      </c>
      <c r="Q1315" s="26">
        <v>0</v>
      </c>
      <c r="R1315" s="26">
        <v>0</v>
      </c>
      <c r="S1315" s="16">
        <v>76298.34</v>
      </c>
      <c r="T1315" s="16">
        <v>0</v>
      </c>
      <c r="U1315" s="16">
        <v>8981.1761999999999</v>
      </c>
      <c r="V1315" s="16">
        <v>39215.995799999997</v>
      </c>
      <c r="W1315" s="16">
        <v>51271.349699999999</v>
      </c>
      <c r="X1315" s="16">
        <v>0</v>
      </c>
      <c r="Y1315" s="16">
        <v>0</v>
      </c>
      <c r="Z1315" s="16">
        <v>3565.0904999999998</v>
      </c>
      <c r="AA1315" s="16">
        <v>795.72829999999999</v>
      </c>
      <c r="AB1315" s="26" t="s">
        <v>1777</v>
      </c>
      <c r="AC1315" s="16" t="s">
        <v>2396</v>
      </c>
      <c r="AD1315" s="16" t="s">
        <v>1789</v>
      </c>
      <c r="AE1315" s="16" t="s">
        <v>82</v>
      </c>
      <c r="AF1315" s="16" t="b">
        <v>0</v>
      </c>
      <c r="AG1315" s="16" t="b">
        <v>0</v>
      </c>
      <c r="AH1315" s="16" t="s">
        <v>1804</v>
      </c>
      <c r="AI1315" s="16" t="s">
        <v>4519</v>
      </c>
    </row>
    <row r="1316" spans="1:35" x14ac:dyDescent="0.25">
      <c r="A1316" s="16" t="s">
        <v>335</v>
      </c>
      <c r="B1316" s="26" t="s">
        <v>44</v>
      </c>
      <c r="C1316" s="26" t="s">
        <v>44</v>
      </c>
      <c r="D1316" s="26" t="s">
        <v>1507</v>
      </c>
      <c r="E1316" s="16" t="s">
        <v>1508</v>
      </c>
      <c r="F1316" s="16" t="s">
        <v>294</v>
      </c>
      <c r="G1316" s="26">
        <v>72044</v>
      </c>
      <c r="H1316" s="16" t="s">
        <v>1515</v>
      </c>
      <c r="I1316" s="26">
        <v>2016</v>
      </c>
      <c r="J1316" s="26" t="s">
        <v>32</v>
      </c>
      <c r="K1316" s="26" t="s">
        <v>33</v>
      </c>
      <c r="L1316" s="26" t="s">
        <v>41</v>
      </c>
      <c r="M1316" s="16">
        <v>79626.37</v>
      </c>
      <c r="N1316" s="16">
        <v>79626.37</v>
      </c>
      <c r="O1316" s="26">
        <v>0</v>
      </c>
      <c r="P1316" s="26">
        <v>0</v>
      </c>
      <c r="Q1316" s="26">
        <v>0</v>
      </c>
      <c r="R1316" s="26">
        <v>0</v>
      </c>
      <c r="S1316" s="16">
        <v>47339.37</v>
      </c>
      <c r="T1316" s="16">
        <v>0</v>
      </c>
      <c r="U1316" s="16">
        <v>4902.4341999999997</v>
      </c>
      <c r="V1316" s="16">
        <v>0</v>
      </c>
      <c r="W1316" s="16">
        <v>67757.318599999999</v>
      </c>
      <c r="X1316" s="16">
        <v>0</v>
      </c>
      <c r="Y1316" s="16">
        <v>0</v>
      </c>
      <c r="Z1316" s="16">
        <v>6192.5484999999999</v>
      </c>
      <c r="AA1316" s="16">
        <v>774.06849999999997</v>
      </c>
      <c r="AB1316" s="26" t="s">
        <v>1777</v>
      </c>
      <c r="AC1316" s="16" t="s">
        <v>2396</v>
      </c>
      <c r="AD1316" s="16" t="s">
        <v>1789</v>
      </c>
      <c r="AE1316" s="16" t="s">
        <v>82</v>
      </c>
      <c r="AF1316" s="16" t="b">
        <v>0</v>
      </c>
      <c r="AG1316" s="16" t="b">
        <v>0</v>
      </c>
      <c r="AH1316" s="16" t="s">
        <v>1804</v>
      </c>
      <c r="AI1316" s="16" t="s">
        <v>4519</v>
      </c>
    </row>
    <row r="1317" spans="1:35" x14ac:dyDescent="0.25">
      <c r="A1317" s="16" t="s">
        <v>487</v>
      </c>
      <c r="B1317" s="26" t="s">
        <v>382</v>
      </c>
      <c r="C1317" s="26" t="s">
        <v>382</v>
      </c>
      <c r="D1317" s="26" t="s">
        <v>1507</v>
      </c>
      <c r="E1317" s="16" t="s">
        <v>1508</v>
      </c>
      <c r="F1317" s="16" t="s">
        <v>294</v>
      </c>
      <c r="G1317" s="26">
        <v>72405</v>
      </c>
      <c r="H1317" s="16" t="s">
        <v>1516</v>
      </c>
      <c r="I1317" s="26">
        <v>2016</v>
      </c>
      <c r="J1317" s="26" t="s">
        <v>32</v>
      </c>
      <c r="K1317" s="26" t="s">
        <v>33</v>
      </c>
      <c r="L1317" s="26" t="s">
        <v>41</v>
      </c>
      <c r="M1317" s="16">
        <v>115968.28</v>
      </c>
      <c r="N1317" s="16">
        <v>115968.28</v>
      </c>
      <c r="O1317" s="26">
        <v>0</v>
      </c>
      <c r="P1317" s="26">
        <v>0</v>
      </c>
      <c r="Q1317" s="26">
        <v>0</v>
      </c>
      <c r="R1317" s="26">
        <v>0</v>
      </c>
      <c r="S1317" s="16">
        <v>107250.28</v>
      </c>
      <c r="T1317" s="16">
        <v>62705.705600000001</v>
      </c>
      <c r="U1317" s="16">
        <v>138.0575</v>
      </c>
      <c r="V1317" s="16">
        <v>0</v>
      </c>
      <c r="W1317" s="16">
        <v>52876.013400000003</v>
      </c>
      <c r="X1317" s="16">
        <v>0</v>
      </c>
      <c r="Y1317" s="16">
        <v>0</v>
      </c>
      <c r="Z1317" s="16">
        <v>55.222999999999999</v>
      </c>
      <c r="AA1317" s="16">
        <v>193.28049999999999</v>
      </c>
      <c r="AB1317" s="26" t="s">
        <v>1777</v>
      </c>
      <c r="AC1317" s="16" t="s">
        <v>2396</v>
      </c>
      <c r="AD1317" s="16" t="s">
        <v>1789</v>
      </c>
      <c r="AE1317" s="16" t="s">
        <v>82</v>
      </c>
      <c r="AF1317" s="16" t="b">
        <v>0</v>
      </c>
      <c r="AG1317" s="16" t="b">
        <v>0</v>
      </c>
      <c r="AH1317" s="16" t="s">
        <v>1804</v>
      </c>
      <c r="AI1317" s="16" t="s">
        <v>4519</v>
      </c>
    </row>
    <row r="1318" spans="1:35" x14ac:dyDescent="0.25">
      <c r="A1318" s="16" t="s">
        <v>335</v>
      </c>
      <c r="B1318" s="26" t="s">
        <v>44</v>
      </c>
      <c r="C1318" s="26" t="s">
        <v>44</v>
      </c>
      <c r="D1318" s="26" t="s">
        <v>1507</v>
      </c>
      <c r="E1318" s="16" t="s">
        <v>1508</v>
      </c>
      <c r="F1318" s="16" t="s">
        <v>294</v>
      </c>
      <c r="G1318" s="26">
        <v>73343</v>
      </c>
      <c r="H1318" s="16" t="s">
        <v>1517</v>
      </c>
      <c r="I1318" s="26">
        <v>2016</v>
      </c>
      <c r="J1318" s="26" t="s">
        <v>32</v>
      </c>
      <c r="K1318" s="26" t="s">
        <v>33</v>
      </c>
      <c r="L1318" s="26" t="s">
        <v>41</v>
      </c>
      <c r="M1318" s="16">
        <v>32904</v>
      </c>
      <c r="N1318" s="16">
        <v>32904</v>
      </c>
      <c r="O1318" s="26">
        <v>0</v>
      </c>
      <c r="P1318" s="26">
        <v>0</v>
      </c>
      <c r="Q1318" s="26">
        <v>0</v>
      </c>
      <c r="R1318" s="26">
        <v>0</v>
      </c>
      <c r="S1318" s="16">
        <v>0</v>
      </c>
      <c r="T1318" s="16">
        <v>25073.522799999999</v>
      </c>
      <c r="U1318" s="16">
        <v>6435.0012999999999</v>
      </c>
      <c r="V1318" s="16">
        <v>0</v>
      </c>
      <c r="W1318" s="16">
        <v>1085.2170000000001</v>
      </c>
      <c r="X1318" s="16">
        <v>0</v>
      </c>
      <c r="Y1318" s="16">
        <v>0</v>
      </c>
      <c r="Z1318" s="16">
        <v>137.8929</v>
      </c>
      <c r="AA1318" s="16">
        <v>172.36609999999999</v>
      </c>
      <c r="AB1318" s="26" t="s">
        <v>1777</v>
      </c>
      <c r="AC1318" s="16" t="s">
        <v>2396</v>
      </c>
      <c r="AD1318" s="16" t="s">
        <v>1789</v>
      </c>
      <c r="AE1318" s="16" t="s">
        <v>82</v>
      </c>
      <c r="AF1318" s="16" t="b">
        <v>0</v>
      </c>
      <c r="AG1318" s="16" t="b">
        <v>0</v>
      </c>
      <c r="AH1318" s="16" t="s">
        <v>1804</v>
      </c>
      <c r="AI1318" s="16" t="s">
        <v>4519</v>
      </c>
    </row>
    <row r="1319" spans="1:35" x14ac:dyDescent="0.25">
      <c r="A1319" s="16" t="s">
        <v>79</v>
      </c>
      <c r="B1319" s="30" t="s">
        <v>5785</v>
      </c>
      <c r="C1319" s="28"/>
      <c r="D1319" s="28"/>
      <c r="E1319" s="29"/>
      <c r="F1319" s="29"/>
      <c r="G1319" s="28"/>
      <c r="H1319" s="29"/>
      <c r="I1319" s="28"/>
      <c r="J1319" s="28"/>
      <c r="K1319" s="28"/>
      <c r="L1319" s="28"/>
      <c r="M1319" s="29"/>
      <c r="N1319" s="29"/>
      <c r="O1319" s="28"/>
      <c r="P1319" s="28"/>
      <c r="Q1319" s="28"/>
      <c r="R1319" s="28"/>
      <c r="S1319" s="29"/>
      <c r="T1319" s="29"/>
      <c r="U1319" s="29"/>
      <c r="V1319" s="29"/>
      <c r="W1319" s="29"/>
      <c r="X1319" s="29"/>
      <c r="Y1319" s="29"/>
      <c r="Z1319" s="29"/>
      <c r="AA1319" s="29"/>
      <c r="AB1319" s="28"/>
      <c r="AC1319" s="29"/>
      <c r="AD1319" s="29"/>
      <c r="AE1319" s="29"/>
      <c r="AF1319" s="29"/>
      <c r="AG1319" s="29"/>
      <c r="AH1319" s="29"/>
      <c r="AI1319" s="29"/>
    </row>
    <row r="1320" spans="1:35" x14ac:dyDescent="0.25">
      <c r="A1320" s="16" t="s">
        <v>31</v>
      </c>
      <c r="B1320" s="26" t="s">
        <v>31</v>
      </c>
      <c r="C1320" s="26" t="s">
        <v>31</v>
      </c>
      <c r="D1320" s="26" t="s">
        <v>1518</v>
      </c>
      <c r="E1320" s="16" t="s">
        <v>1519</v>
      </c>
      <c r="F1320" s="16" t="s">
        <v>618</v>
      </c>
      <c r="G1320" s="26" t="s">
        <v>31</v>
      </c>
      <c r="H1320" s="16" t="s">
        <v>31</v>
      </c>
      <c r="I1320" s="26">
        <v>2016</v>
      </c>
      <c r="J1320" s="26" t="s">
        <v>32</v>
      </c>
      <c r="K1320" s="26" t="s">
        <v>33</v>
      </c>
      <c r="L1320" s="26" t="s">
        <v>34</v>
      </c>
      <c r="M1320" s="16">
        <v>0</v>
      </c>
      <c r="N1320" s="16">
        <v>0</v>
      </c>
      <c r="O1320" s="26">
        <v>0</v>
      </c>
      <c r="P1320" s="26">
        <v>0</v>
      </c>
      <c r="Q1320" s="26">
        <v>0</v>
      </c>
      <c r="R1320" s="26">
        <v>0</v>
      </c>
      <c r="S1320" s="16">
        <v>0</v>
      </c>
      <c r="T1320" s="16">
        <v>0</v>
      </c>
      <c r="U1320" s="16">
        <v>0</v>
      </c>
      <c r="V1320" s="16">
        <v>0</v>
      </c>
      <c r="W1320" s="16">
        <v>0</v>
      </c>
      <c r="X1320" s="16">
        <v>0</v>
      </c>
      <c r="Y1320" s="16">
        <v>0</v>
      </c>
      <c r="Z1320" s="16">
        <v>0</v>
      </c>
      <c r="AA1320" s="16">
        <v>0</v>
      </c>
      <c r="AB1320" s="26" t="s">
        <v>1777</v>
      </c>
      <c r="AC1320" s="16" t="s">
        <v>1778</v>
      </c>
      <c r="AD1320" s="16" t="s">
        <v>1789</v>
      </c>
      <c r="AE1320" s="16" t="s">
        <v>82</v>
      </c>
      <c r="AF1320" s="16" t="b">
        <v>0</v>
      </c>
      <c r="AG1320" s="16" t="b">
        <v>0</v>
      </c>
      <c r="AH1320" s="16" t="s">
        <v>1804</v>
      </c>
      <c r="AI1320" s="16" t="s">
        <v>4519</v>
      </c>
    </row>
    <row r="1321" spans="1:35" x14ac:dyDescent="0.25">
      <c r="A1321" s="16" t="s">
        <v>66</v>
      </c>
      <c r="B1321" s="30" t="s">
        <v>5785</v>
      </c>
      <c r="C1321" s="28"/>
      <c r="D1321" s="28"/>
      <c r="E1321" s="29"/>
      <c r="F1321" s="29"/>
      <c r="G1321" s="28"/>
      <c r="H1321" s="29"/>
      <c r="I1321" s="28"/>
      <c r="J1321" s="28"/>
      <c r="K1321" s="28"/>
      <c r="L1321" s="28"/>
      <c r="M1321" s="29"/>
      <c r="N1321" s="29"/>
      <c r="O1321" s="28"/>
      <c r="P1321" s="28"/>
      <c r="Q1321" s="28"/>
      <c r="R1321" s="28"/>
      <c r="S1321" s="29"/>
      <c r="T1321" s="29"/>
      <c r="U1321" s="29"/>
      <c r="V1321" s="29"/>
      <c r="W1321" s="29"/>
      <c r="X1321" s="29"/>
      <c r="Y1321" s="29"/>
      <c r="Z1321" s="29"/>
      <c r="AA1321" s="29"/>
      <c r="AB1321" s="28"/>
      <c r="AC1321" s="29"/>
      <c r="AD1321" s="29"/>
      <c r="AE1321" s="29"/>
      <c r="AF1321" s="29"/>
      <c r="AG1321" s="29"/>
      <c r="AH1321" s="29"/>
      <c r="AI1321" s="29"/>
    </row>
    <row r="1322" spans="1:35" x14ac:dyDescent="0.25">
      <c r="A1322" s="16" t="s">
        <v>66</v>
      </c>
      <c r="B1322" s="28"/>
      <c r="C1322" s="28"/>
      <c r="D1322" s="28"/>
      <c r="E1322" s="29"/>
      <c r="F1322" s="29"/>
      <c r="G1322" s="28"/>
      <c r="H1322" s="29"/>
      <c r="I1322" s="28"/>
      <c r="J1322" s="28"/>
      <c r="K1322" s="28"/>
      <c r="L1322" s="28"/>
      <c r="M1322" s="29"/>
      <c r="N1322" s="29"/>
      <c r="O1322" s="28"/>
      <c r="P1322" s="28"/>
      <c r="Q1322" s="28"/>
      <c r="R1322" s="28"/>
      <c r="S1322" s="29"/>
      <c r="T1322" s="29"/>
      <c r="U1322" s="29"/>
      <c r="V1322" s="29"/>
      <c r="W1322" s="29"/>
      <c r="X1322" s="29"/>
      <c r="Y1322" s="29"/>
      <c r="Z1322" s="29"/>
      <c r="AA1322" s="29"/>
      <c r="AB1322" s="28"/>
      <c r="AC1322" s="29"/>
      <c r="AD1322" s="29"/>
      <c r="AE1322" s="29"/>
      <c r="AF1322" s="29"/>
      <c r="AG1322" s="29"/>
      <c r="AH1322" s="29"/>
      <c r="AI1322" s="29"/>
    </row>
    <row r="1323" spans="1:35" x14ac:dyDescent="0.25">
      <c r="A1323" s="16" t="s">
        <v>31</v>
      </c>
      <c r="B1323" s="26" t="s">
        <v>31</v>
      </c>
      <c r="C1323" s="26" t="s">
        <v>31</v>
      </c>
      <c r="D1323" s="26" t="s">
        <v>1520</v>
      </c>
      <c r="E1323" s="16" t="s">
        <v>1521</v>
      </c>
      <c r="F1323" s="16" t="s">
        <v>192</v>
      </c>
      <c r="G1323" s="26" t="s">
        <v>31</v>
      </c>
      <c r="H1323" s="16" t="s">
        <v>31</v>
      </c>
      <c r="I1323" s="26">
        <v>2016</v>
      </c>
      <c r="J1323" s="26" t="s">
        <v>32</v>
      </c>
      <c r="K1323" s="26" t="s">
        <v>33</v>
      </c>
      <c r="L1323" s="26" t="s">
        <v>34</v>
      </c>
      <c r="M1323" s="16">
        <v>0</v>
      </c>
      <c r="N1323" s="16">
        <v>0</v>
      </c>
      <c r="O1323" s="26">
        <v>0</v>
      </c>
      <c r="P1323" s="26">
        <v>0</v>
      </c>
      <c r="Q1323" s="26">
        <v>0</v>
      </c>
      <c r="R1323" s="26">
        <v>0</v>
      </c>
      <c r="S1323" s="16">
        <v>0</v>
      </c>
      <c r="T1323" s="16">
        <v>0</v>
      </c>
      <c r="U1323" s="16">
        <v>0</v>
      </c>
      <c r="V1323" s="16">
        <v>0</v>
      </c>
      <c r="W1323" s="16">
        <v>0</v>
      </c>
      <c r="X1323" s="16">
        <v>0</v>
      </c>
      <c r="Y1323" s="16">
        <v>0</v>
      </c>
      <c r="Z1323" s="16">
        <v>0</v>
      </c>
      <c r="AA1323" s="16">
        <v>0</v>
      </c>
      <c r="AB1323" s="26" t="s">
        <v>1777</v>
      </c>
      <c r="AC1323" s="16" t="s">
        <v>2040</v>
      </c>
      <c r="AD1323" s="16" t="s">
        <v>1789</v>
      </c>
      <c r="AE1323" s="16" t="s">
        <v>82</v>
      </c>
      <c r="AF1323" s="16" t="b">
        <v>0</v>
      </c>
      <c r="AG1323" s="16" t="b">
        <v>0</v>
      </c>
      <c r="AH1323" s="16" t="s">
        <v>1804</v>
      </c>
      <c r="AI1323" s="16" t="s">
        <v>5030</v>
      </c>
    </row>
    <row r="1324" spans="1:35" x14ac:dyDescent="0.25">
      <c r="A1324" s="16" t="s">
        <v>620</v>
      </c>
      <c r="B1324" s="26" t="s">
        <v>44</v>
      </c>
      <c r="C1324" s="26" t="s">
        <v>44</v>
      </c>
      <c r="D1324" s="26" t="s">
        <v>1520</v>
      </c>
      <c r="E1324" s="16" t="s">
        <v>1521</v>
      </c>
      <c r="F1324" s="16" t="s">
        <v>192</v>
      </c>
      <c r="G1324" s="26">
        <v>68969</v>
      </c>
      <c r="H1324" s="16" t="s">
        <v>1522</v>
      </c>
      <c r="I1324" s="26">
        <v>2016</v>
      </c>
      <c r="J1324" s="26" t="s">
        <v>32</v>
      </c>
      <c r="K1324" s="26" t="s">
        <v>33</v>
      </c>
      <c r="L1324" s="26" t="s">
        <v>41</v>
      </c>
      <c r="M1324" s="16">
        <v>26907.279999999999</v>
      </c>
      <c r="N1324" s="16">
        <v>26907.279999999999</v>
      </c>
      <c r="O1324" s="26">
        <v>0</v>
      </c>
      <c r="P1324" s="26">
        <v>0</v>
      </c>
      <c r="Q1324" s="26">
        <v>0</v>
      </c>
      <c r="R1324" s="26">
        <v>0</v>
      </c>
      <c r="S1324" s="16">
        <v>33727.279999999999</v>
      </c>
      <c r="T1324" s="16">
        <v>26907.279999999999</v>
      </c>
      <c r="U1324" s="16">
        <v>0</v>
      </c>
      <c r="V1324" s="16">
        <v>0</v>
      </c>
      <c r="W1324" s="16">
        <v>0</v>
      </c>
      <c r="X1324" s="16">
        <v>0</v>
      </c>
      <c r="Y1324" s="16">
        <v>0</v>
      </c>
      <c r="Z1324" s="16">
        <v>0</v>
      </c>
      <c r="AA1324" s="16">
        <v>0</v>
      </c>
      <c r="AB1324" s="26" t="s">
        <v>1777</v>
      </c>
      <c r="AC1324" s="16" t="s">
        <v>2040</v>
      </c>
      <c r="AD1324" s="16" t="s">
        <v>1789</v>
      </c>
      <c r="AE1324" s="16" t="s">
        <v>82</v>
      </c>
      <c r="AF1324" s="16" t="b">
        <v>0</v>
      </c>
      <c r="AG1324" s="16" t="b">
        <v>0</v>
      </c>
      <c r="AH1324" s="16" t="s">
        <v>1804</v>
      </c>
      <c r="AI1324" s="16" t="s">
        <v>5030</v>
      </c>
    </row>
    <row r="1325" spans="1:35" x14ac:dyDescent="0.25">
      <c r="A1325" s="16" t="s">
        <v>620</v>
      </c>
      <c r="B1325" s="26" t="s">
        <v>44</v>
      </c>
      <c r="C1325" s="26" t="s">
        <v>44</v>
      </c>
      <c r="D1325" s="26" t="s">
        <v>1520</v>
      </c>
      <c r="E1325" s="16" t="s">
        <v>1521</v>
      </c>
      <c r="F1325" s="16" t="s">
        <v>192</v>
      </c>
      <c r="G1325" s="26">
        <v>72543</v>
      </c>
      <c r="H1325" s="16" t="s">
        <v>1522</v>
      </c>
      <c r="I1325" s="26">
        <v>2016</v>
      </c>
      <c r="J1325" s="26" t="s">
        <v>32</v>
      </c>
      <c r="K1325" s="26" t="s">
        <v>33</v>
      </c>
      <c r="L1325" s="26" t="s">
        <v>41</v>
      </c>
      <c r="M1325" s="16">
        <v>3282</v>
      </c>
      <c r="N1325" s="16">
        <v>3282</v>
      </c>
      <c r="O1325" s="26">
        <v>0</v>
      </c>
      <c r="P1325" s="26">
        <v>0</v>
      </c>
      <c r="Q1325" s="26">
        <v>0</v>
      </c>
      <c r="R1325" s="26">
        <v>0</v>
      </c>
      <c r="S1325" s="16">
        <v>0</v>
      </c>
      <c r="T1325" s="16">
        <v>2559.6197999999999</v>
      </c>
      <c r="U1325" s="16">
        <v>0</v>
      </c>
      <c r="V1325" s="16">
        <v>0</v>
      </c>
      <c r="W1325" s="16">
        <v>722.38019999999995</v>
      </c>
      <c r="X1325" s="16">
        <v>0</v>
      </c>
      <c r="Y1325" s="16">
        <v>0</v>
      </c>
      <c r="Z1325" s="16">
        <v>0</v>
      </c>
      <c r="AA1325" s="16">
        <v>0</v>
      </c>
      <c r="AB1325" s="26" t="s">
        <v>1777</v>
      </c>
      <c r="AC1325" s="16" t="s">
        <v>2040</v>
      </c>
      <c r="AD1325" s="16" t="s">
        <v>1789</v>
      </c>
      <c r="AE1325" s="16" t="s">
        <v>82</v>
      </c>
      <c r="AF1325" s="16" t="b">
        <v>0</v>
      </c>
      <c r="AG1325" s="16" t="b">
        <v>0</v>
      </c>
      <c r="AH1325" s="16" t="s">
        <v>1804</v>
      </c>
      <c r="AI1325" s="16" t="s">
        <v>5030</v>
      </c>
    </row>
    <row r="1326" spans="1:35" x14ac:dyDescent="0.25">
      <c r="A1326" s="16" t="s">
        <v>75</v>
      </c>
      <c r="B1326" s="26" t="s">
        <v>40</v>
      </c>
      <c r="C1326" s="26" t="s">
        <v>40</v>
      </c>
      <c r="D1326" s="26" t="s">
        <v>1520</v>
      </c>
      <c r="E1326" s="16" t="s">
        <v>1521</v>
      </c>
      <c r="F1326" s="16" t="s">
        <v>192</v>
      </c>
      <c r="G1326" s="26" t="s">
        <v>1523</v>
      </c>
      <c r="H1326" s="16" t="s">
        <v>1524</v>
      </c>
      <c r="I1326" s="26">
        <v>2016</v>
      </c>
      <c r="J1326" s="26" t="s">
        <v>32</v>
      </c>
      <c r="K1326" s="26" t="s">
        <v>33</v>
      </c>
      <c r="L1326" s="26" t="s">
        <v>41</v>
      </c>
      <c r="M1326" s="16">
        <v>715417.55</v>
      </c>
      <c r="N1326" s="16">
        <f>M1326-O1326</f>
        <v>35417.550000000047</v>
      </c>
      <c r="O1326" s="26">
        <v>680000</v>
      </c>
      <c r="P1326" s="26">
        <v>0</v>
      </c>
      <c r="Q1326" s="26">
        <v>35417.550000000003</v>
      </c>
      <c r="R1326" s="26">
        <v>0</v>
      </c>
      <c r="S1326" s="16">
        <v>0</v>
      </c>
      <c r="T1326" s="16">
        <v>35417.977700000003</v>
      </c>
      <c r="U1326" s="16">
        <v>0</v>
      </c>
      <c r="V1326" s="16">
        <v>0</v>
      </c>
      <c r="W1326" s="16">
        <v>0</v>
      </c>
      <c r="X1326" s="16">
        <v>0</v>
      </c>
      <c r="Y1326" s="16">
        <v>679999.5723</v>
      </c>
      <c r="Z1326" s="16">
        <v>0</v>
      </c>
      <c r="AA1326" s="16">
        <v>0</v>
      </c>
      <c r="AB1326" s="26" t="s">
        <v>1777</v>
      </c>
      <c r="AC1326" s="16" t="s">
        <v>2040</v>
      </c>
      <c r="AD1326" s="16" t="s">
        <v>1789</v>
      </c>
      <c r="AE1326" s="16" t="s">
        <v>82</v>
      </c>
      <c r="AF1326" s="16" t="b">
        <v>0</v>
      </c>
      <c r="AG1326" s="16" t="b">
        <v>0</v>
      </c>
      <c r="AH1326" s="16" t="s">
        <v>1804</v>
      </c>
      <c r="AI1326" s="16" t="s">
        <v>5030</v>
      </c>
    </row>
    <row r="1327" spans="1:35" x14ac:dyDescent="0.25">
      <c r="A1327" s="16" t="s">
        <v>75</v>
      </c>
      <c r="B1327" s="26" t="s">
        <v>40</v>
      </c>
      <c r="C1327" s="26" t="s">
        <v>40</v>
      </c>
      <c r="D1327" s="26" t="s">
        <v>1525</v>
      </c>
      <c r="E1327" s="16" t="s">
        <v>1526</v>
      </c>
      <c r="F1327" s="16" t="s">
        <v>995</v>
      </c>
      <c r="G1327" s="26" t="s">
        <v>31</v>
      </c>
      <c r="H1327" s="16" t="s">
        <v>31</v>
      </c>
      <c r="I1327" s="26">
        <v>2016</v>
      </c>
      <c r="J1327" s="26" t="s">
        <v>32</v>
      </c>
      <c r="K1327" s="26" t="s">
        <v>33</v>
      </c>
      <c r="L1327" s="26" t="s">
        <v>34</v>
      </c>
      <c r="M1327" s="16">
        <v>25958.38</v>
      </c>
      <c r="N1327" s="16">
        <v>25958.38</v>
      </c>
      <c r="O1327" s="26">
        <v>0</v>
      </c>
      <c r="P1327" s="26">
        <v>0</v>
      </c>
      <c r="Q1327" s="26">
        <v>0</v>
      </c>
      <c r="R1327" s="26">
        <v>0</v>
      </c>
      <c r="S1327" s="16">
        <v>25958.38</v>
      </c>
      <c r="T1327" s="16">
        <v>0</v>
      </c>
      <c r="U1327" s="16">
        <v>0</v>
      </c>
      <c r="V1327" s="16">
        <v>0</v>
      </c>
      <c r="W1327" s="16">
        <v>0</v>
      </c>
      <c r="X1327" s="16">
        <v>0</v>
      </c>
      <c r="Y1327" s="16">
        <v>0</v>
      </c>
      <c r="Z1327" s="16">
        <v>0</v>
      </c>
      <c r="AA1327" s="16">
        <v>0</v>
      </c>
      <c r="AB1327" s="26" t="s">
        <v>1710</v>
      </c>
      <c r="AC1327" s="16">
        <v>0</v>
      </c>
      <c r="AD1327" s="16" t="s">
        <v>1711</v>
      </c>
      <c r="AE1327" s="16" t="s">
        <v>570</v>
      </c>
      <c r="AF1327" s="16" t="b">
        <v>1</v>
      </c>
      <c r="AG1327" s="16" t="b">
        <v>0</v>
      </c>
      <c r="AH1327" s="16">
        <v>0</v>
      </c>
      <c r="AI1327" s="16" t="s">
        <v>5584</v>
      </c>
    </row>
    <row r="1328" spans="1:35" x14ac:dyDescent="0.25">
      <c r="A1328" s="16" t="s">
        <v>1528</v>
      </c>
      <c r="B1328" s="26" t="s">
        <v>137</v>
      </c>
      <c r="C1328" s="26" t="s">
        <v>137</v>
      </c>
      <c r="D1328" s="26" t="s">
        <v>1525</v>
      </c>
      <c r="E1328" s="16" t="s">
        <v>1526</v>
      </c>
      <c r="F1328" s="16" t="s">
        <v>995</v>
      </c>
      <c r="G1328" s="26">
        <v>69908</v>
      </c>
      <c r="H1328" s="16" t="s">
        <v>1527</v>
      </c>
      <c r="I1328" s="26">
        <v>2016</v>
      </c>
      <c r="J1328" s="26" t="s">
        <v>32</v>
      </c>
      <c r="K1328" s="26" t="s">
        <v>33</v>
      </c>
      <c r="L1328" s="26" t="s">
        <v>41</v>
      </c>
      <c r="M1328" s="16">
        <v>7771</v>
      </c>
      <c r="N1328" s="16">
        <v>7771</v>
      </c>
      <c r="O1328" s="26">
        <v>0</v>
      </c>
      <c r="P1328" s="26">
        <v>0</v>
      </c>
      <c r="Q1328" s="26">
        <v>0</v>
      </c>
      <c r="R1328" s="26">
        <v>0</v>
      </c>
      <c r="S1328" s="16">
        <v>10000</v>
      </c>
      <c r="T1328" s="16">
        <v>0</v>
      </c>
      <c r="U1328" s="16">
        <v>0</v>
      </c>
      <c r="V1328" s="16">
        <v>0</v>
      </c>
      <c r="W1328" s="16">
        <v>0</v>
      </c>
      <c r="X1328" s="16">
        <v>0</v>
      </c>
      <c r="Y1328" s="16">
        <v>0</v>
      </c>
      <c r="Z1328" s="16">
        <v>0</v>
      </c>
      <c r="AA1328" s="16">
        <v>0</v>
      </c>
      <c r="AB1328" s="26" t="s">
        <v>1710</v>
      </c>
      <c r="AC1328" s="16">
        <v>0</v>
      </c>
      <c r="AD1328" s="16" t="s">
        <v>1711</v>
      </c>
      <c r="AE1328" s="16" t="s">
        <v>570</v>
      </c>
      <c r="AF1328" s="16" t="b">
        <v>1</v>
      </c>
      <c r="AG1328" s="16" t="b">
        <v>0</v>
      </c>
      <c r="AH1328" s="16">
        <v>0</v>
      </c>
      <c r="AI1328" s="16" t="s">
        <v>5584</v>
      </c>
    </row>
    <row r="1329" spans="1:35" x14ac:dyDescent="0.25">
      <c r="A1329" s="16" t="s">
        <v>1528</v>
      </c>
      <c r="B1329" s="26" t="s">
        <v>137</v>
      </c>
      <c r="C1329" s="26" t="s">
        <v>137</v>
      </c>
      <c r="D1329" s="26" t="s">
        <v>1525</v>
      </c>
      <c r="E1329" s="16" t="s">
        <v>1526</v>
      </c>
      <c r="F1329" s="16" t="s">
        <v>995</v>
      </c>
      <c r="G1329" s="26">
        <v>72768</v>
      </c>
      <c r="H1329" s="16" t="s">
        <v>1529</v>
      </c>
      <c r="I1329" s="26">
        <v>2016</v>
      </c>
      <c r="J1329" s="26" t="s">
        <v>32</v>
      </c>
      <c r="K1329" s="26" t="s">
        <v>33</v>
      </c>
      <c r="L1329" s="26" t="s">
        <v>41</v>
      </c>
      <c r="M1329" s="16">
        <v>10954.75</v>
      </c>
      <c r="N1329" s="16">
        <v>10954.75</v>
      </c>
      <c r="O1329" s="26">
        <v>0</v>
      </c>
      <c r="P1329" s="26">
        <v>0</v>
      </c>
      <c r="Q1329" s="26">
        <v>0</v>
      </c>
      <c r="R1329" s="26">
        <v>0</v>
      </c>
      <c r="S1329" s="16">
        <v>508.75</v>
      </c>
      <c r="T1329" s="16">
        <v>0</v>
      </c>
      <c r="U1329" s="16">
        <v>0</v>
      </c>
      <c r="V1329" s="16">
        <v>0</v>
      </c>
      <c r="W1329" s="16">
        <v>0</v>
      </c>
      <c r="X1329" s="16">
        <v>0</v>
      </c>
      <c r="Y1329" s="16">
        <v>0</v>
      </c>
      <c r="Z1329" s="16">
        <v>0</v>
      </c>
      <c r="AA1329" s="16">
        <v>0</v>
      </c>
      <c r="AB1329" s="26" t="s">
        <v>1710</v>
      </c>
      <c r="AC1329" s="16">
        <v>0</v>
      </c>
      <c r="AD1329" s="16" t="s">
        <v>1711</v>
      </c>
      <c r="AE1329" s="16" t="s">
        <v>570</v>
      </c>
      <c r="AF1329" s="16" t="b">
        <v>1</v>
      </c>
      <c r="AG1329" s="16" t="b">
        <v>0</v>
      </c>
      <c r="AH1329" s="16">
        <v>0</v>
      </c>
      <c r="AI1329" s="16" t="s">
        <v>5584</v>
      </c>
    </row>
    <row r="1330" spans="1:35" x14ac:dyDescent="0.25">
      <c r="A1330" s="16" t="s">
        <v>1531</v>
      </c>
      <c r="B1330" s="26" t="s">
        <v>137</v>
      </c>
      <c r="C1330" s="26" t="s">
        <v>137</v>
      </c>
      <c r="D1330" s="26" t="s">
        <v>1525</v>
      </c>
      <c r="E1330" s="16" t="s">
        <v>1526</v>
      </c>
      <c r="F1330" s="16" t="s">
        <v>995</v>
      </c>
      <c r="G1330" s="26">
        <v>74053</v>
      </c>
      <c r="H1330" s="16" t="s">
        <v>1530</v>
      </c>
      <c r="I1330" s="26">
        <v>2016</v>
      </c>
      <c r="J1330" s="26" t="s">
        <v>32</v>
      </c>
      <c r="K1330" s="26" t="s">
        <v>33</v>
      </c>
      <c r="L1330" s="26" t="s">
        <v>41</v>
      </c>
      <c r="M1330" s="16">
        <v>954</v>
      </c>
      <c r="N1330" s="16">
        <v>954</v>
      </c>
      <c r="O1330" s="26">
        <v>0</v>
      </c>
      <c r="P1330" s="26">
        <v>0</v>
      </c>
      <c r="Q1330" s="26">
        <v>0</v>
      </c>
      <c r="R1330" s="26">
        <v>0</v>
      </c>
      <c r="S1330" s="16">
        <v>0</v>
      </c>
      <c r="T1330" s="16">
        <v>0</v>
      </c>
      <c r="U1330" s="16">
        <v>0</v>
      </c>
      <c r="V1330" s="16">
        <v>0</v>
      </c>
      <c r="W1330" s="16">
        <v>0</v>
      </c>
      <c r="X1330" s="16">
        <v>0</v>
      </c>
      <c r="Y1330" s="16">
        <v>0</v>
      </c>
      <c r="Z1330" s="16">
        <v>0</v>
      </c>
      <c r="AA1330" s="16">
        <v>0</v>
      </c>
      <c r="AB1330" s="26" t="s">
        <v>1710</v>
      </c>
      <c r="AC1330" s="16">
        <v>0</v>
      </c>
      <c r="AD1330" s="16" t="s">
        <v>1711</v>
      </c>
      <c r="AE1330" s="16" t="s">
        <v>570</v>
      </c>
      <c r="AF1330" s="16" t="b">
        <v>1</v>
      </c>
      <c r="AG1330" s="16" t="b">
        <v>0</v>
      </c>
      <c r="AH1330" s="16">
        <v>0</v>
      </c>
      <c r="AI1330" s="16" t="s">
        <v>5584</v>
      </c>
    </row>
    <row r="1331" spans="1:35" x14ac:dyDescent="0.25">
      <c r="A1331" s="16" t="s">
        <v>75</v>
      </c>
      <c r="B1331" s="26" t="s">
        <v>40</v>
      </c>
      <c r="C1331" s="26" t="s">
        <v>40</v>
      </c>
      <c r="D1331" s="26" t="s">
        <v>1525</v>
      </c>
      <c r="E1331" s="16" t="s">
        <v>1526</v>
      </c>
      <c r="F1331" s="16" t="s">
        <v>995</v>
      </c>
      <c r="G1331" s="26" t="s">
        <v>1532</v>
      </c>
      <c r="H1331" s="16" t="s">
        <v>1533</v>
      </c>
      <c r="I1331" s="26">
        <v>2016</v>
      </c>
      <c r="J1331" s="26" t="s">
        <v>32</v>
      </c>
      <c r="K1331" s="26" t="s">
        <v>33</v>
      </c>
      <c r="L1331" s="26" t="s">
        <v>41</v>
      </c>
      <c r="M1331" s="16">
        <v>0</v>
      </c>
      <c r="N1331" s="16">
        <v>0</v>
      </c>
      <c r="O1331" s="26">
        <v>0</v>
      </c>
      <c r="P1331" s="26">
        <v>0</v>
      </c>
      <c r="Q1331" s="26">
        <v>0</v>
      </c>
      <c r="R1331" s="26">
        <v>0</v>
      </c>
      <c r="S1331" s="16">
        <v>0</v>
      </c>
      <c r="T1331" s="16">
        <v>0</v>
      </c>
      <c r="U1331" s="16">
        <v>0</v>
      </c>
      <c r="V1331" s="16">
        <v>0</v>
      </c>
      <c r="W1331" s="16">
        <v>0</v>
      </c>
      <c r="X1331" s="16">
        <v>0</v>
      </c>
      <c r="Y1331" s="16">
        <v>0</v>
      </c>
      <c r="Z1331" s="16">
        <v>0</v>
      </c>
      <c r="AA1331" s="16">
        <v>0</v>
      </c>
      <c r="AB1331" s="26" t="s">
        <v>1710</v>
      </c>
      <c r="AC1331" s="16">
        <v>0</v>
      </c>
      <c r="AD1331" s="16" t="s">
        <v>1711</v>
      </c>
      <c r="AE1331" s="16" t="s">
        <v>570</v>
      </c>
      <c r="AF1331" s="16" t="b">
        <v>1</v>
      </c>
      <c r="AG1331" s="16" t="b">
        <v>0</v>
      </c>
      <c r="AH1331" s="16">
        <v>0</v>
      </c>
      <c r="AI1331" s="16" t="s">
        <v>5584</v>
      </c>
    </row>
    <row r="1332" spans="1:35" ht="15.75" x14ac:dyDescent="0.3">
      <c r="A1332" s="17" t="s">
        <v>5758</v>
      </c>
      <c r="B1332" s="26" t="s">
        <v>137</v>
      </c>
      <c r="C1332" s="26" t="s">
        <v>137</v>
      </c>
      <c r="D1332" s="26" t="s">
        <v>1534</v>
      </c>
      <c r="E1332" s="16" t="s">
        <v>1535</v>
      </c>
      <c r="F1332" s="16" t="s">
        <v>995</v>
      </c>
      <c r="G1332" s="26" t="s">
        <v>31</v>
      </c>
      <c r="H1332" s="16" t="s">
        <v>31</v>
      </c>
      <c r="I1332" s="26">
        <v>2016</v>
      </c>
      <c r="J1332" s="26" t="s">
        <v>32</v>
      </c>
      <c r="K1332" s="26" t="s">
        <v>33</v>
      </c>
      <c r="L1332" s="26" t="s">
        <v>34</v>
      </c>
      <c r="M1332" s="16">
        <v>6155.5</v>
      </c>
      <c r="N1332" s="16">
        <v>6155.5</v>
      </c>
      <c r="O1332" s="26">
        <v>0</v>
      </c>
      <c r="P1332" s="26">
        <v>0</v>
      </c>
      <c r="Q1332" s="26">
        <v>0</v>
      </c>
      <c r="R1332" s="26">
        <v>0</v>
      </c>
      <c r="S1332" s="16">
        <v>6155.5</v>
      </c>
      <c r="T1332" s="16">
        <v>0</v>
      </c>
      <c r="U1332" s="16">
        <v>0</v>
      </c>
      <c r="V1332" s="16">
        <v>0</v>
      </c>
      <c r="W1332" s="16">
        <v>0</v>
      </c>
      <c r="X1332" s="16">
        <v>0</v>
      </c>
      <c r="Y1332" s="16">
        <v>0</v>
      </c>
      <c r="Z1332" s="16">
        <v>0</v>
      </c>
      <c r="AA1332" s="16">
        <v>0</v>
      </c>
      <c r="AB1332" s="26" t="s">
        <v>1710</v>
      </c>
      <c r="AC1332" s="16">
        <v>0</v>
      </c>
      <c r="AD1332" s="16" t="s">
        <v>1711</v>
      </c>
      <c r="AE1332" s="16" t="s">
        <v>570</v>
      </c>
      <c r="AF1332" s="16" t="b">
        <v>1</v>
      </c>
      <c r="AG1332" s="16" t="b">
        <v>0</v>
      </c>
      <c r="AH1332" s="16">
        <v>0</v>
      </c>
      <c r="AI1332" s="16" t="s">
        <v>5580</v>
      </c>
    </row>
    <row r="1333" spans="1:35" x14ac:dyDescent="0.25">
      <c r="A1333" s="16" t="s">
        <v>75</v>
      </c>
      <c r="B1333" s="26" t="s">
        <v>40</v>
      </c>
      <c r="C1333" s="26" t="s">
        <v>40</v>
      </c>
      <c r="D1333" s="26" t="s">
        <v>1534</v>
      </c>
      <c r="E1333" s="16" t="s">
        <v>1535</v>
      </c>
      <c r="F1333" s="16" t="s">
        <v>995</v>
      </c>
      <c r="G1333" s="26" t="s">
        <v>1536</v>
      </c>
      <c r="H1333" s="16" t="s">
        <v>1537</v>
      </c>
      <c r="I1333" s="26">
        <v>2016</v>
      </c>
      <c r="J1333" s="26" t="s">
        <v>32</v>
      </c>
      <c r="K1333" s="26" t="s">
        <v>33</v>
      </c>
      <c r="L1333" s="26" t="s">
        <v>41</v>
      </c>
      <c r="M1333" s="16">
        <v>1310924.18</v>
      </c>
      <c r="N1333" s="16">
        <v>1310924.18</v>
      </c>
      <c r="O1333" s="26">
        <v>0</v>
      </c>
      <c r="P1333" s="26">
        <v>0</v>
      </c>
      <c r="Q1333" s="26">
        <v>15694.54</v>
      </c>
      <c r="R1333" s="26">
        <v>0</v>
      </c>
      <c r="S1333" s="16">
        <v>1273895.1599999999</v>
      </c>
      <c r="T1333" s="16">
        <v>15878.959199999999</v>
      </c>
      <c r="U1333" s="16">
        <v>0</v>
      </c>
      <c r="V1333" s="16">
        <v>0</v>
      </c>
      <c r="W1333" s="16">
        <v>0</v>
      </c>
      <c r="X1333" s="16">
        <v>1295045.2208</v>
      </c>
      <c r="Y1333" s="16">
        <v>0</v>
      </c>
      <c r="Z1333" s="16">
        <v>0</v>
      </c>
      <c r="AA1333" s="16">
        <v>0</v>
      </c>
      <c r="AB1333" s="26" t="s">
        <v>1710</v>
      </c>
      <c r="AC1333" s="16">
        <v>0</v>
      </c>
      <c r="AD1333" s="16" t="s">
        <v>1711</v>
      </c>
      <c r="AE1333" s="16" t="s">
        <v>570</v>
      </c>
      <c r="AF1333" s="16" t="b">
        <v>1</v>
      </c>
      <c r="AG1333" s="16" t="b">
        <v>0</v>
      </c>
      <c r="AH1333" s="16">
        <v>0</v>
      </c>
      <c r="AI1333" s="16" t="s">
        <v>5580</v>
      </c>
    </row>
    <row r="1334" spans="1:35" x14ac:dyDescent="0.25">
      <c r="A1334" s="16" t="s">
        <v>1405</v>
      </c>
      <c r="B1334" s="30" t="s">
        <v>5785</v>
      </c>
      <c r="C1334" s="28"/>
      <c r="D1334" s="28"/>
      <c r="E1334" s="29"/>
      <c r="F1334" s="29"/>
      <c r="G1334" s="28"/>
      <c r="H1334" s="29"/>
      <c r="I1334" s="28"/>
      <c r="J1334" s="28"/>
      <c r="K1334" s="28"/>
      <c r="L1334" s="28"/>
      <c r="M1334" s="29"/>
      <c r="N1334" s="29"/>
      <c r="O1334" s="28"/>
      <c r="P1334" s="28"/>
      <c r="Q1334" s="28"/>
      <c r="R1334" s="28"/>
      <c r="S1334" s="29"/>
      <c r="T1334" s="29"/>
      <c r="U1334" s="29"/>
      <c r="V1334" s="29"/>
      <c r="W1334" s="29"/>
      <c r="X1334" s="29"/>
      <c r="Y1334" s="29"/>
      <c r="Z1334" s="29"/>
      <c r="AA1334" s="29"/>
      <c r="AB1334" s="28"/>
      <c r="AC1334" s="29"/>
      <c r="AD1334" s="29"/>
      <c r="AE1334" s="29"/>
      <c r="AF1334" s="29"/>
      <c r="AG1334" s="29"/>
      <c r="AH1334" s="29"/>
      <c r="AI1334" s="29"/>
    </row>
    <row r="1335" spans="1:35" x14ac:dyDescent="0.25">
      <c r="A1335" s="16" t="s">
        <v>75</v>
      </c>
      <c r="B1335" s="26" t="s">
        <v>40</v>
      </c>
      <c r="C1335" s="26" t="s">
        <v>40</v>
      </c>
      <c r="D1335" s="26" t="s">
        <v>1538</v>
      </c>
      <c r="E1335" s="16" t="s">
        <v>1539</v>
      </c>
      <c r="F1335" s="16" t="s">
        <v>192</v>
      </c>
      <c r="G1335" s="26" t="s">
        <v>1541</v>
      </c>
      <c r="H1335" s="16" t="s">
        <v>194</v>
      </c>
      <c r="I1335" s="26">
        <v>2016</v>
      </c>
      <c r="J1335" s="26" t="s">
        <v>32</v>
      </c>
      <c r="K1335" s="26" t="s">
        <v>33</v>
      </c>
      <c r="L1335" s="26" t="s">
        <v>41</v>
      </c>
      <c r="M1335" s="16">
        <v>121845.89</v>
      </c>
      <c r="N1335" s="16">
        <v>121845.89</v>
      </c>
      <c r="O1335" s="26">
        <v>0</v>
      </c>
      <c r="P1335" s="26">
        <v>0</v>
      </c>
      <c r="Q1335" s="26">
        <v>136207.96</v>
      </c>
      <c r="R1335" s="26">
        <v>0</v>
      </c>
      <c r="S1335" s="16">
        <v>0</v>
      </c>
      <c r="T1335" s="16">
        <v>121845.89</v>
      </c>
      <c r="U1335" s="16">
        <v>0</v>
      </c>
      <c r="V1335" s="16">
        <v>0</v>
      </c>
      <c r="W1335" s="16">
        <v>0</v>
      </c>
      <c r="X1335" s="16">
        <v>0</v>
      </c>
      <c r="Y1335" s="16">
        <v>0</v>
      </c>
      <c r="Z1335" s="16">
        <v>0</v>
      </c>
      <c r="AA1335" s="16">
        <v>0</v>
      </c>
      <c r="AB1335" s="26" t="s">
        <v>1777</v>
      </c>
      <c r="AC1335" s="16" t="s">
        <v>1995</v>
      </c>
      <c r="AD1335" s="16" t="s">
        <v>1789</v>
      </c>
      <c r="AE1335" s="16" t="s">
        <v>82</v>
      </c>
      <c r="AF1335" s="16" t="b">
        <v>0</v>
      </c>
      <c r="AG1335" s="16" t="b">
        <v>0</v>
      </c>
      <c r="AH1335" s="16">
        <v>0</v>
      </c>
      <c r="AI1335" s="16" t="s">
        <v>5593</v>
      </c>
    </row>
    <row r="1336" spans="1:35" x14ac:dyDescent="0.25">
      <c r="A1336" s="16" t="s">
        <v>75</v>
      </c>
      <c r="B1336" s="26" t="s">
        <v>40</v>
      </c>
      <c r="C1336" s="26" t="s">
        <v>40</v>
      </c>
      <c r="D1336" s="26" t="s">
        <v>1538</v>
      </c>
      <c r="E1336" s="16" t="s">
        <v>1539</v>
      </c>
      <c r="F1336" s="16" t="s">
        <v>192</v>
      </c>
      <c r="G1336" s="26" t="s">
        <v>1542</v>
      </c>
      <c r="H1336" s="16" t="s">
        <v>1543</v>
      </c>
      <c r="I1336" s="26">
        <v>2016</v>
      </c>
      <c r="J1336" s="26" t="s">
        <v>170</v>
      </c>
      <c r="K1336" s="26" t="s">
        <v>33</v>
      </c>
      <c r="L1336" s="26" t="s">
        <v>41</v>
      </c>
      <c r="M1336" s="16">
        <v>10868814</v>
      </c>
      <c r="N1336" s="16">
        <v>0</v>
      </c>
      <c r="O1336" s="26">
        <v>10868814</v>
      </c>
      <c r="P1336" s="26">
        <v>0</v>
      </c>
      <c r="Q1336" s="26">
        <v>0</v>
      </c>
      <c r="R1336" s="26">
        <v>0</v>
      </c>
      <c r="S1336" s="16">
        <v>0</v>
      </c>
      <c r="T1336" s="16">
        <v>0</v>
      </c>
      <c r="U1336" s="16">
        <v>0</v>
      </c>
      <c r="V1336" s="16">
        <v>0</v>
      </c>
      <c r="W1336" s="16">
        <v>0</v>
      </c>
      <c r="X1336" s="16">
        <v>11000.000099999999</v>
      </c>
      <c r="Y1336" s="16">
        <v>10857814.0001</v>
      </c>
      <c r="Z1336" s="16">
        <v>0</v>
      </c>
      <c r="AA1336" s="16">
        <v>0</v>
      </c>
      <c r="AB1336" s="26" t="s">
        <v>1777</v>
      </c>
      <c r="AC1336" s="16" t="s">
        <v>1995</v>
      </c>
      <c r="AD1336" s="16" t="s">
        <v>1789</v>
      </c>
      <c r="AE1336" s="16" t="s">
        <v>82</v>
      </c>
      <c r="AF1336" s="16" t="b">
        <v>0</v>
      </c>
      <c r="AG1336" s="16" t="b">
        <v>0</v>
      </c>
      <c r="AH1336" s="16">
        <v>0</v>
      </c>
      <c r="AI1336" s="16" t="s">
        <v>5593</v>
      </c>
    </row>
    <row r="1337" spans="1:35" x14ac:dyDescent="0.25">
      <c r="A1337" s="16" t="s">
        <v>43</v>
      </c>
      <c r="B1337" s="26" t="s">
        <v>44</v>
      </c>
      <c r="C1337" s="26" t="s">
        <v>44</v>
      </c>
      <c r="D1337" s="26" t="s">
        <v>1544</v>
      </c>
      <c r="E1337" s="16" t="s">
        <v>1545</v>
      </c>
      <c r="F1337" s="16" t="s">
        <v>192</v>
      </c>
      <c r="G1337" s="26" t="s">
        <v>31</v>
      </c>
      <c r="H1337" s="16" t="s">
        <v>31</v>
      </c>
      <c r="I1337" s="26">
        <v>2016</v>
      </c>
      <c r="J1337" s="26" t="s">
        <v>32</v>
      </c>
      <c r="K1337" s="26" t="s">
        <v>33</v>
      </c>
      <c r="L1337" s="26" t="s">
        <v>34</v>
      </c>
      <c r="M1337" s="16">
        <v>-80.33</v>
      </c>
      <c r="N1337" s="16">
        <v>-80.33</v>
      </c>
      <c r="O1337" s="26">
        <v>0</v>
      </c>
      <c r="P1337" s="26">
        <v>0</v>
      </c>
      <c r="Q1337" s="26">
        <v>0</v>
      </c>
      <c r="R1337" s="26">
        <v>0</v>
      </c>
      <c r="S1337" s="16">
        <v>-80.33</v>
      </c>
      <c r="T1337" s="16">
        <v>0</v>
      </c>
      <c r="U1337" s="16">
        <v>0</v>
      </c>
      <c r="V1337" s="16">
        <v>0</v>
      </c>
      <c r="W1337" s="16">
        <v>0</v>
      </c>
      <c r="X1337" s="16">
        <v>0</v>
      </c>
      <c r="Y1337" s="16">
        <v>0</v>
      </c>
      <c r="Z1337" s="16">
        <v>0</v>
      </c>
      <c r="AA1337" s="16">
        <v>0</v>
      </c>
      <c r="AB1337" s="26" t="s">
        <v>1777</v>
      </c>
      <c r="AC1337" s="16" t="s">
        <v>1995</v>
      </c>
      <c r="AD1337" s="16" t="s">
        <v>1789</v>
      </c>
      <c r="AE1337" s="16" t="s">
        <v>82</v>
      </c>
      <c r="AF1337" s="16" t="b">
        <v>0</v>
      </c>
      <c r="AG1337" s="16" t="b">
        <v>0</v>
      </c>
      <c r="AH1337" s="16">
        <v>0</v>
      </c>
      <c r="AI1337" s="16" t="s">
        <v>5600</v>
      </c>
    </row>
    <row r="1338" spans="1:35" x14ac:dyDescent="0.25">
      <c r="A1338" s="16" t="s">
        <v>43</v>
      </c>
      <c r="B1338" s="26" t="s">
        <v>44</v>
      </c>
      <c r="C1338" s="26" t="s">
        <v>44</v>
      </c>
      <c r="D1338" s="26" t="s">
        <v>1544</v>
      </c>
      <c r="E1338" s="16" t="s">
        <v>1545</v>
      </c>
      <c r="F1338" s="16" t="s">
        <v>192</v>
      </c>
      <c r="G1338" s="26">
        <v>66253</v>
      </c>
      <c r="H1338" s="16" t="s">
        <v>1546</v>
      </c>
      <c r="I1338" s="26">
        <v>2016</v>
      </c>
      <c r="J1338" s="26" t="s">
        <v>32</v>
      </c>
      <c r="K1338" s="26" t="s">
        <v>33</v>
      </c>
      <c r="L1338" s="26" t="s">
        <v>41</v>
      </c>
      <c r="M1338" s="16">
        <v>-4030</v>
      </c>
      <c r="N1338" s="16">
        <v>-4030</v>
      </c>
      <c r="O1338" s="26">
        <v>0</v>
      </c>
      <c r="P1338" s="26">
        <v>0</v>
      </c>
      <c r="Q1338" s="26">
        <v>0</v>
      </c>
      <c r="R1338" s="26">
        <v>0</v>
      </c>
      <c r="S1338" s="16">
        <v>0</v>
      </c>
      <c r="T1338" s="16">
        <v>-2904.6073999999999</v>
      </c>
      <c r="U1338" s="16">
        <v>0</v>
      </c>
      <c r="V1338" s="16">
        <v>0</v>
      </c>
      <c r="W1338" s="16">
        <v>-898.75120000000004</v>
      </c>
      <c r="X1338" s="16">
        <v>0</v>
      </c>
      <c r="Y1338" s="16">
        <v>0</v>
      </c>
      <c r="Z1338" s="16">
        <v>-93.782700000000006</v>
      </c>
      <c r="AA1338" s="16">
        <v>-132.8588</v>
      </c>
      <c r="AB1338" s="26" t="s">
        <v>1777</v>
      </c>
      <c r="AC1338" s="16" t="s">
        <v>1995</v>
      </c>
      <c r="AD1338" s="16" t="s">
        <v>1789</v>
      </c>
      <c r="AE1338" s="16" t="s">
        <v>82</v>
      </c>
      <c r="AF1338" s="16" t="b">
        <v>0</v>
      </c>
      <c r="AG1338" s="16" t="b">
        <v>0</v>
      </c>
      <c r="AH1338" s="16">
        <v>0</v>
      </c>
      <c r="AI1338" s="16" t="s">
        <v>5600</v>
      </c>
    </row>
    <row r="1339" spans="1:35" x14ac:dyDescent="0.25">
      <c r="A1339" s="16" t="s">
        <v>43</v>
      </c>
      <c r="B1339" s="26" t="s">
        <v>44</v>
      </c>
      <c r="C1339" s="26" t="s">
        <v>44</v>
      </c>
      <c r="D1339" s="26" t="s">
        <v>1544</v>
      </c>
      <c r="E1339" s="16" t="s">
        <v>1545</v>
      </c>
      <c r="F1339" s="16" t="s">
        <v>192</v>
      </c>
      <c r="G1339" s="26">
        <v>66428</v>
      </c>
      <c r="H1339" s="16" t="s">
        <v>1547</v>
      </c>
      <c r="I1339" s="26">
        <v>2016</v>
      </c>
      <c r="J1339" s="26" t="s">
        <v>32</v>
      </c>
      <c r="K1339" s="26" t="s">
        <v>33</v>
      </c>
      <c r="L1339" s="26" t="s">
        <v>41</v>
      </c>
      <c r="M1339" s="16">
        <v>0</v>
      </c>
      <c r="N1339" s="16">
        <v>0</v>
      </c>
      <c r="O1339" s="26">
        <v>0</v>
      </c>
      <c r="P1339" s="26">
        <v>0</v>
      </c>
      <c r="Q1339" s="26">
        <v>0</v>
      </c>
      <c r="R1339" s="26">
        <v>0</v>
      </c>
      <c r="S1339" s="16">
        <v>0</v>
      </c>
      <c r="T1339" s="16">
        <v>0</v>
      </c>
      <c r="U1339" s="16">
        <v>0</v>
      </c>
      <c r="V1339" s="16">
        <v>0</v>
      </c>
      <c r="W1339" s="16">
        <v>0</v>
      </c>
      <c r="X1339" s="16">
        <v>0</v>
      </c>
      <c r="Y1339" s="16">
        <v>0</v>
      </c>
      <c r="Z1339" s="16">
        <v>0</v>
      </c>
      <c r="AA1339" s="16">
        <v>0</v>
      </c>
      <c r="AB1339" s="26" t="s">
        <v>1777</v>
      </c>
      <c r="AC1339" s="16" t="s">
        <v>1995</v>
      </c>
      <c r="AD1339" s="16" t="s">
        <v>1789</v>
      </c>
      <c r="AE1339" s="16" t="s">
        <v>82</v>
      </c>
      <c r="AF1339" s="16" t="b">
        <v>0</v>
      </c>
      <c r="AG1339" s="16" t="b">
        <v>0</v>
      </c>
      <c r="AH1339" s="16">
        <v>0</v>
      </c>
      <c r="AI1339" s="16" t="s">
        <v>5600</v>
      </c>
    </row>
    <row r="1340" spans="1:35" x14ac:dyDescent="0.25">
      <c r="A1340" s="16" t="s">
        <v>43</v>
      </c>
      <c r="B1340" s="26" t="s">
        <v>44</v>
      </c>
      <c r="C1340" s="26" t="s">
        <v>44</v>
      </c>
      <c r="D1340" s="26" t="s">
        <v>1544</v>
      </c>
      <c r="E1340" s="16" t="s">
        <v>1545</v>
      </c>
      <c r="F1340" s="16" t="s">
        <v>192</v>
      </c>
      <c r="G1340" s="26">
        <v>69699</v>
      </c>
      <c r="H1340" s="16" t="s">
        <v>1548</v>
      </c>
      <c r="I1340" s="26">
        <v>2016</v>
      </c>
      <c r="J1340" s="26" t="s">
        <v>32</v>
      </c>
      <c r="K1340" s="26" t="s">
        <v>33</v>
      </c>
      <c r="L1340" s="26" t="s">
        <v>41</v>
      </c>
      <c r="M1340" s="16">
        <v>977649.22</v>
      </c>
      <c r="N1340" s="16">
        <v>977649.22</v>
      </c>
      <c r="O1340" s="26">
        <v>0</v>
      </c>
      <c r="P1340" s="26">
        <v>0</v>
      </c>
      <c r="Q1340" s="26">
        <v>0</v>
      </c>
      <c r="R1340" s="26">
        <v>0</v>
      </c>
      <c r="S1340" s="16">
        <v>930071.22</v>
      </c>
      <c r="T1340" s="16">
        <v>562505.25890000002</v>
      </c>
      <c r="U1340" s="16">
        <v>0</v>
      </c>
      <c r="V1340" s="16">
        <v>0</v>
      </c>
      <c r="W1340" s="16">
        <v>342757.22619999998</v>
      </c>
      <c r="X1340" s="16">
        <v>0</v>
      </c>
      <c r="Y1340" s="16">
        <v>0</v>
      </c>
      <c r="Z1340" s="16">
        <v>24128.911800000002</v>
      </c>
      <c r="AA1340" s="16">
        <v>48257.823799999998</v>
      </c>
      <c r="AB1340" s="26" t="s">
        <v>1777</v>
      </c>
      <c r="AC1340" s="16" t="s">
        <v>1995</v>
      </c>
      <c r="AD1340" s="16" t="s">
        <v>1789</v>
      </c>
      <c r="AE1340" s="16" t="s">
        <v>82</v>
      </c>
      <c r="AF1340" s="16" t="b">
        <v>0</v>
      </c>
      <c r="AG1340" s="16" t="b">
        <v>0</v>
      </c>
      <c r="AH1340" s="16">
        <v>0</v>
      </c>
      <c r="AI1340" s="16" t="s">
        <v>5600</v>
      </c>
    </row>
    <row r="1341" spans="1:35" x14ac:dyDescent="0.25">
      <c r="A1341" s="16" t="s">
        <v>43</v>
      </c>
      <c r="B1341" s="26" t="s">
        <v>44</v>
      </c>
      <c r="C1341" s="26" t="s">
        <v>44</v>
      </c>
      <c r="D1341" s="26" t="s">
        <v>1544</v>
      </c>
      <c r="E1341" s="16" t="s">
        <v>1545</v>
      </c>
      <c r="F1341" s="16" t="s">
        <v>192</v>
      </c>
      <c r="G1341" s="26">
        <v>73170</v>
      </c>
      <c r="H1341" s="16" t="s">
        <v>1549</v>
      </c>
      <c r="I1341" s="26">
        <v>2016</v>
      </c>
      <c r="J1341" s="26" t="s">
        <v>32</v>
      </c>
      <c r="K1341" s="26" t="s">
        <v>33</v>
      </c>
      <c r="L1341" s="26" t="s">
        <v>41</v>
      </c>
      <c r="M1341" s="16">
        <v>86559</v>
      </c>
      <c r="N1341" s="16">
        <v>86559</v>
      </c>
      <c r="O1341" s="26">
        <v>0</v>
      </c>
      <c r="P1341" s="26">
        <v>0</v>
      </c>
      <c r="Q1341" s="26">
        <v>0</v>
      </c>
      <c r="R1341" s="26">
        <v>0</v>
      </c>
      <c r="S1341" s="16">
        <v>0</v>
      </c>
      <c r="T1341" s="16">
        <v>34166.827100000002</v>
      </c>
      <c r="U1341" s="16">
        <v>0</v>
      </c>
      <c r="V1341" s="16">
        <v>4044.8458999999998</v>
      </c>
      <c r="W1341" s="16">
        <v>39058.0789</v>
      </c>
      <c r="X1341" s="16">
        <v>0</v>
      </c>
      <c r="Y1341" s="16">
        <v>0</v>
      </c>
      <c r="Z1341" s="16">
        <v>4637.6563999999998</v>
      </c>
      <c r="AA1341" s="16">
        <v>4651.5915000000005</v>
      </c>
      <c r="AB1341" s="26" t="s">
        <v>1777</v>
      </c>
      <c r="AC1341" s="16" t="s">
        <v>1995</v>
      </c>
      <c r="AD1341" s="16" t="s">
        <v>1789</v>
      </c>
      <c r="AE1341" s="16" t="s">
        <v>82</v>
      </c>
      <c r="AF1341" s="16" t="b">
        <v>0</v>
      </c>
      <c r="AG1341" s="16" t="b">
        <v>0</v>
      </c>
      <c r="AH1341" s="16">
        <v>0</v>
      </c>
      <c r="AI1341" s="16" t="s">
        <v>5600</v>
      </c>
    </row>
    <row r="1342" spans="1:35" x14ac:dyDescent="0.25">
      <c r="A1342" s="16" t="s">
        <v>31</v>
      </c>
      <c r="B1342" s="26" t="s">
        <v>31</v>
      </c>
      <c r="C1342" s="26" t="s">
        <v>31</v>
      </c>
      <c r="D1342" s="26" t="s">
        <v>1550</v>
      </c>
      <c r="E1342" s="16" t="s">
        <v>1551</v>
      </c>
      <c r="F1342" s="16" t="s">
        <v>47</v>
      </c>
      <c r="G1342" s="26" t="s">
        <v>31</v>
      </c>
      <c r="H1342" s="16" t="s">
        <v>31</v>
      </c>
      <c r="I1342" s="26">
        <v>2016</v>
      </c>
      <c r="J1342" s="26" t="s">
        <v>32</v>
      </c>
      <c r="K1342" s="26" t="s">
        <v>33</v>
      </c>
      <c r="L1342" s="26" t="s">
        <v>34</v>
      </c>
      <c r="M1342" s="16">
        <v>0</v>
      </c>
      <c r="N1342" s="16">
        <v>0</v>
      </c>
      <c r="O1342" s="26">
        <v>0</v>
      </c>
      <c r="P1342" s="26">
        <v>0</v>
      </c>
      <c r="Q1342" s="26">
        <v>0</v>
      </c>
      <c r="R1342" s="26">
        <v>0</v>
      </c>
      <c r="S1342" s="16">
        <v>0</v>
      </c>
      <c r="T1342" s="16">
        <v>0</v>
      </c>
      <c r="U1342" s="16">
        <v>0</v>
      </c>
      <c r="V1342" s="16">
        <v>0</v>
      </c>
      <c r="W1342" s="16">
        <v>0</v>
      </c>
      <c r="X1342" s="16">
        <v>0</v>
      </c>
      <c r="Y1342" s="16">
        <v>0</v>
      </c>
      <c r="Z1342" s="16">
        <v>0</v>
      </c>
      <c r="AA1342" s="16">
        <v>0</v>
      </c>
      <c r="AB1342" s="26" t="s">
        <v>1710</v>
      </c>
      <c r="AC1342" s="16">
        <v>0</v>
      </c>
      <c r="AD1342" s="16" t="s">
        <v>1711</v>
      </c>
      <c r="AE1342" s="16" t="s">
        <v>35</v>
      </c>
      <c r="AF1342" s="16" t="b">
        <v>0</v>
      </c>
      <c r="AG1342" s="16" t="b">
        <v>0</v>
      </c>
      <c r="AH1342" s="16" t="s">
        <v>5609</v>
      </c>
      <c r="AI1342" s="16" t="s">
        <v>4519</v>
      </c>
    </row>
    <row r="1343" spans="1:35" x14ac:dyDescent="0.25">
      <c r="A1343" s="16" t="s">
        <v>1016</v>
      </c>
      <c r="B1343" s="26" t="s">
        <v>137</v>
      </c>
      <c r="C1343" s="26" t="s">
        <v>137</v>
      </c>
      <c r="D1343" s="26" t="s">
        <v>1550</v>
      </c>
      <c r="E1343" s="16" t="s">
        <v>1551</v>
      </c>
      <c r="F1343" s="16" t="s">
        <v>47</v>
      </c>
      <c r="G1343" s="26">
        <v>66822</v>
      </c>
      <c r="H1343" s="16" t="s">
        <v>1552</v>
      </c>
      <c r="I1343" s="26">
        <v>2016</v>
      </c>
      <c r="J1343" s="26" t="s">
        <v>32</v>
      </c>
      <c r="K1343" s="26" t="s">
        <v>33</v>
      </c>
      <c r="L1343" s="26" t="s">
        <v>41</v>
      </c>
      <c r="M1343" s="16">
        <v>31085.65</v>
      </c>
      <c r="N1343" s="16">
        <v>31085.65</v>
      </c>
      <c r="O1343" s="26">
        <v>0</v>
      </c>
      <c r="P1343" s="26">
        <v>0</v>
      </c>
      <c r="Q1343" s="26">
        <v>0</v>
      </c>
      <c r="R1343" s="26">
        <v>0</v>
      </c>
      <c r="S1343" s="16">
        <v>35975.65</v>
      </c>
      <c r="T1343" s="16">
        <v>0</v>
      </c>
      <c r="U1343" s="16">
        <v>0</v>
      </c>
      <c r="V1343" s="16">
        <v>30049.183199999999</v>
      </c>
      <c r="W1343" s="16">
        <v>668.68830000000003</v>
      </c>
      <c r="X1343" s="16">
        <v>0</v>
      </c>
      <c r="Y1343" s="16">
        <v>0</v>
      </c>
      <c r="Z1343" s="16">
        <v>0</v>
      </c>
      <c r="AA1343" s="16">
        <v>367.77859999999998</v>
      </c>
      <c r="AB1343" s="26" t="s">
        <v>1710</v>
      </c>
      <c r="AC1343" s="16">
        <v>0</v>
      </c>
      <c r="AD1343" s="16" t="s">
        <v>1711</v>
      </c>
      <c r="AE1343" s="16" t="s">
        <v>35</v>
      </c>
      <c r="AF1343" s="16" t="b">
        <v>0</v>
      </c>
      <c r="AG1343" s="16" t="b">
        <v>0</v>
      </c>
      <c r="AH1343" s="16" t="s">
        <v>5609</v>
      </c>
      <c r="AI1343" s="16" t="s">
        <v>4519</v>
      </c>
    </row>
    <row r="1344" spans="1:35" x14ac:dyDescent="0.25">
      <c r="A1344" s="16" t="s">
        <v>959</v>
      </c>
      <c r="B1344" s="26" t="s">
        <v>137</v>
      </c>
      <c r="C1344" s="26" t="s">
        <v>137</v>
      </c>
      <c r="D1344" s="26" t="s">
        <v>1550</v>
      </c>
      <c r="E1344" s="16" t="s">
        <v>1551</v>
      </c>
      <c r="F1344" s="16" t="s">
        <v>47</v>
      </c>
      <c r="G1344" s="26">
        <v>68203</v>
      </c>
      <c r="H1344" s="16" t="s">
        <v>1553</v>
      </c>
      <c r="I1344" s="26">
        <v>2016</v>
      </c>
      <c r="J1344" s="26" t="s">
        <v>32</v>
      </c>
      <c r="K1344" s="26" t="s">
        <v>33</v>
      </c>
      <c r="L1344" s="26" t="s">
        <v>41</v>
      </c>
      <c r="M1344" s="16">
        <v>98332</v>
      </c>
      <c r="N1344" s="16">
        <v>98332</v>
      </c>
      <c r="O1344" s="26">
        <v>0</v>
      </c>
      <c r="P1344" s="26">
        <v>0</v>
      </c>
      <c r="Q1344" s="26">
        <v>0</v>
      </c>
      <c r="R1344" s="26">
        <v>0</v>
      </c>
      <c r="S1344" s="16">
        <v>115997</v>
      </c>
      <c r="T1344" s="16">
        <v>0</v>
      </c>
      <c r="U1344" s="16">
        <v>0</v>
      </c>
      <c r="V1344" s="16">
        <v>88016.483500000002</v>
      </c>
      <c r="W1344" s="16">
        <v>2845.6864</v>
      </c>
      <c r="X1344" s="16">
        <v>0</v>
      </c>
      <c r="Y1344" s="16">
        <v>0</v>
      </c>
      <c r="Z1344" s="16">
        <v>0</v>
      </c>
      <c r="AA1344" s="16">
        <v>7469.8301000000001</v>
      </c>
      <c r="AB1344" s="26" t="s">
        <v>1710</v>
      </c>
      <c r="AC1344" s="16">
        <v>0</v>
      </c>
      <c r="AD1344" s="16" t="s">
        <v>1711</v>
      </c>
      <c r="AE1344" s="16" t="s">
        <v>35</v>
      </c>
      <c r="AF1344" s="16" t="b">
        <v>0</v>
      </c>
      <c r="AG1344" s="16" t="b">
        <v>0</v>
      </c>
      <c r="AH1344" s="16" t="s">
        <v>5609</v>
      </c>
      <c r="AI1344" s="16" t="s">
        <v>4519</v>
      </c>
    </row>
    <row r="1345" spans="1:35" x14ac:dyDescent="0.25">
      <c r="A1345" s="16" t="s">
        <v>961</v>
      </c>
      <c r="B1345" s="26" t="s">
        <v>137</v>
      </c>
      <c r="C1345" s="26" t="s">
        <v>137</v>
      </c>
      <c r="D1345" s="26" t="s">
        <v>1550</v>
      </c>
      <c r="E1345" s="16" t="s">
        <v>1551</v>
      </c>
      <c r="F1345" s="16" t="s">
        <v>47</v>
      </c>
      <c r="G1345" s="26">
        <v>68204</v>
      </c>
      <c r="H1345" s="16" t="s">
        <v>1554</v>
      </c>
      <c r="I1345" s="26">
        <v>2016</v>
      </c>
      <c r="J1345" s="26" t="s">
        <v>32</v>
      </c>
      <c r="K1345" s="26" t="s">
        <v>33</v>
      </c>
      <c r="L1345" s="26" t="s">
        <v>41</v>
      </c>
      <c r="M1345" s="16">
        <v>124572.56</v>
      </c>
      <c r="N1345" s="16">
        <v>124572.56</v>
      </c>
      <c r="O1345" s="26">
        <v>0</v>
      </c>
      <c r="P1345" s="26">
        <v>0</v>
      </c>
      <c r="Q1345" s="26">
        <v>0</v>
      </c>
      <c r="R1345" s="26">
        <v>0</v>
      </c>
      <c r="S1345" s="16">
        <v>169572.56</v>
      </c>
      <c r="T1345" s="16">
        <v>0</v>
      </c>
      <c r="U1345" s="16">
        <v>0</v>
      </c>
      <c r="V1345" s="16">
        <v>108772.3321</v>
      </c>
      <c r="W1345" s="16">
        <v>14184.675300000001</v>
      </c>
      <c r="X1345" s="16">
        <v>0</v>
      </c>
      <c r="Y1345" s="16">
        <v>0</v>
      </c>
      <c r="Z1345" s="16">
        <v>0</v>
      </c>
      <c r="AA1345" s="16">
        <v>1615.5528999999999</v>
      </c>
      <c r="AB1345" s="26" t="s">
        <v>1710</v>
      </c>
      <c r="AC1345" s="16">
        <v>0</v>
      </c>
      <c r="AD1345" s="16" t="s">
        <v>1711</v>
      </c>
      <c r="AE1345" s="16" t="s">
        <v>35</v>
      </c>
      <c r="AF1345" s="16" t="b">
        <v>0</v>
      </c>
      <c r="AG1345" s="16" t="b">
        <v>0</v>
      </c>
      <c r="AH1345" s="16" t="s">
        <v>5609</v>
      </c>
      <c r="AI1345" s="16" t="s">
        <v>4519</v>
      </c>
    </row>
    <row r="1346" spans="1:35" x14ac:dyDescent="0.25">
      <c r="A1346" s="16" t="s">
        <v>969</v>
      </c>
      <c r="B1346" s="26" t="s">
        <v>137</v>
      </c>
      <c r="C1346" s="26" t="s">
        <v>137</v>
      </c>
      <c r="D1346" s="26" t="s">
        <v>1550</v>
      </c>
      <c r="E1346" s="16" t="s">
        <v>1551</v>
      </c>
      <c r="F1346" s="16" t="s">
        <v>47</v>
      </c>
      <c r="G1346" s="26">
        <v>68504</v>
      </c>
      <c r="H1346" s="16" t="s">
        <v>1555</v>
      </c>
      <c r="I1346" s="26">
        <v>2016</v>
      </c>
      <c r="J1346" s="26" t="s">
        <v>32</v>
      </c>
      <c r="K1346" s="26" t="s">
        <v>33</v>
      </c>
      <c r="L1346" s="26" t="s">
        <v>41</v>
      </c>
      <c r="M1346" s="16">
        <v>281867.78999999998</v>
      </c>
      <c r="N1346" s="16">
        <v>281867.78999999998</v>
      </c>
      <c r="O1346" s="26">
        <v>0</v>
      </c>
      <c r="P1346" s="26">
        <v>0</v>
      </c>
      <c r="Q1346" s="26">
        <v>0</v>
      </c>
      <c r="R1346" s="26">
        <v>0</v>
      </c>
      <c r="S1346" s="16">
        <v>326388.78999999998</v>
      </c>
      <c r="T1346" s="16">
        <v>0</v>
      </c>
      <c r="U1346" s="16">
        <v>0</v>
      </c>
      <c r="V1346" s="16">
        <v>184070.58429999999</v>
      </c>
      <c r="W1346" s="16">
        <v>97797.206099999996</v>
      </c>
      <c r="X1346" s="16">
        <v>0</v>
      </c>
      <c r="Y1346" s="16">
        <v>0</v>
      </c>
      <c r="Z1346" s="16">
        <v>0</v>
      </c>
      <c r="AA1346" s="16">
        <v>0</v>
      </c>
      <c r="AB1346" s="26" t="s">
        <v>1710</v>
      </c>
      <c r="AC1346" s="16">
        <v>0</v>
      </c>
      <c r="AD1346" s="16" t="s">
        <v>1711</v>
      </c>
      <c r="AE1346" s="16" t="s">
        <v>35</v>
      </c>
      <c r="AF1346" s="16" t="b">
        <v>0</v>
      </c>
      <c r="AG1346" s="16" t="b">
        <v>0</v>
      </c>
      <c r="AH1346" s="16" t="s">
        <v>5609</v>
      </c>
      <c r="AI1346" s="16" t="s">
        <v>4519</v>
      </c>
    </row>
    <row r="1347" spans="1:35" x14ac:dyDescent="0.25">
      <c r="A1347" s="16" t="s">
        <v>963</v>
      </c>
      <c r="B1347" s="26" t="s">
        <v>137</v>
      </c>
      <c r="C1347" s="26" t="s">
        <v>137</v>
      </c>
      <c r="D1347" s="26" t="s">
        <v>1550</v>
      </c>
      <c r="E1347" s="16" t="s">
        <v>1551</v>
      </c>
      <c r="F1347" s="16" t="s">
        <v>47</v>
      </c>
      <c r="G1347" s="26">
        <v>68527</v>
      </c>
      <c r="H1347" s="16" t="s">
        <v>1556</v>
      </c>
      <c r="I1347" s="26">
        <v>2016</v>
      </c>
      <c r="J1347" s="26" t="s">
        <v>32</v>
      </c>
      <c r="K1347" s="26" t="s">
        <v>33</v>
      </c>
      <c r="L1347" s="26" t="s">
        <v>41</v>
      </c>
      <c r="M1347" s="16">
        <v>213161.25</v>
      </c>
      <c r="N1347" s="16">
        <v>213161.25</v>
      </c>
      <c r="O1347" s="26">
        <v>0</v>
      </c>
      <c r="P1347" s="26">
        <v>0</v>
      </c>
      <c r="Q1347" s="26">
        <v>0</v>
      </c>
      <c r="R1347" s="26">
        <v>0</v>
      </c>
      <c r="S1347" s="16">
        <v>249233.25</v>
      </c>
      <c r="T1347" s="16">
        <v>0</v>
      </c>
      <c r="U1347" s="16">
        <v>0</v>
      </c>
      <c r="V1347" s="16">
        <v>155489.09580000001</v>
      </c>
      <c r="W1347" s="16">
        <v>54592.3148</v>
      </c>
      <c r="X1347" s="16">
        <v>0</v>
      </c>
      <c r="Y1347" s="16">
        <v>0</v>
      </c>
      <c r="Z1347" s="16">
        <v>0</v>
      </c>
      <c r="AA1347" s="16">
        <v>3079.8398999999999</v>
      </c>
      <c r="AB1347" s="26" t="s">
        <v>1710</v>
      </c>
      <c r="AC1347" s="16">
        <v>0</v>
      </c>
      <c r="AD1347" s="16" t="s">
        <v>1711</v>
      </c>
      <c r="AE1347" s="16" t="s">
        <v>35</v>
      </c>
      <c r="AF1347" s="16" t="b">
        <v>0</v>
      </c>
      <c r="AG1347" s="16" t="b">
        <v>0</v>
      </c>
      <c r="AH1347" s="16" t="s">
        <v>5609</v>
      </c>
      <c r="AI1347" s="16" t="s">
        <v>4519</v>
      </c>
    </row>
    <row r="1348" spans="1:35" x14ac:dyDescent="0.25">
      <c r="A1348" s="16" t="s">
        <v>43</v>
      </c>
      <c r="B1348" s="26" t="s">
        <v>44</v>
      </c>
      <c r="C1348" s="26" t="s">
        <v>44</v>
      </c>
      <c r="D1348" s="26" t="s">
        <v>1550</v>
      </c>
      <c r="E1348" s="16" t="s">
        <v>1551</v>
      </c>
      <c r="F1348" s="16" t="s">
        <v>47</v>
      </c>
      <c r="G1348" s="26">
        <v>68684</v>
      </c>
      <c r="H1348" s="16" t="s">
        <v>1557</v>
      </c>
      <c r="I1348" s="26">
        <v>2016</v>
      </c>
      <c r="J1348" s="26" t="s">
        <v>32</v>
      </c>
      <c r="K1348" s="26" t="s">
        <v>33</v>
      </c>
      <c r="L1348" s="26" t="s">
        <v>41</v>
      </c>
      <c r="M1348" s="16">
        <v>73863.100000000006</v>
      </c>
      <c r="N1348" s="16">
        <v>73863.100000000006</v>
      </c>
      <c r="O1348" s="26">
        <v>0</v>
      </c>
      <c r="P1348" s="26">
        <v>0</v>
      </c>
      <c r="Q1348" s="26">
        <v>0</v>
      </c>
      <c r="R1348" s="26">
        <v>0</v>
      </c>
      <c r="S1348" s="16">
        <v>87940.1</v>
      </c>
      <c r="T1348" s="16">
        <v>0</v>
      </c>
      <c r="U1348" s="16">
        <v>0</v>
      </c>
      <c r="V1348" s="16">
        <v>45074.426299999999</v>
      </c>
      <c r="W1348" s="16">
        <v>21428.973999999998</v>
      </c>
      <c r="X1348" s="16">
        <v>0</v>
      </c>
      <c r="Y1348" s="16">
        <v>0</v>
      </c>
      <c r="Z1348" s="16">
        <v>3694.7862</v>
      </c>
      <c r="AA1348" s="16">
        <v>3664.9137999999998</v>
      </c>
      <c r="AB1348" s="26" t="s">
        <v>1710</v>
      </c>
      <c r="AC1348" s="16">
        <v>0</v>
      </c>
      <c r="AD1348" s="16" t="s">
        <v>1711</v>
      </c>
      <c r="AE1348" s="16" t="s">
        <v>35</v>
      </c>
      <c r="AF1348" s="16" t="b">
        <v>0</v>
      </c>
      <c r="AG1348" s="16" t="b">
        <v>0</v>
      </c>
      <c r="AH1348" s="16" t="s">
        <v>5609</v>
      </c>
      <c r="AI1348" s="16" t="s">
        <v>4519</v>
      </c>
    </row>
    <row r="1349" spans="1:35" x14ac:dyDescent="0.25">
      <c r="A1349" s="16" t="s">
        <v>1016</v>
      </c>
      <c r="B1349" s="26" t="s">
        <v>137</v>
      </c>
      <c r="C1349" s="26" t="s">
        <v>137</v>
      </c>
      <c r="D1349" s="26" t="s">
        <v>1550</v>
      </c>
      <c r="E1349" s="16" t="s">
        <v>1551</v>
      </c>
      <c r="F1349" s="16" t="s">
        <v>47</v>
      </c>
      <c r="G1349" s="26">
        <v>70906</v>
      </c>
      <c r="H1349" s="16" t="s">
        <v>1552</v>
      </c>
      <c r="I1349" s="26">
        <v>2016</v>
      </c>
      <c r="J1349" s="26" t="s">
        <v>32</v>
      </c>
      <c r="K1349" s="26" t="s">
        <v>33</v>
      </c>
      <c r="L1349" s="26" t="s">
        <v>41</v>
      </c>
      <c r="M1349" s="16">
        <v>264145.34000000003</v>
      </c>
      <c r="N1349" s="16">
        <v>264145.34000000003</v>
      </c>
      <c r="O1349" s="26">
        <v>0</v>
      </c>
      <c r="P1349" s="26">
        <v>0</v>
      </c>
      <c r="Q1349" s="26">
        <v>0</v>
      </c>
      <c r="R1349" s="26">
        <v>0</v>
      </c>
      <c r="S1349" s="16">
        <v>254270.34</v>
      </c>
      <c r="T1349" s="16">
        <v>0</v>
      </c>
      <c r="U1349" s="16">
        <v>0</v>
      </c>
      <c r="V1349" s="16">
        <v>256893.7292</v>
      </c>
      <c r="W1349" s="16">
        <v>5709.9295000000002</v>
      </c>
      <c r="X1349" s="16">
        <v>0</v>
      </c>
      <c r="Y1349" s="16">
        <v>0</v>
      </c>
      <c r="Z1349" s="16">
        <v>0</v>
      </c>
      <c r="AA1349" s="16">
        <v>1541.6811</v>
      </c>
      <c r="AB1349" s="26" t="s">
        <v>1710</v>
      </c>
      <c r="AC1349" s="16">
        <v>0</v>
      </c>
      <c r="AD1349" s="16" t="s">
        <v>1711</v>
      </c>
      <c r="AE1349" s="16" t="s">
        <v>35</v>
      </c>
      <c r="AF1349" s="16" t="b">
        <v>0</v>
      </c>
      <c r="AG1349" s="16" t="b">
        <v>0</v>
      </c>
      <c r="AH1349" s="16" t="s">
        <v>5609</v>
      </c>
      <c r="AI1349" s="16" t="s">
        <v>4519</v>
      </c>
    </row>
    <row r="1350" spans="1:35" x14ac:dyDescent="0.25">
      <c r="A1350" s="16" t="s">
        <v>969</v>
      </c>
      <c r="B1350" s="26" t="s">
        <v>137</v>
      </c>
      <c r="C1350" s="26" t="s">
        <v>137</v>
      </c>
      <c r="D1350" s="26" t="s">
        <v>1550</v>
      </c>
      <c r="E1350" s="16" t="s">
        <v>1551</v>
      </c>
      <c r="F1350" s="16" t="s">
        <v>47</v>
      </c>
      <c r="G1350" s="26">
        <v>71608</v>
      </c>
      <c r="H1350" s="16" t="s">
        <v>1555</v>
      </c>
      <c r="I1350" s="26">
        <v>2016</v>
      </c>
      <c r="J1350" s="26" t="s">
        <v>32</v>
      </c>
      <c r="K1350" s="26" t="s">
        <v>33</v>
      </c>
      <c r="L1350" s="26" t="s">
        <v>41</v>
      </c>
      <c r="M1350" s="16">
        <v>838161.37</v>
      </c>
      <c r="N1350" s="16">
        <v>838161.37</v>
      </c>
      <c r="O1350" s="26">
        <v>0</v>
      </c>
      <c r="P1350" s="26">
        <v>0</v>
      </c>
      <c r="Q1350" s="26">
        <v>0</v>
      </c>
      <c r="R1350" s="26">
        <v>0</v>
      </c>
      <c r="S1350" s="16">
        <v>796836.37</v>
      </c>
      <c r="T1350" s="16">
        <v>0</v>
      </c>
      <c r="U1350" s="16">
        <v>0</v>
      </c>
      <c r="V1350" s="16">
        <v>513458.43219999998</v>
      </c>
      <c r="W1350" s="16">
        <v>324702.9376</v>
      </c>
      <c r="X1350" s="16">
        <v>0</v>
      </c>
      <c r="Y1350" s="16">
        <v>0</v>
      </c>
      <c r="Z1350" s="16">
        <v>0</v>
      </c>
      <c r="AA1350" s="16">
        <v>0</v>
      </c>
      <c r="AB1350" s="26" t="s">
        <v>1710</v>
      </c>
      <c r="AC1350" s="16">
        <v>0</v>
      </c>
      <c r="AD1350" s="16" t="s">
        <v>1711</v>
      </c>
      <c r="AE1350" s="16" t="s">
        <v>35</v>
      </c>
      <c r="AF1350" s="16" t="b">
        <v>0</v>
      </c>
      <c r="AG1350" s="16" t="b">
        <v>0</v>
      </c>
      <c r="AH1350" s="16" t="s">
        <v>5609</v>
      </c>
      <c r="AI1350" s="16" t="s">
        <v>4519</v>
      </c>
    </row>
    <row r="1351" spans="1:35" x14ac:dyDescent="0.25">
      <c r="A1351" s="16" t="s">
        <v>963</v>
      </c>
      <c r="B1351" s="26" t="s">
        <v>137</v>
      </c>
      <c r="C1351" s="26" t="s">
        <v>137</v>
      </c>
      <c r="D1351" s="26" t="s">
        <v>1550</v>
      </c>
      <c r="E1351" s="16" t="s">
        <v>1551</v>
      </c>
      <c r="F1351" s="16" t="s">
        <v>47</v>
      </c>
      <c r="G1351" s="26">
        <v>71609</v>
      </c>
      <c r="H1351" s="16" t="s">
        <v>1556</v>
      </c>
      <c r="I1351" s="26">
        <v>2016</v>
      </c>
      <c r="J1351" s="26" t="s">
        <v>32</v>
      </c>
      <c r="K1351" s="26" t="s">
        <v>33</v>
      </c>
      <c r="L1351" s="26" t="s">
        <v>41</v>
      </c>
      <c r="M1351" s="16">
        <v>542777.05000000005</v>
      </c>
      <c r="N1351" s="16">
        <v>542777.05000000005</v>
      </c>
      <c r="O1351" s="26">
        <v>0</v>
      </c>
      <c r="P1351" s="26">
        <v>0</v>
      </c>
      <c r="Q1351" s="26">
        <v>0</v>
      </c>
      <c r="R1351" s="26">
        <v>0</v>
      </c>
      <c r="S1351" s="16">
        <v>510306.05</v>
      </c>
      <c r="T1351" s="16">
        <v>0</v>
      </c>
      <c r="U1351" s="16">
        <v>0</v>
      </c>
      <c r="V1351" s="16">
        <v>381443.90850000002</v>
      </c>
      <c r="W1351" s="16">
        <v>139760.11420000001</v>
      </c>
      <c r="X1351" s="16">
        <v>0</v>
      </c>
      <c r="Y1351" s="16">
        <v>0</v>
      </c>
      <c r="Z1351" s="16">
        <v>0</v>
      </c>
      <c r="AA1351" s="16">
        <v>21573.0275</v>
      </c>
      <c r="AB1351" s="26" t="s">
        <v>1710</v>
      </c>
      <c r="AC1351" s="16">
        <v>0</v>
      </c>
      <c r="AD1351" s="16" t="s">
        <v>1711</v>
      </c>
      <c r="AE1351" s="16" t="s">
        <v>35</v>
      </c>
      <c r="AF1351" s="16" t="b">
        <v>0</v>
      </c>
      <c r="AG1351" s="16" t="b">
        <v>0</v>
      </c>
      <c r="AH1351" s="16" t="s">
        <v>5609</v>
      </c>
      <c r="AI1351" s="16" t="s">
        <v>4519</v>
      </c>
    </row>
    <row r="1352" spans="1:35" x14ac:dyDescent="0.25">
      <c r="A1352" s="16" t="s">
        <v>961</v>
      </c>
      <c r="B1352" s="26" t="s">
        <v>137</v>
      </c>
      <c r="C1352" s="26" t="s">
        <v>137</v>
      </c>
      <c r="D1352" s="26" t="s">
        <v>1550</v>
      </c>
      <c r="E1352" s="16" t="s">
        <v>1551</v>
      </c>
      <c r="F1352" s="16" t="s">
        <v>47</v>
      </c>
      <c r="G1352" s="26">
        <v>71610</v>
      </c>
      <c r="H1352" s="16" t="s">
        <v>1554</v>
      </c>
      <c r="I1352" s="26">
        <v>2016</v>
      </c>
      <c r="J1352" s="26" t="s">
        <v>32</v>
      </c>
      <c r="K1352" s="26" t="s">
        <v>33</v>
      </c>
      <c r="L1352" s="26" t="s">
        <v>41</v>
      </c>
      <c r="M1352" s="16">
        <v>214801.02</v>
      </c>
      <c r="N1352" s="16">
        <v>214801.02</v>
      </c>
      <c r="O1352" s="26">
        <v>0</v>
      </c>
      <c r="P1352" s="26">
        <v>0</v>
      </c>
      <c r="Q1352" s="26">
        <v>0</v>
      </c>
      <c r="R1352" s="26">
        <v>0</v>
      </c>
      <c r="S1352" s="16">
        <v>178709.02</v>
      </c>
      <c r="T1352" s="16">
        <v>0</v>
      </c>
      <c r="U1352" s="16">
        <v>0</v>
      </c>
      <c r="V1352" s="16">
        <v>187834.658</v>
      </c>
      <c r="W1352" s="16">
        <v>23866.78</v>
      </c>
      <c r="X1352" s="16">
        <v>0</v>
      </c>
      <c r="Y1352" s="16">
        <v>0</v>
      </c>
      <c r="Z1352" s="16">
        <v>309.95819999999998</v>
      </c>
      <c r="AA1352" s="16">
        <v>2789.6237999999998</v>
      </c>
      <c r="AB1352" s="26" t="s">
        <v>1710</v>
      </c>
      <c r="AC1352" s="16">
        <v>0</v>
      </c>
      <c r="AD1352" s="16" t="s">
        <v>1711</v>
      </c>
      <c r="AE1352" s="16" t="s">
        <v>35</v>
      </c>
      <c r="AF1352" s="16" t="b">
        <v>0</v>
      </c>
      <c r="AG1352" s="16" t="b">
        <v>0</v>
      </c>
      <c r="AH1352" s="16" t="s">
        <v>5609</v>
      </c>
      <c r="AI1352" s="16" t="s">
        <v>4519</v>
      </c>
    </row>
    <row r="1353" spans="1:35" x14ac:dyDescent="0.25">
      <c r="A1353" s="16" t="s">
        <v>959</v>
      </c>
      <c r="B1353" s="26" t="s">
        <v>137</v>
      </c>
      <c r="C1353" s="26" t="s">
        <v>137</v>
      </c>
      <c r="D1353" s="26" t="s">
        <v>1550</v>
      </c>
      <c r="E1353" s="16" t="s">
        <v>1551</v>
      </c>
      <c r="F1353" s="16" t="s">
        <v>47</v>
      </c>
      <c r="G1353" s="26">
        <v>71612</v>
      </c>
      <c r="H1353" s="16" t="s">
        <v>1553</v>
      </c>
      <c r="I1353" s="26">
        <v>2016</v>
      </c>
      <c r="J1353" s="26" t="s">
        <v>32</v>
      </c>
      <c r="K1353" s="26" t="s">
        <v>33</v>
      </c>
      <c r="L1353" s="26" t="s">
        <v>41</v>
      </c>
      <c r="M1353" s="16">
        <v>145713</v>
      </c>
      <c r="N1353" s="16">
        <v>145713</v>
      </c>
      <c r="O1353" s="26">
        <v>0</v>
      </c>
      <c r="P1353" s="26">
        <v>0</v>
      </c>
      <c r="Q1353" s="26">
        <v>0</v>
      </c>
      <c r="R1353" s="26">
        <v>0</v>
      </c>
      <c r="S1353" s="16">
        <v>125675</v>
      </c>
      <c r="T1353" s="16">
        <v>0</v>
      </c>
      <c r="U1353" s="16">
        <v>0</v>
      </c>
      <c r="V1353" s="16">
        <v>130129.3331</v>
      </c>
      <c r="W1353" s="16">
        <v>9136.5532999999996</v>
      </c>
      <c r="X1353" s="16">
        <v>0</v>
      </c>
      <c r="Y1353" s="16">
        <v>0</v>
      </c>
      <c r="Z1353" s="16">
        <v>0</v>
      </c>
      <c r="AA1353" s="16">
        <v>6447.1139999999996</v>
      </c>
      <c r="AB1353" s="26" t="s">
        <v>1710</v>
      </c>
      <c r="AC1353" s="16">
        <v>0</v>
      </c>
      <c r="AD1353" s="16" t="s">
        <v>1711</v>
      </c>
      <c r="AE1353" s="16" t="s">
        <v>35</v>
      </c>
      <c r="AF1353" s="16" t="b">
        <v>0</v>
      </c>
      <c r="AG1353" s="16" t="b">
        <v>0</v>
      </c>
      <c r="AH1353" s="16" t="s">
        <v>5609</v>
      </c>
      <c r="AI1353" s="16" t="s">
        <v>4519</v>
      </c>
    </row>
    <row r="1354" spans="1:35" x14ac:dyDescent="0.25">
      <c r="A1354" s="16" t="s">
        <v>43</v>
      </c>
      <c r="B1354" s="26" t="s">
        <v>44</v>
      </c>
      <c r="C1354" s="26" t="s">
        <v>44</v>
      </c>
      <c r="D1354" s="26" t="s">
        <v>1550</v>
      </c>
      <c r="E1354" s="16" t="s">
        <v>1551</v>
      </c>
      <c r="F1354" s="16" t="s">
        <v>47</v>
      </c>
      <c r="G1354" s="26">
        <v>71863</v>
      </c>
      <c r="H1354" s="16" t="s">
        <v>1557</v>
      </c>
      <c r="I1354" s="26">
        <v>2016</v>
      </c>
      <c r="J1354" s="26" t="s">
        <v>32</v>
      </c>
      <c r="K1354" s="26" t="s">
        <v>33</v>
      </c>
      <c r="L1354" s="26" t="s">
        <v>41</v>
      </c>
      <c r="M1354" s="16">
        <v>102601.13</v>
      </c>
      <c r="N1354" s="16">
        <v>102601.13</v>
      </c>
      <c r="O1354" s="26">
        <v>0</v>
      </c>
      <c r="P1354" s="26">
        <v>0</v>
      </c>
      <c r="Q1354" s="26">
        <v>0</v>
      </c>
      <c r="R1354" s="26">
        <v>0</v>
      </c>
      <c r="S1354" s="16">
        <v>73450.13</v>
      </c>
      <c r="T1354" s="16">
        <v>0</v>
      </c>
      <c r="U1354" s="16">
        <v>0</v>
      </c>
      <c r="V1354" s="16">
        <v>63775.657299999999</v>
      </c>
      <c r="W1354" s="16">
        <v>28602.323400000001</v>
      </c>
      <c r="X1354" s="16">
        <v>0</v>
      </c>
      <c r="Y1354" s="16">
        <v>0</v>
      </c>
      <c r="Z1354" s="16">
        <v>5132.3224</v>
      </c>
      <c r="AA1354" s="16">
        <v>5090.8272999999999</v>
      </c>
      <c r="AB1354" s="26" t="s">
        <v>1710</v>
      </c>
      <c r="AC1354" s="16">
        <v>0</v>
      </c>
      <c r="AD1354" s="16" t="s">
        <v>1711</v>
      </c>
      <c r="AE1354" s="16" t="s">
        <v>35</v>
      </c>
      <c r="AF1354" s="16" t="b">
        <v>0</v>
      </c>
      <c r="AG1354" s="16" t="b">
        <v>0</v>
      </c>
      <c r="AH1354" s="16" t="s">
        <v>5609</v>
      </c>
      <c r="AI1354" s="16" t="s">
        <v>4519</v>
      </c>
    </row>
    <row r="1355" spans="1:35" x14ac:dyDescent="0.25">
      <c r="A1355" s="16" t="s">
        <v>31</v>
      </c>
      <c r="B1355" s="26" t="s">
        <v>31</v>
      </c>
      <c r="C1355" s="26" t="s">
        <v>31</v>
      </c>
      <c r="D1355" s="26" t="s">
        <v>1558</v>
      </c>
      <c r="E1355" s="16" t="s">
        <v>1559</v>
      </c>
      <c r="F1355" s="16" t="s">
        <v>618</v>
      </c>
      <c r="G1355" s="26" t="s">
        <v>31</v>
      </c>
      <c r="H1355" s="16" t="s">
        <v>31</v>
      </c>
      <c r="I1355" s="26">
        <v>2016</v>
      </c>
      <c r="J1355" s="26" t="s">
        <v>32</v>
      </c>
      <c r="K1355" s="26" t="s">
        <v>33</v>
      </c>
      <c r="L1355" s="26" t="s">
        <v>34</v>
      </c>
      <c r="M1355" s="16">
        <v>0</v>
      </c>
      <c r="N1355" s="16">
        <v>0</v>
      </c>
      <c r="O1355" s="26">
        <v>0</v>
      </c>
      <c r="P1355" s="26">
        <v>0</v>
      </c>
      <c r="Q1355" s="26">
        <v>0</v>
      </c>
      <c r="R1355" s="26">
        <v>0</v>
      </c>
      <c r="S1355" s="16">
        <v>0</v>
      </c>
      <c r="T1355" s="16">
        <v>0</v>
      </c>
      <c r="U1355" s="16">
        <v>0</v>
      </c>
      <c r="V1355" s="16">
        <v>0</v>
      </c>
      <c r="W1355" s="16">
        <v>0</v>
      </c>
      <c r="X1355" s="16">
        <v>0</v>
      </c>
      <c r="Y1355" s="16">
        <v>0</v>
      </c>
      <c r="Z1355" s="16">
        <v>0</v>
      </c>
      <c r="AA1355" s="16">
        <v>0</v>
      </c>
      <c r="AB1355" s="26" t="s">
        <v>1710</v>
      </c>
      <c r="AC1355" s="16">
        <v>0</v>
      </c>
      <c r="AD1355" s="16" t="s">
        <v>1711</v>
      </c>
      <c r="AE1355" s="16" t="s">
        <v>35</v>
      </c>
      <c r="AF1355" s="16" t="b">
        <v>1</v>
      </c>
      <c r="AG1355" s="16" t="b">
        <v>1</v>
      </c>
      <c r="AH1355" s="16" t="s">
        <v>5609</v>
      </c>
      <c r="AI1355" s="16" t="s">
        <v>3540</v>
      </c>
    </row>
    <row r="1356" spans="1:35" x14ac:dyDescent="0.25">
      <c r="A1356" s="16" t="s">
        <v>944</v>
      </c>
      <c r="B1356" s="26" t="s">
        <v>137</v>
      </c>
      <c r="C1356" s="26" t="s">
        <v>137</v>
      </c>
      <c r="D1356" s="26" t="s">
        <v>1558</v>
      </c>
      <c r="E1356" s="16" t="s">
        <v>1559</v>
      </c>
      <c r="F1356" s="16" t="s">
        <v>618</v>
      </c>
      <c r="G1356" s="26">
        <v>67656</v>
      </c>
      <c r="H1356" s="16" t="s">
        <v>1561</v>
      </c>
      <c r="I1356" s="26">
        <v>2016</v>
      </c>
      <c r="J1356" s="26" t="s">
        <v>32</v>
      </c>
      <c r="K1356" s="26" t="s">
        <v>33</v>
      </c>
      <c r="L1356" s="26" t="s">
        <v>41</v>
      </c>
      <c r="M1356" s="16">
        <v>128992.61</v>
      </c>
      <c r="N1356" s="16">
        <v>128992.61</v>
      </c>
      <c r="O1356" s="26">
        <v>0</v>
      </c>
      <c r="P1356" s="26">
        <v>0</v>
      </c>
      <c r="Q1356" s="26">
        <v>0</v>
      </c>
      <c r="R1356" s="26">
        <v>0</v>
      </c>
      <c r="S1356" s="16">
        <v>169454.61</v>
      </c>
      <c r="T1356" s="16">
        <v>0</v>
      </c>
      <c r="U1356" s="16">
        <v>0</v>
      </c>
      <c r="V1356" s="16">
        <v>86218.224100000007</v>
      </c>
      <c r="W1356" s="16">
        <v>37106.955099999999</v>
      </c>
      <c r="X1356" s="16">
        <v>0</v>
      </c>
      <c r="Y1356" s="16">
        <v>0</v>
      </c>
      <c r="Z1356" s="16">
        <v>1212.3364999999999</v>
      </c>
      <c r="AA1356" s="16">
        <v>4455.0945000000002</v>
      </c>
      <c r="AB1356" s="26" t="s">
        <v>1710</v>
      </c>
      <c r="AC1356" s="16">
        <v>0</v>
      </c>
      <c r="AD1356" s="16" t="s">
        <v>1711</v>
      </c>
      <c r="AE1356" s="16" t="s">
        <v>35</v>
      </c>
      <c r="AF1356" s="16" t="b">
        <v>1</v>
      </c>
      <c r="AG1356" s="16" t="b">
        <v>1</v>
      </c>
      <c r="AH1356" s="16" t="s">
        <v>5609</v>
      </c>
      <c r="AI1356" s="16" t="s">
        <v>3540</v>
      </c>
    </row>
    <row r="1357" spans="1:35" x14ac:dyDescent="0.25">
      <c r="A1357" s="16" t="s">
        <v>31</v>
      </c>
      <c r="B1357" s="26" t="s">
        <v>31</v>
      </c>
      <c r="C1357" s="26" t="s">
        <v>31</v>
      </c>
      <c r="D1357" s="26" t="s">
        <v>1562</v>
      </c>
      <c r="E1357" s="16" t="s">
        <v>1563</v>
      </c>
      <c r="F1357" s="16" t="s">
        <v>1564</v>
      </c>
      <c r="G1357" s="26" t="s">
        <v>31</v>
      </c>
      <c r="H1357" s="16" t="s">
        <v>31</v>
      </c>
      <c r="I1357" s="26">
        <v>2016</v>
      </c>
      <c r="J1357" s="26" t="s">
        <v>32</v>
      </c>
      <c r="K1357" s="26" t="s">
        <v>33</v>
      </c>
      <c r="L1357" s="26" t="s">
        <v>34</v>
      </c>
      <c r="M1357" s="16">
        <v>0</v>
      </c>
      <c r="N1357" s="16">
        <v>0</v>
      </c>
      <c r="O1357" s="26">
        <v>0</v>
      </c>
      <c r="P1357" s="26">
        <v>0</v>
      </c>
      <c r="Q1357" s="26">
        <v>0</v>
      </c>
      <c r="R1357" s="26">
        <v>0</v>
      </c>
      <c r="S1357" s="16">
        <v>0</v>
      </c>
      <c r="T1357" s="16">
        <v>0</v>
      </c>
      <c r="U1357" s="16">
        <v>0</v>
      </c>
      <c r="V1357" s="16">
        <v>0</v>
      </c>
      <c r="W1357" s="16">
        <v>0</v>
      </c>
      <c r="X1357" s="16">
        <v>0</v>
      </c>
      <c r="Y1357" s="16">
        <v>0</v>
      </c>
      <c r="Z1357" s="16">
        <v>0</v>
      </c>
      <c r="AA1357" s="16">
        <v>0</v>
      </c>
      <c r="AB1357" s="26" t="s">
        <v>1777</v>
      </c>
      <c r="AC1357" s="16" t="s">
        <v>4379</v>
      </c>
      <c r="AD1357" s="16" t="s">
        <v>1711</v>
      </c>
      <c r="AE1357" s="16" t="s">
        <v>570</v>
      </c>
      <c r="AF1357" s="16" t="b">
        <v>0</v>
      </c>
      <c r="AG1357" s="16" t="b">
        <v>0</v>
      </c>
      <c r="AH1357" s="16">
        <v>0</v>
      </c>
      <c r="AI1357" s="16" t="s">
        <v>1772</v>
      </c>
    </row>
    <row r="1358" spans="1:35" x14ac:dyDescent="0.25">
      <c r="A1358" s="16" t="s">
        <v>1565</v>
      </c>
      <c r="B1358" s="30" t="s">
        <v>5785</v>
      </c>
      <c r="C1358" s="28"/>
      <c r="D1358" s="28"/>
      <c r="E1358" s="29"/>
      <c r="F1358" s="29"/>
      <c r="G1358" s="28"/>
      <c r="H1358" s="29"/>
      <c r="I1358" s="28"/>
      <c r="J1358" s="28"/>
      <c r="K1358" s="28"/>
      <c r="L1358" s="28"/>
      <c r="M1358" s="29"/>
      <c r="N1358" s="29"/>
      <c r="O1358" s="28"/>
      <c r="P1358" s="28"/>
      <c r="Q1358" s="28"/>
      <c r="R1358" s="28"/>
      <c r="S1358" s="29"/>
      <c r="T1358" s="29"/>
      <c r="U1358" s="29"/>
      <c r="V1358" s="29"/>
      <c r="W1358" s="29"/>
      <c r="X1358" s="29"/>
      <c r="Y1358" s="29"/>
      <c r="Z1358" s="29"/>
      <c r="AA1358" s="29"/>
      <c r="AB1358" s="28"/>
      <c r="AC1358" s="29"/>
      <c r="AD1358" s="29"/>
      <c r="AE1358" s="29"/>
      <c r="AF1358" s="29"/>
      <c r="AG1358" s="29"/>
      <c r="AH1358" s="29"/>
      <c r="AI1358" s="29"/>
    </row>
    <row r="1359" spans="1:35" x14ac:dyDescent="0.25">
      <c r="A1359" s="16" t="s">
        <v>1565</v>
      </c>
      <c r="B1359" s="28"/>
      <c r="C1359" s="28"/>
      <c r="D1359" s="28"/>
      <c r="E1359" s="29"/>
      <c r="F1359" s="29"/>
      <c r="G1359" s="28"/>
      <c r="H1359" s="29"/>
      <c r="I1359" s="28"/>
      <c r="J1359" s="28"/>
      <c r="K1359" s="28"/>
      <c r="L1359" s="28"/>
      <c r="M1359" s="29"/>
      <c r="N1359" s="29"/>
      <c r="O1359" s="28"/>
      <c r="P1359" s="28"/>
      <c r="Q1359" s="28"/>
      <c r="R1359" s="28"/>
      <c r="S1359" s="29"/>
      <c r="T1359" s="29"/>
      <c r="U1359" s="29"/>
      <c r="V1359" s="29"/>
      <c r="W1359" s="29"/>
      <c r="X1359" s="29"/>
      <c r="Y1359" s="29"/>
      <c r="Z1359" s="29"/>
      <c r="AA1359" s="29"/>
      <c r="AB1359" s="28"/>
      <c r="AC1359" s="29"/>
      <c r="AD1359" s="29"/>
      <c r="AE1359" s="29"/>
      <c r="AF1359" s="29"/>
      <c r="AG1359" s="29"/>
      <c r="AH1359" s="29"/>
      <c r="AI1359" s="29"/>
    </row>
    <row r="1360" spans="1:35" x14ac:dyDescent="0.25">
      <c r="A1360" s="16" t="s">
        <v>830</v>
      </c>
      <c r="B1360" s="26" t="s">
        <v>40</v>
      </c>
      <c r="C1360" s="26" t="s">
        <v>40</v>
      </c>
      <c r="D1360" s="26" t="s">
        <v>1566</v>
      </c>
      <c r="E1360" s="16" t="s">
        <v>1567</v>
      </c>
      <c r="F1360" s="16" t="s">
        <v>707</v>
      </c>
      <c r="G1360" s="26" t="s">
        <v>31</v>
      </c>
      <c r="H1360" s="16" t="s">
        <v>31</v>
      </c>
      <c r="I1360" s="26">
        <v>2016</v>
      </c>
      <c r="J1360" s="26" t="s">
        <v>32</v>
      </c>
      <c r="K1360" s="26" t="s">
        <v>33</v>
      </c>
      <c r="L1360" s="26" t="s">
        <v>34</v>
      </c>
      <c r="M1360" s="16">
        <v>797716.36</v>
      </c>
      <c r="N1360" s="16">
        <v>797716.36</v>
      </c>
      <c r="O1360" s="26">
        <v>0</v>
      </c>
      <c r="P1360" s="26">
        <v>0</v>
      </c>
      <c r="Q1360" s="26">
        <v>0</v>
      </c>
      <c r="R1360" s="26">
        <v>0</v>
      </c>
      <c r="S1360" s="16">
        <v>767716.36</v>
      </c>
      <c r="T1360" s="16">
        <v>0</v>
      </c>
      <c r="U1360" s="16">
        <v>0</v>
      </c>
      <c r="V1360" s="16">
        <v>0</v>
      </c>
      <c r="W1360" s="16">
        <v>0</v>
      </c>
      <c r="X1360" s="16">
        <v>0</v>
      </c>
      <c r="Y1360" s="16">
        <v>0</v>
      </c>
      <c r="Z1360" s="16">
        <v>0</v>
      </c>
      <c r="AA1360" s="16">
        <v>0</v>
      </c>
      <c r="AB1360" s="26" t="s">
        <v>1777</v>
      </c>
      <c r="AC1360" s="16" t="s">
        <v>2362</v>
      </c>
      <c r="AD1360" s="16" t="s">
        <v>1789</v>
      </c>
      <c r="AE1360" s="16" t="s">
        <v>82</v>
      </c>
      <c r="AF1360" s="16" t="b">
        <v>0</v>
      </c>
      <c r="AG1360" s="16" t="b">
        <v>0</v>
      </c>
      <c r="AH1360" s="16" t="s">
        <v>2932</v>
      </c>
      <c r="AI1360" s="16" t="s">
        <v>5430</v>
      </c>
    </row>
    <row r="1361" spans="1:35" x14ac:dyDescent="0.25">
      <c r="A1361" s="16" t="s">
        <v>830</v>
      </c>
      <c r="B1361" s="26" t="s">
        <v>40</v>
      </c>
      <c r="C1361" s="26" t="s">
        <v>40</v>
      </c>
      <c r="D1361" s="26" t="s">
        <v>1566</v>
      </c>
      <c r="E1361" s="16" t="s">
        <v>1567</v>
      </c>
      <c r="F1361" s="16" t="s">
        <v>707</v>
      </c>
      <c r="G1361" s="26" t="s">
        <v>1568</v>
      </c>
      <c r="H1361" s="16" t="s">
        <v>1569</v>
      </c>
      <c r="I1361" s="26">
        <v>2016</v>
      </c>
      <c r="J1361" s="26" t="s">
        <v>32</v>
      </c>
      <c r="K1361" s="26" t="s">
        <v>33</v>
      </c>
      <c r="L1361" s="26" t="s">
        <v>41</v>
      </c>
      <c r="M1361" s="16">
        <v>-6436.86</v>
      </c>
      <c r="N1361" s="16">
        <v>-6436.86</v>
      </c>
      <c r="O1361" s="26">
        <v>0</v>
      </c>
      <c r="P1361" s="26">
        <v>0</v>
      </c>
      <c r="Q1361" s="26">
        <v>0</v>
      </c>
      <c r="R1361" s="26">
        <v>0</v>
      </c>
      <c r="S1361" s="16">
        <v>12794.14</v>
      </c>
      <c r="T1361" s="16">
        <v>0</v>
      </c>
      <c r="U1361" s="16">
        <v>0</v>
      </c>
      <c r="V1361" s="16">
        <v>0</v>
      </c>
      <c r="W1361" s="16">
        <v>0</v>
      </c>
      <c r="X1361" s="16">
        <v>0</v>
      </c>
      <c r="Y1361" s="16">
        <v>0</v>
      </c>
      <c r="Z1361" s="16">
        <v>0</v>
      </c>
      <c r="AA1361" s="16">
        <v>0</v>
      </c>
      <c r="AB1361" s="26" t="s">
        <v>1777</v>
      </c>
      <c r="AC1361" s="16" t="s">
        <v>2362</v>
      </c>
      <c r="AD1361" s="16" t="s">
        <v>1789</v>
      </c>
      <c r="AE1361" s="16" t="s">
        <v>82</v>
      </c>
      <c r="AF1361" s="16" t="b">
        <v>0</v>
      </c>
      <c r="AG1361" s="16" t="b">
        <v>0</v>
      </c>
      <c r="AH1361" s="16" t="s">
        <v>2932</v>
      </c>
      <c r="AI1361" s="16" t="s">
        <v>5430</v>
      </c>
    </row>
    <row r="1362" spans="1:35" x14ac:dyDescent="0.25">
      <c r="A1362" s="16" t="s">
        <v>830</v>
      </c>
      <c r="B1362" s="26" t="s">
        <v>40</v>
      </c>
      <c r="C1362" s="26" t="s">
        <v>40</v>
      </c>
      <c r="D1362" s="26" t="s">
        <v>1566</v>
      </c>
      <c r="E1362" s="16" t="s">
        <v>1567</v>
      </c>
      <c r="F1362" s="16" t="s">
        <v>707</v>
      </c>
      <c r="G1362" s="26" t="s">
        <v>1570</v>
      </c>
      <c r="H1362" s="16" t="s">
        <v>1571</v>
      </c>
      <c r="I1362" s="26">
        <v>2016</v>
      </c>
      <c r="J1362" s="26" t="s">
        <v>32</v>
      </c>
      <c r="K1362" s="26" t="s">
        <v>33</v>
      </c>
      <c r="L1362" s="26" t="s">
        <v>41</v>
      </c>
      <c r="M1362" s="16">
        <v>74403.679999999993</v>
      </c>
      <c r="N1362" s="16">
        <v>74403.679999999993</v>
      </c>
      <c r="O1362" s="26">
        <v>0</v>
      </c>
      <c r="P1362" s="26">
        <v>0</v>
      </c>
      <c r="Q1362" s="26">
        <v>0</v>
      </c>
      <c r="R1362" s="26">
        <v>0</v>
      </c>
      <c r="S1362" s="16">
        <v>82604.679999999993</v>
      </c>
      <c r="T1362" s="16">
        <v>0</v>
      </c>
      <c r="U1362" s="16">
        <v>0</v>
      </c>
      <c r="V1362" s="16">
        <v>0</v>
      </c>
      <c r="W1362" s="16">
        <v>73486.094200000007</v>
      </c>
      <c r="X1362" s="16">
        <v>0</v>
      </c>
      <c r="Y1362" s="16">
        <v>0</v>
      </c>
      <c r="Z1362" s="16">
        <v>0</v>
      </c>
      <c r="AA1362" s="16">
        <v>917.58609999999999</v>
      </c>
      <c r="AB1362" s="26" t="s">
        <v>1777</v>
      </c>
      <c r="AC1362" s="16" t="s">
        <v>2362</v>
      </c>
      <c r="AD1362" s="16" t="s">
        <v>1789</v>
      </c>
      <c r="AE1362" s="16" t="s">
        <v>82</v>
      </c>
      <c r="AF1362" s="16" t="b">
        <v>0</v>
      </c>
      <c r="AG1362" s="16" t="b">
        <v>0</v>
      </c>
      <c r="AH1362" s="16" t="s">
        <v>2932</v>
      </c>
      <c r="AI1362" s="16" t="s">
        <v>5430</v>
      </c>
    </row>
    <row r="1363" spans="1:35" x14ac:dyDescent="0.25">
      <c r="A1363" s="16" t="s">
        <v>830</v>
      </c>
      <c r="B1363" s="26" t="s">
        <v>40</v>
      </c>
      <c r="C1363" s="26" t="s">
        <v>40</v>
      </c>
      <c r="D1363" s="26" t="s">
        <v>1566</v>
      </c>
      <c r="E1363" s="16" t="s">
        <v>1567</v>
      </c>
      <c r="F1363" s="16" t="s">
        <v>707</v>
      </c>
      <c r="G1363" s="26" t="s">
        <v>1572</v>
      </c>
      <c r="H1363" s="16" t="s">
        <v>1573</v>
      </c>
      <c r="I1363" s="26">
        <v>2016</v>
      </c>
      <c r="J1363" s="26" t="s">
        <v>32</v>
      </c>
      <c r="K1363" s="26" t="s">
        <v>33</v>
      </c>
      <c r="L1363" s="26" t="s">
        <v>41</v>
      </c>
      <c r="M1363" s="16">
        <v>68581.45</v>
      </c>
      <c r="N1363" s="16">
        <v>68581.45</v>
      </c>
      <c r="O1363" s="26">
        <v>0</v>
      </c>
      <c r="P1363" s="26">
        <v>0</v>
      </c>
      <c r="Q1363" s="26">
        <v>0</v>
      </c>
      <c r="R1363" s="26">
        <v>0</v>
      </c>
      <c r="S1363" s="16">
        <v>53015.45</v>
      </c>
      <c r="T1363" s="16">
        <v>0</v>
      </c>
      <c r="U1363" s="16">
        <v>0</v>
      </c>
      <c r="V1363" s="16">
        <v>0</v>
      </c>
      <c r="W1363" s="16">
        <v>68581.45</v>
      </c>
      <c r="X1363" s="16">
        <v>0</v>
      </c>
      <c r="Y1363" s="16">
        <v>0</v>
      </c>
      <c r="Z1363" s="16">
        <v>0</v>
      </c>
      <c r="AA1363" s="16">
        <v>0</v>
      </c>
      <c r="AB1363" s="26" t="s">
        <v>1777</v>
      </c>
      <c r="AC1363" s="16" t="s">
        <v>2362</v>
      </c>
      <c r="AD1363" s="16" t="s">
        <v>1789</v>
      </c>
      <c r="AE1363" s="16" t="s">
        <v>82</v>
      </c>
      <c r="AF1363" s="16" t="b">
        <v>0</v>
      </c>
      <c r="AG1363" s="16" t="b">
        <v>0</v>
      </c>
      <c r="AH1363" s="16" t="s">
        <v>2932</v>
      </c>
      <c r="AI1363" s="16" t="s">
        <v>5430</v>
      </c>
    </row>
    <row r="1364" spans="1:35" x14ac:dyDescent="0.25">
      <c r="A1364" s="16" t="s">
        <v>830</v>
      </c>
      <c r="B1364" s="26" t="s">
        <v>40</v>
      </c>
      <c r="C1364" s="26" t="s">
        <v>40</v>
      </c>
      <c r="D1364" s="26" t="s">
        <v>1566</v>
      </c>
      <c r="E1364" s="16" t="s">
        <v>1567</v>
      </c>
      <c r="F1364" s="16" t="s">
        <v>707</v>
      </c>
      <c r="G1364" s="26" t="s">
        <v>1574</v>
      </c>
      <c r="H1364" s="16" t="s">
        <v>1575</v>
      </c>
      <c r="I1364" s="26">
        <v>2016</v>
      </c>
      <c r="J1364" s="26" t="s">
        <v>32</v>
      </c>
      <c r="K1364" s="26" t="s">
        <v>33</v>
      </c>
      <c r="L1364" s="26" t="s">
        <v>41</v>
      </c>
      <c r="M1364" s="16">
        <v>245859</v>
      </c>
      <c r="N1364" s="16">
        <v>245859</v>
      </c>
      <c r="O1364" s="26">
        <v>0</v>
      </c>
      <c r="P1364" s="26">
        <v>0</v>
      </c>
      <c r="Q1364" s="26">
        <v>0</v>
      </c>
      <c r="R1364" s="26">
        <v>0</v>
      </c>
      <c r="S1364" s="16">
        <v>245859</v>
      </c>
      <c r="T1364" s="16">
        <v>0</v>
      </c>
      <c r="U1364" s="16">
        <v>0</v>
      </c>
      <c r="V1364" s="16">
        <v>0</v>
      </c>
      <c r="W1364" s="16">
        <v>245859</v>
      </c>
      <c r="X1364" s="16">
        <v>0</v>
      </c>
      <c r="Y1364" s="16">
        <v>0</v>
      </c>
      <c r="Z1364" s="16">
        <v>0</v>
      </c>
      <c r="AA1364" s="16">
        <v>0</v>
      </c>
      <c r="AB1364" s="26" t="s">
        <v>1777</v>
      </c>
      <c r="AC1364" s="16" t="s">
        <v>2362</v>
      </c>
      <c r="AD1364" s="16" t="s">
        <v>1789</v>
      </c>
      <c r="AE1364" s="16" t="s">
        <v>82</v>
      </c>
      <c r="AF1364" s="16" t="b">
        <v>0</v>
      </c>
      <c r="AG1364" s="16" t="b">
        <v>0</v>
      </c>
      <c r="AH1364" s="16" t="s">
        <v>2932</v>
      </c>
      <c r="AI1364" s="16" t="s">
        <v>5430</v>
      </c>
    </row>
    <row r="1365" spans="1:35" x14ac:dyDescent="0.25">
      <c r="A1365" s="16" t="s">
        <v>830</v>
      </c>
      <c r="B1365" s="26" t="s">
        <v>40</v>
      </c>
      <c r="C1365" s="26" t="s">
        <v>40</v>
      </c>
      <c r="D1365" s="26" t="s">
        <v>1566</v>
      </c>
      <c r="E1365" s="16" t="s">
        <v>1567</v>
      </c>
      <c r="F1365" s="16" t="s">
        <v>707</v>
      </c>
      <c r="G1365" s="26" t="s">
        <v>1576</v>
      </c>
      <c r="H1365" s="16" t="s">
        <v>1577</v>
      </c>
      <c r="I1365" s="26">
        <v>2016</v>
      </c>
      <c r="J1365" s="26" t="s">
        <v>32</v>
      </c>
      <c r="K1365" s="26" t="s">
        <v>33</v>
      </c>
      <c r="L1365" s="26" t="s">
        <v>41</v>
      </c>
      <c r="M1365" s="16">
        <v>0</v>
      </c>
      <c r="N1365" s="16">
        <v>0</v>
      </c>
      <c r="O1365" s="26">
        <v>0</v>
      </c>
      <c r="P1365" s="26">
        <v>0</v>
      </c>
      <c r="Q1365" s="26">
        <v>0</v>
      </c>
      <c r="R1365" s="26">
        <v>0</v>
      </c>
      <c r="S1365" s="16">
        <v>0</v>
      </c>
      <c r="T1365" s="16">
        <v>0</v>
      </c>
      <c r="U1365" s="16">
        <v>0</v>
      </c>
      <c r="V1365" s="16">
        <v>0</v>
      </c>
      <c r="W1365" s="16">
        <v>0</v>
      </c>
      <c r="X1365" s="16">
        <v>0</v>
      </c>
      <c r="Y1365" s="16">
        <v>0</v>
      </c>
      <c r="Z1365" s="16">
        <v>0</v>
      </c>
      <c r="AA1365" s="16">
        <v>0</v>
      </c>
      <c r="AB1365" s="26" t="s">
        <v>1777</v>
      </c>
      <c r="AC1365" s="16" t="s">
        <v>2362</v>
      </c>
      <c r="AD1365" s="16" t="s">
        <v>1789</v>
      </c>
      <c r="AE1365" s="16" t="s">
        <v>82</v>
      </c>
      <c r="AF1365" s="16" t="b">
        <v>0</v>
      </c>
      <c r="AG1365" s="16" t="b">
        <v>0</v>
      </c>
      <c r="AH1365" s="16" t="s">
        <v>2932</v>
      </c>
      <c r="AI1365" s="16" t="s">
        <v>5430</v>
      </c>
    </row>
    <row r="1366" spans="1:35" x14ac:dyDescent="0.25">
      <c r="A1366" s="16" t="s">
        <v>830</v>
      </c>
      <c r="B1366" s="26" t="s">
        <v>40</v>
      </c>
      <c r="C1366" s="26" t="s">
        <v>40</v>
      </c>
      <c r="D1366" s="26" t="s">
        <v>1566</v>
      </c>
      <c r="E1366" s="16" t="s">
        <v>1567</v>
      </c>
      <c r="F1366" s="16" t="s">
        <v>707</v>
      </c>
      <c r="G1366" s="26" t="s">
        <v>1578</v>
      </c>
      <c r="H1366" s="16" t="s">
        <v>1579</v>
      </c>
      <c r="I1366" s="26">
        <v>2016</v>
      </c>
      <c r="J1366" s="26" t="s">
        <v>32</v>
      </c>
      <c r="K1366" s="26" t="s">
        <v>33</v>
      </c>
      <c r="L1366" s="26" t="s">
        <v>41</v>
      </c>
      <c r="M1366" s="16">
        <v>16448.47</v>
      </c>
      <c r="N1366" s="16">
        <v>16448.47</v>
      </c>
      <c r="O1366" s="26">
        <v>0</v>
      </c>
      <c r="P1366" s="26">
        <v>0</v>
      </c>
      <c r="Q1366" s="26">
        <v>0</v>
      </c>
      <c r="R1366" s="26">
        <v>0</v>
      </c>
      <c r="S1366" s="16">
        <v>49722.47</v>
      </c>
      <c r="T1366" s="16">
        <v>0</v>
      </c>
      <c r="U1366" s="16">
        <v>0</v>
      </c>
      <c r="V1366" s="16">
        <v>0</v>
      </c>
      <c r="W1366" s="16">
        <v>16448.47</v>
      </c>
      <c r="X1366" s="16">
        <v>0</v>
      </c>
      <c r="Y1366" s="16">
        <v>0</v>
      </c>
      <c r="Z1366" s="16">
        <v>0</v>
      </c>
      <c r="AA1366" s="16">
        <v>0</v>
      </c>
      <c r="AB1366" s="26" t="s">
        <v>1777</v>
      </c>
      <c r="AC1366" s="16" t="s">
        <v>2362</v>
      </c>
      <c r="AD1366" s="16" t="s">
        <v>1789</v>
      </c>
      <c r="AE1366" s="16" t="s">
        <v>82</v>
      </c>
      <c r="AF1366" s="16" t="b">
        <v>0</v>
      </c>
      <c r="AG1366" s="16" t="b">
        <v>0</v>
      </c>
      <c r="AH1366" s="16" t="s">
        <v>2932</v>
      </c>
      <c r="AI1366" s="16" t="s">
        <v>5430</v>
      </c>
    </row>
    <row r="1367" spans="1:35" x14ac:dyDescent="0.25">
      <c r="A1367" s="16" t="s">
        <v>830</v>
      </c>
      <c r="B1367" s="26" t="s">
        <v>40</v>
      </c>
      <c r="C1367" s="26" t="s">
        <v>40</v>
      </c>
      <c r="D1367" s="26" t="s">
        <v>1566</v>
      </c>
      <c r="E1367" s="16" t="s">
        <v>1567</v>
      </c>
      <c r="F1367" s="16" t="s">
        <v>707</v>
      </c>
      <c r="G1367" s="26" t="s">
        <v>1580</v>
      </c>
      <c r="H1367" s="16" t="s">
        <v>1581</v>
      </c>
      <c r="I1367" s="26">
        <v>2016</v>
      </c>
      <c r="J1367" s="26" t="s">
        <v>32</v>
      </c>
      <c r="K1367" s="26" t="s">
        <v>33</v>
      </c>
      <c r="L1367" s="26" t="s">
        <v>41</v>
      </c>
      <c r="M1367" s="16">
        <v>75090</v>
      </c>
      <c r="N1367" s="16">
        <v>75090</v>
      </c>
      <c r="O1367" s="26">
        <v>0</v>
      </c>
      <c r="P1367" s="26">
        <v>0</v>
      </c>
      <c r="Q1367" s="26">
        <v>0</v>
      </c>
      <c r="R1367" s="26">
        <v>0</v>
      </c>
      <c r="S1367" s="16">
        <v>0</v>
      </c>
      <c r="T1367" s="16">
        <v>0</v>
      </c>
      <c r="U1367" s="16">
        <v>0</v>
      </c>
      <c r="V1367" s="16">
        <v>0</v>
      </c>
      <c r="W1367" s="16">
        <v>0</v>
      </c>
      <c r="X1367" s="16">
        <v>0</v>
      </c>
      <c r="Y1367" s="16">
        <v>0</v>
      </c>
      <c r="Z1367" s="16">
        <v>0</v>
      </c>
      <c r="AA1367" s="16">
        <v>0</v>
      </c>
      <c r="AB1367" s="26" t="s">
        <v>1777</v>
      </c>
      <c r="AC1367" s="16" t="s">
        <v>2362</v>
      </c>
      <c r="AD1367" s="16" t="s">
        <v>1789</v>
      </c>
      <c r="AE1367" s="16" t="s">
        <v>82</v>
      </c>
      <c r="AF1367" s="16" t="b">
        <v>0</v>
      </c>
      <c r="AG1367" s="16" t="b">
        <v>0</v>
      </c>
      <c r="AH1367" s="16" t="s">
        <v>2932</v>
      </c>
      <c r="AI1367" s="16" t="s">
        <v>5430</v>
      </c>
    </row>
    <row r="1368" spans="1:35" x14ac:dyDescent="0.25">
      <c r="A1368" s="16" t="s">
        <v>830</v>
      </c>
      <c r="B1368" s="26" t="s">
        <v>40</v>
      </c>
      <c r="C1368" s="26" t="s">
        <v>40</v>
      </c>
      <c r="D1368" s="26" t="s">
        <v>1566</v>
      </c>
      <c r="E1368" s="16" t="s">
        <v>1567</v>
      </c>
      <c r="F1368" s="16" t="s">
        <v>707</v>
      </c>
      <c r="G1368" s="26" t="s">
        <v>1582</v>
      </c>
      <c r="H1368" s="16" t="s">
        <v>1583</v>
      </c>
      <c r="I1368" s="26">
        <v>2016</v>
      </c>
      <c r="J1368" s="26" t="s">
        <v>32</v>
      </c>
      <c r="K1368" s="26" t="s">
        <v>33</v>
      </c>
      <c r="L1368" s="26" t="s">
        <v>41</v>
      </c>
      <c r="M1368" s="16">
        <v>0</v>
      </c>
      <c r="N1368" s="16">
        <v>0</v>
      </c>
      <c r="O1368" s="26">
        <v>0</v>
      </c>
      <c r="P1368" s="26">
        <v>0</v>
      </c>
      <c r="Q1368" s="26">
        <v>0</v>
      </c>
      <c r="R1368" s="26">
        <v>0</v>
      </c>
      <c r="S1368" s="16">
        <v>0</v>
      </c>
      <c r="T1368" s="16">
        <v>0</v>
      </c>
      <c r="U1368" s="16">
        <v>0</v>
      </c>
      <c r="V1368" s="16">
        <v>0</v>
      </c>
      <c r="W1368" s="16">
        <v>0</v>
      </c>
      <c r="X1368" s="16">
        <v>0</v>
      </c>
      <c r="Y1368" s="16">
        <v>0</v>
      </c>
      <c r="Z1368" s="16">
        <v>0</v>
      </c>
      <c r="AA1368" s="16">
        <v>0</v>
      </c>
      <c r="AB1368" s="26" t="s">
        <v>1777</v>
      </c>
      <c r="AC1368" s="16" t="s">
        <v>2362</v>
      </c>
      <c r="AD1368" s="16" t="s">
        <v>1789</v>
      </c>
      <c r="AE1368" s="16" t="s">
        <v>82</v>
      </c>
      <c r="AF1368" s="16" t="b">
        <v>0</v>
      </c>
      <c r="AG1368" s="16" t="b">
        <v>0</v>
      </c>
      <c r="AH1368" s="16" t="s">
        <v>2932</v>
      </c>
      <c r="AI1368" s="16" t="s">
        <v>5430</v>
      </c>
    </row>
    <row r="1369" spans="1:35" x14ac:dyDescent="0.25">
      <c r="A1369" s="16" t="s">
        <v>75</v>
      </c>
      <c r="B1369" s="26" t="s">
        <v>40</v>
      </c>
      <c r="C1369" s="26" t="s">
        <v>40</v>
      </c>
      <c r="D1369" s="26" t="s">
        <v>1566</v>
      </c>
      <c r="E1369" s="16" t="s">
        <v>1567</v>
      </c>
      <c r="F1369" s="16" t="s">
        <v>707</v>
      </c>
      <c r="G1369" s="26" t="s">
        <v>1584</v>
      </c>
      <c r="H1369" s="16" t="s">
        <v>1585</v>
      </c>
      <c r="I1369" s="26">
        <v>2016</v>
      </c>
      <c r="J1369" s="26" t="s">
        <v>32</v>
      </c>
      <c r="K1369" s="26" t="s">
        <v>33</v>
      </c>
      <c r="L1369" s="26" t="s">
        <v>41</v>
      </c>
      <c r="M1369" s="16">
        <v>65178.76</v>
      </c>
      <c r="N1369" s="16">
        <v>65178.76</v>
      </c>
      <c r="O1369" s="26">
        <v>0</v>
      </c>
      <c r="P1369" s="26">
        <v>0</v>
      </c>
      <c r="Q1369" s="26">
        <v>58294.78</v>
      </c>
      <c r="R1369" s="26">
        <v>0</v>
      </c>
      <c r="S1369" s="16">
        <v>0</v>
      </c>
      <c r="T1369" s="16">
        <v>15064.4283</v>
      </c>
      <c r="U1369" s="16">
        <v>0</v>
      </c>
      <c r="V1369" s="16">
        <v>0</v>
      </c>
      <c r="W1369" s="16">
        <v>0</v>
      </c>
      <c r="X1369" s="16">
        <v>50114.3315</v>
      </c>
      <c r="Y1369" s="16">
        <v>0</v>
      </c>
      <c r="Z1369" s="16">
        <v>0</v>
      </c>
      <c r="AA1369" s="16">
        <v>0</v>
      </c>
      <c r="AB1369" s="26" t="s">
        <v>1777</v>
      </c>
      <c r="AC1369" s="16" t="s">
        <v>2362</v>
      </c>
      <c r="AD1369" s="16" t="s">
        <v>1789</v>
      </c>
      <c r="AE1369" s="16" t="s">
        <v>82</v>
      </c>
      <c r="AF1369" s="16" t="b">
        <v>0</v>
      </c>
      <c r="AG1369" s="16" t="b">
        <v>0</v>
      </c>
      <c r="AH1369" s="16" t="s">
        <v>2932</v>
      </c>
      <c r="AI1369" s="16" t="s">
        <v>5430</v>
      </c>
    </row>
    <row r="1370" spans="1:35" x14ac:dyDescent="0.25">
      <c r="A1370" s="16" t="s">
        <v>31</v>
      </c>
      <c r="B1370" s="26" t="s">
        <v>31</v>
      </c>
      <c r="C1370" s="26" t="s">
        <v>31</v>
      </c>
      <c r="D1370" s="26" t="s">
        <v>1586</v>
      </c>
      <c r="E1370" s="16" t="s">
        <v>1587</v>
      </c>
      <c r="F1370" s="16" t="s">
        <v>648</v>
      </c>
      <c r="G1370" s="26" t="s">
        <v>31</v>
      </c>
      <c r="H1370" s="16" t="s">
        <v>31</v>
      </c>
      <c r="I1370" s="26">
        <v>2016</v>
      </c>
      <c r="J1370" s="26" t="s">
        <v>32</v>
      </c>
      <c r="K1370" s="26" t="s">
        <v>33</v>
      </c>
      <c r="L1370" s="26" t="s">
        <v>34</v>
      </c>
      <c r="M1370" s="16">
        <v>0</v>
      </c>
      <c r="N1370" s="16">
        <v>0</v>
      </c>
      <c r="O1370" s="26">
        <v>0</v>
      </c>
      <c r="P1370" s="26">
        <v>0</v>
      </c>
      <c r="Q1370" s="26">
        <v>0</v>
      </c>
      <c r="R1370" s="26">
        <v>0</v>
      </c>
      <c r="S1370" s="16">
        <v>0</v>
      </c>
      <c r="T1370" s="16">
        <v>0</v>
      </c>
      <c r="U1370" s="16">
        <v>0</v>
      </c>
      <c r="V1370" s="16">
        <v>0</v>
      </c>
      <c r="W1370" s="16">
        <v>0</v>
      </c>
      <c r="X1370" s="16">
        <v>0</v>
      </c>
      <c r="Y1370" s="16">
        <v>0</v>
      </c>
      <c r="Z1370" s="16">
        <v>0</v>
      </c>
      <c r="AA1370" s="16">
        <v>0</v>
      </c>
      <c r="AB1370" s="26" t="s">
        <v>1777</v>
      </c>
      <c r="AC1370" s="16" t="s">
        <v>5638</v>
      </c>
      <c r="AD1370" s="16" t="s">
        <v>1711</v>
      </c>
      <c r="AE1370" s="16" t="s">
        <v>35</v>
      </c>
      <c r="AF1370" s="16" t="b">
        <v>0</v>
      </c>
      <c r="AG1370" s="16" t="b">
        <v>0</v>
      </c>
      <c r="AH1370" s="16">
        <v>0</v>
      </c>
      <c r="AI1370" s="16" t="s">
        <v>4967</v>
      </c>
    </row>
    <row r="1371" spans="1:35" x14ac:dyDescent="0.25">
      <c r="A1371" s="16" t="s">
        <v>147</v>
      </c>
      <c r="B1371" s="30" t="s">
        <v>5785</v>
      </c>
      <c r="C1371" s="28"/>
      <c r="D1371" s="28"/>
      <c r="E1371" s="29"/>
      <c r="F1371" s="29"/>
      <c r="G1371" s="28"/>
      <c r="H1371" s="29"/>
      <c r="I1371" s="28"/>
      <c r="J1371" s="28"/>
      <c r="K1371" s="28"/>
      <c r="L1371" s="28"/>
      <c r="M1371" s="29"/>
      <c r="N1371" s="29"/>
      <c r="O1371" s="28"/>
      <c r="P1371" s="28"/>
      <c r="Q1371" s="28"/>
      <c r="R1371" s="28"/>
      <c r="S1371" s="29"/>
      <c r="T1371" s="29"/>
      <c r="U1371" s="29"/>
      <c r="V1371" s="29"/>
      <c r="W1371" s="29"/>
      <c r="X1371" s="29"/>
      <c r="Y1371" s="29"/>
      <c r="Z1371" s="29"/>
      <c r="AA1371" s="29"/>
      <c r="AB1371" s="28"/>
      <c r="AC1371" s="29"/>
      <c r="AD1371" s="29"/>
      <c r="AE1371" s="29"/>
      <c r="AF1371" s="29"/>
      <c r="AG1371" s="29"/>
      <c r="AH1371" s="29"/>
      <c r="AI1371" s="29"/>
    </row>
    <row r="1372" spans="1:35" x14ac:dyDescent="0.25">
      <c r="A1372" s="16" t="s">
        <v>147</v>
      </c>
      <c r="B1372" s="28"/>
      <c r="C1372" s="28"/>
      <c r="D1372" s="28"/>
      <c r="E1372" s="29"/>
      <c r="F1372" s="29"/>
      <c r="G1372" s="28"/>
      <c r="H1372" s="29"/>
      <c r="I1372" s="28"/>
      <c r="J1372" s="28"/>
      <c r="K1372" s="28"/>
      <c r="L1372" s="28"/>
      <c r="M1372" s="29"/>
      <c r="N1372" s="29"/>
      <c r="O1372" s="28"/>
      <c r="P1372" s="28"/>
      <c r="Q1372" s="28"/>
      <c r="R1372" s="28"/>
      <c r="S1372" s="29"/>
      <c r="T1372" s="29"/>
      <c r="U1372" s="29"/>
      <c r="V1372" s="29"/>
      <c r="W1372" s="29"/>
      <c r="X1372" s="29"/>
      <c r="Y1372" s="29"/>
      <c r="Z1372" s="29"/>
      <c r="AA1372" s="29"/>
      <c r="AB1372" s="28"/>
      <c r="AC1372" s="29"/>
      <c r="AD1372" s="29"/>
      <c r="AE1372" s="29"/>
      <c r="AF1372" s="29"/>
      <c r="AG1372" s="29"/>
      <c r="AH1372" s="29"/>
      <c r="AI1372" s="29"/>
    </row>
    <row r="1373" spans="1:35" x14ac:dyDescent="0.25">
      <c r="A1373" s="16" t="s">
        <v>31</v>
      </c>
      <c r="B1373" s="26" t="s">
        <v>31</v>
      </c>
      <c r="C1373" s="26" t="s">
        <v>31</v>
      </c>
      <c r="D1373" s="26" t="s">
        <v>1588</v>
      </c>
      <c r="E1373" s="16" t="s">
        <v>1589</v>
      </c>
      <c r="F1373" s="16" t="s">
        <v>173</v>
      </c>
      <c r="G1373" s="26" t="s">
        <v>31</v>
      </c>
      <c r="H1373" s="16" t="s">
        <v>31</v>
      </c>
      <c r="I1373" s="26">
        <v>2016</v>
      </c>
      <c r="J1373" s="26" t="s">
        <v>32</v>
      </c>
      <c r="K1373" s="26" t="s">
        <v>33</v>
      </c>
      <c r="L1373" s="26" t="s">
        <v>34</v>
      </c>
      <c r="M1373" s="16">
        <v>0</v>
      </c>
      <c r="N1373" s="16">
        <v>0</v>
      </c>
      <c r="O1373" s="26">
        <v>0</v>
      </c>
      <c r="P1373" s="26">
        <v>0</v>
      </c>
      <c r="Q1373" s="26">
        <v>0</v>
      </c>
      <c r="R1373" s="26">
        <v>0</v>
      </c>
      <c r="S1373" s="16">
        <v>0</v>
      </c>
      <c r="T1373" s="16">
        <v>0</v>
      </c>
      <c r="U1373" s="16">
        <v>0</v>
      </c>
      <c r="V1373" s="16">
        <v>0</v>
      </c>
      <c r="W1373" s="16">
        <v>0</v>
      </c>
      <c r="X1373" s="16">
        <v>0</v>
      </c>
      <c r="Y1373" s="16">
        <v>0</v>
      </c>
      <c r="Z1373" s="16">
        <v>0</v>
      </c>
      <c r="AA1373" s="16">
        <v>0</v>
      </c>
      <c r="AB1373" s="26" t="s">
        <v>1777</v>
      </c>
      <c r="AC1373" s="16" t="s">
        <v>2187</v>
      </c>
      <c r="AD1373" s="16" t="s">
        <v>1789</v>
      </c>
      <c r="AE1373" s="16" t="s">
        <v>82</v>
      </c>
      <c r="AF1373" s="16" t="b">
        <v>0</v>
      </c>
      <c r="AG1373" s="16" t="b">
        <v>0</v>
      </c>
      <c r="AH1373" s="16">
        <v>0</v>
      </c>
      <c r="AI1373" s="16" t="s">
        <v>5644</v>
      </c>
    </row>
    <row r="1374" spans="1:35" x14ac:dyDescent="0.25">
      <c r="A1374" s="16" t="s">
        <v>416</v>
      </c>
      <c r="B1374" s="30" t="s">
        <v>5785</v>
      </c>
      <c r="C1374" s="28"/>
      <c r="D1374" s="28"/>
      <c r="E1374" s="29"/>
      <c r="F1374" s="29"/>
      <c r="G1374" s="28"/>
      <c r="H1374" s="29"/>
      <c r="I1374" s="28"/>
      <c r="J1374" s="28"/>
      <c r="K1374" s="28"/>
      <c r="L1374" s="28"/>
      <c r="M1374" s="29"/>
      <c r="N1374" s="29"/>
      <c r="O1374" s="28"/>
      <c r="P1374" s="28"/>
      <c r="Q1374" s="28"/>
      <c r="R1374" s="28"/>
      <c r="S1374" s="29"/>
      <c r="T1374" s="29"/>
      <c r="U1374" s="29"/>
      <c r="V1374" s="29"/>
      <c r="W1374" s="29"/>
      <c r="X1374" s="29"/>
      <c r="Y1374" s="29"/>
      <c r="Z1374" s="29"/>
      <c r="AA1374" s="29"/>
      <c r="AB1374" s="28"/>
      <c r="AC1374" s="29"/>
      <c r="AD1374" s="29"/>
      <c r="AE1374" s="29"/>
      <c r="AF1374" s="29"/>
      <c r="AG1374" s="29"/>
      <c r="AH1374" s="29"/>
      <c r="AI1374" s="29"/>
    </row>
    <row r="1375" spans="1:35" x14ac:dyDescent="0.25">
      <c r="A1375" s="16" t="s">
        <v>31</v>
      </c>
      <c r="B1375" s="26" t="s">
        <v>31</v>
      </c>
      <c r="C1375" s="26" t="s">
        <v>31</v>
      </c>
      <c r="D1375" s="26" t="s">
        <v>1590</v>
      </c>
      <c r="E1375" s="16" t="s">
        <v>1591</v>
      </c>
      <c r="F1375" s="16" t="s">
        <v>173</v>
      </c>
      <c r="G1375" s="26" t="s">
        <v>31</v>
      </c>
      <c r="H1375" s="16" t="s">
        <v>31</v>
      </c>
      <c r="I1375" s="26">
        <v>2016</v>
      </c>
      <c r="J1375" s="26" t="s">
        <v>32</v>
      </c>
      <c r="K1375" s="26" t="s">
        <v>33</v>
      </c>
      <c r="L1375" s="26" t="s">
        <v>34</v>
      </c>
      <c r="M1375" s="16">
        <v>0</v>
      </c>
      <c r="N1375" s="16">
        <v>0</v>
      </c>
      <c r="O1375" s="26">
        <v>0</v>
      </c>
      <c r="P1375" s="26">
        <v>0</v>
      </c>
      <c r="Q1375" s="26">
        <v>0</v>
      </c>
      <c r="R1375" s="26">
        <v>0</v>
      </c>
      <c r="S1375" s="16">
        <v>0</v>
      </c>
      <c r="T1375" s="16">
        <v>0</v>
      </c>
      <c r="U1375" s="16">
        <v>0</v>
      </c>
      <c r="V1375" s="16">
        <v>0</v>
      </c>
      <c r="W1375" s="16">
        <v>0</v>
      </c>
      <c r="X1375" s="16">
        <v>0</v>
      </c>
      <c r="Y1375" s="16">
        <v>0</v>
      </c>
      <c r="Z1375" s="16">
        <v>0</v>
      </c>
      <c r="AA1375" s="16">
        <v>0</v>
      </c>
      <c r="AB1375" s="26" t="s">
        <v>1777</v>
      </c>
      <c r="AC1375" s="16" t="s">
        <v>2187</v>
      </c>
      <c r="AD1375" s="16" t="s">
        <v>1789</v>
      </c>
      <c r="AE1375" s="16" t="s">
        <v>570</v>
      </c>
      <c r="AF1375" s="16" t="b">
        <v>0</v>
      </c>
      <c r="AG1375" s="16" t="b">
        <v>0</v>
      </c>
      <c r="AH1375" s="16">
        <v>0</v>
      </c>
      <c r="AI1375" s="16" t="s">
        <v>5644</v>
      </c>
    </row>
    <row r="1376" spans="1:35" x14ac:dyDescent="0.25">
      <c r="A1376" s="16" t="s">
        <v>416</v>
      </c>
      <c r="B1376" s="30" t="s">
        <v>5785</v>
      </c>
      <c r="C1376" s="28"/>
      <c r="D1376" s="28"/>
      <c r="E1376" s="29"/>
      <c r="F1376" s="29"/>
      <c r="G1376" s="28"/>
      <c r="H1376" s="29"/>
      <c r="I1376" s="28"/>
      <c r="J1376" s="28"/>
      <c r="K1376" s="28"/>
      <c r="L1376" s="28"/>
      <c r="M1376" s="29"/>
      <c r="N1376" s="29"/>
      <c r="O1376" s="28"/>
      <c r="P1376" s="28"/>
      <c r="Q1376" s="28"/>
      <c r="R1376" s="28"/>
      <c r="S1376" s="29"/>
      <c r="T1376" s="29"/>
      <c r="U1376" s="29"/>
      <c r="V1376" s="29"/>
      <c r="W1376" s="29"/>
      <c r="X1376" s="29"/>
      <c r="Y1376" s="29"/>
      <c r="Z1376" s="29"/>
      <c r="AA1376" s="29"/>
      <c r="AB1376" s="28"/>
      <c r="AC1376" s="29"/>
      <c r="AD1376" s="29"/>
      <c r="AE1376" s="29"/>
      <c r="AF1376" s="29"/>
      <c r="AG1376" s="29"/>
      <c r="AH1376" s="29"/>
      <c r="AI1376" s="29"/>
    </row>
    <row r="1377" spans="1:35" x14ac:dyDescent="0.25">
      <c r="A1377" s="16" t="s">
        <v>416</v>
      </c>
      <c r="B1377" s="28"/>
      <c r="C1377" s="28"/>
      <c r="D1377" s="28"/>
      <c r="E1377" s="29"/>
      <c r="F1377" s="29"/>
      <c r="G1377" s="28"/>
      <c r="H1377" s="29"/>
      <c r="I1377" s="28"/>
      <c r="J1377" s="28"/>
      <c r="K1377" s="28"/>
      <c r="L1377" s="28"/>
      <c r="M1377" s="29"/>
      <c r="N1377" s="29"/>
      <c r="O1377" s="28"/>
      <c r="P1377" s="28"/>
      <c r="Q1377" s="28"/>
      <c r="R1377" s="28"/>
      <c r="S1377" s="29"/>
      <c r="T1377" s="29"/>
      <c r="U1377" s="29"/>
      <c r="V1377" s="29"/>
      <c r="W1377" s="29"/>
      <c r="X1377" s="29"/>
      <c r="Y1377" s="29"/>
      <c r="Z1377" s="29"/>
      <c r="AA1377" s="29"/>
      <c r="AB1377" s="28"/>
      <c r="AC1377" s="29"/>
      <c r="AD1377" s="29"/>
      <c r="AE1377" s="29"/>
      <c r="AF1377" s="29"/>
      <c r="AG1377" s="29"/>
      <c r="AH1377" s="29"/>
      <c r="AI1377" s="29"/>
    </row>
    <row r="1378" spans="1:35" x14ac:dyDescent="0.25">
      <c r="A1378" s="16" t="s">
        <v>31</v>
      </c>
      <c r="B1378" s="26" t="s">
        <v>31</v>
      </c>
      <c r="C1378" s="26" t="s">
        <v>31</v>
      </c>
      <c r="D1378" s="26" t="s">
        <v>1592</v>
      </c>
      <c r="E1378" s="16" t="s">
        <v>1593</v>
      </c>
      <c r="F1378" s="16" t="s">
        <v>329</v>
      </c>
      <c r="G1378" s="26" t="s">
        <v>31</v>
      </c>
      <c r="H1378" s="16" t="s">
        <v>31</v>
      </c>
      <c r="I1378" s="26">
        <v>2016</v>
      </c>
      <c r="J1378" s="26" t="s">
        <v>32</v>
      </c>
      <c r="K1378" s="26" t="s">
        <v>33</v>
      </c>
      <c r="L1378" s="26" t="s">
        <v>34</v>
      </c>
      <c r="M1378" s="16">
        <v>0</v>
      </c>
      <c r="N1378" s="16">
        <v>0</v>
      </c>
      <c r="O1378" s="26">
        <v>0</v>
      </c>
      <c r="P1378" s="26">
        <v>0</v>
      </c>
      <c r="Q1378" s="26">
        <v>0</v>
      </c>
      <c r="R1378" s="26">
        <v>0</v>
      </c>
      <c r="S1378" s="16">
        <v>0</v>
      </c>
      <c r="T1378" s="16">
        <v>0</v>
      </c>
      <c r="U1378" s="16">
        <v>0</v>
      </c>
      <c r="V1378" s="16">
        <v>0</v>
      </c>
      <c r="W1378" s="16">
        <v>0</v>
      </c>
      <c r="X1378" s="16">
        <v>0</v>
      </c>
      <c r="Y1378" s="16">
        <v>0</v>
      </c>
      <c r="Z1378" s="16">
        <v>0</v>
      </c>
      <c r="AA1378" s="16">
        <v>0</v>
      </c>
      <c r="AB1378" s="26" t="s">
        <v>1777</v>
      </c>
      <c r="AC1378" s="16" t="s">
        <v>2187</v>
      </c>
      <c r="AD1378" s="16" t="s">
        <v>1789</v>
      </c>
      <c r="AE1378" s="16" t="s">
        <v>187</v>
      </c>
      <c r="AF1378" s="16" t="b">
        <v>0</v>
      </c>
      <c r="AG1378" s="16" t="b">
        <v>0</v>
      </c>
      <c r="AH1378" s="16">
        <v>0</v>
      </c>
      <c r="AI1378" s="16" t="s">
        <v>5644</v>
      </c>
    </row>
    <row r="1379" spans="1:35" x14ac:dyDescent="0.25">
      <c r="A1379" s="16" t="s">
        <v>416</v>
      </c>
      <c r="B1379" s="30" t="s">
        <v>5785</v>
      </c>
      <c r="C1379" s="28"/>
      <c r="D1379" s="28"/>
      <c r="E1379" s="29"/>
      <c r="F1379" s="29"/>
      <c r="G1379" s="28"/>
      <c r="H1379" s="29"/>
      <c r="I1379" s="28"/>
      <c r="J1379" s="28"/>
      <c r="K1379" s="28"/>
      <c r="L1379" s="28"/>
      <c r="M1379" s="29"/>
      <c r="N1379" s="29"/>
      <c r="O1379" s="28"/>
      <c r="P1379" s="28"/>
      <c r="Q1379" s="28"/>
      <c r="R1379" s="28"/>
      <c r="S1379" s="29"/>
      <c r="T1379" s="29"/>
      <c r="U1379" s="29"/>
      <c r="V1379" s="29"/>
      <c r="W1379" s="29"/>
      <c r="X1379" s="29"/>
      <c r="Y1379" s="29"/>
      <c r="Z1379" s="29"/>
      <c r="AA1379" s="29"/>
      <c r="AB1379" s="28"/>
      <c r="AC1379" s="29"/>
      <c r="AD1379" s="29"/>
      <c r="AE1379" s="29"/>
      <c r="AF1379" s="29"/>
      <c r="AG1379" s="29"/>
      <c r="AH1379" s="29"/>
      <c r="AI1379" s="29"/>
    </row>
    <row r="1380" spans="1:35" x14ac:dyDescent="0.25">
      <c r="A1380" s="16" t="s">
        <v>416</v>
      </c>
      <c r="B1380" s="28"/>
      <c r="C1380" s="28"/>
      <c r="D1380" s="28"/>
      <c r="E1380" s="29"/>
      <c r="F1380" s="29"/>
      <c r="G1380" s="28"/>
      <c r="H1380" s="29"/>
      <c r="I1380" s="28"/>
      <c r="J1380" s="28"/>
      <c r="K1380" s="28"/>
      <c r="L1380" s="28"/>
      <c r="M1380" s="29"/>
      <c r="N1380" s="29"/>
      <c r="O1380" s="28"/>
      <c r="P1380" s="28"/>
      <c r="Q1380" s="28"/>
      <c r="R1380" s="28"/>
      <c r="S1380" s="29"/>
      <c r="T1380" s="29"/>
      <c r="U1380" s="29"/>
      <c r="V1380" s="29"/>
      <c r="W1380" s="29"/>
      <c r="X1380" s="29"/>
      <c r="Y1380" s="29"/>
      <c r="Z1380" s="29"/>
      <c r="AA1380" s="29"/>
      <c r="AB1380" s="28"/>
      <c r="AC1380" s="29"/>
      <c r="AD1380" s="29"/>
      <c r="AE1380" s="29"/>
      <c r="AF1380" s="29"/>
      <c r="AG1380" s="29"/>
      <c r="AH1380" s="29"/>
      <c r="AI1380" s="29"/>
    </row>
    <row r="1381" spans="1:35" x14ac:dyDescent="0.25">
      <c r="A1381" s="16" t="s">
        <v>31</v>
      </c>
      <c r="B1381" s="26" t="s">
        <v>31</v>
      </c>
      <c r="C1381" s="26" t="s">
        <v>31</v>
      </c>
      <c r="D1381" s="26" t="s">
        <v>1594</v>
      </c>
      <c r="E1381" s="16" t="s">
        <v>1595</v>
      </c>
      <c r="F1381" s="16" t="s">
        <v>364</v>
      </c>
      <c r="G1381" s="26" t="s">
        <v>31</v>
      </c>
      <c r="H1381" s="16" t="s">
        <v>31</v>
      </c>
      <c r="I1381" s="26">
        <v>2016</v>
      </c>
      <c r="J1381" s="26" t="s">
        <v>32</v>
      </c>
      <c r="K1381" s="26" t="s">
        <v>33</v>
      </c>
      <c r="L1381" s="26" t="s">
        <v>34</v>
      </c>
      <c r="M1381" s="16">
        <v>0</v>
      </c>
      <c r="N1381" s="16">
        <v>0</v>
      </c>
      <c r="O1381" s="26">
        <v>0</v>
      </c>
      <c r="P1381" s="26">
        <v>0</v>
      </c>
      <c r="Q1381" s="26">
        <v>0</v>
      </c>
      <c r="R1381" s="26">
        <v>0</v>
      </c>
      <c r="S1381" s="16">
        <v>0</v>
      </c>
      <c r="T1381" s="16">
        <v>0</v>
      </c>
      <c r="U1381" s="16">
        <v>0</v>
      </c>
      <c r="V1381" s="16">
        <v>0</v>
      </c>
      <c r="W1381" s="16">
        <v>0</v>
      </c>
      <c r="X1381" s="16">
        <v>0</v>
      </c>
      <c r="Y1381" s="16">
        <v>0</v>
      </c>
      <c r="Z1381" s="16">
        <v>0</v>
      </c>
      <c r="AA1381" s="16">
        <v>0</v>
      </c>
      <c r="AB1381" s="26" t="s">
        <v>1777</v>
      </c>
      <c r="AC1381" s="16" t="s">
        <v>5649</v>
      </c>
      <c r="AD1381" s="16" t="s">
        <v>1711</v>
      </c>
      <c r="AE1381" s="16" t="s">
        <v>203</v>
      </c>
      <c r="AF1381" s="16" t="b">
        <v>0</v>
      </c>
      <c r="AG1381" s="16" t="b">
        <v>0</v>
      </c>
      <c r="AH1381" s="16">
        <v>0</v>
      </c>
      <c r="AI1381" s="16" t="s">
        <v>5208</v>
      </c>
    </row>
    <row r="1382" spans="1:35" x14ac:dyDescent="0.25">
      <c r="A1382" s="16" t="s">
        <v>243</v>
      </c>
      <c r="B1382" s="30" t="s">
        <v>5785</v>
      </c>
      <c r="C1382" s="28"/>
      <c r="D1382" s="28"/>
      <c r="E1382" s="29"/>
      <c r="F1382" s="29"/>
      <c r="G1382" s="28"/>
      <c r="H1382" s="29"/>
      <c r="I1382" s="28"/>
      <c r="J1382" s="28"/>
      <c r="K1382" s="28"/>
      <c r="L1382" s="28"/>
      <c r="M1382" s="29"/>
      <c r="N1382" s="29"/>
      <c r="O1382" s="28"/>
      <c r="P1382" s="28"/>
      <c r="Q1382" s="28"/>
      <c r="R1382" s="28"/>
      <c r="S1382" s="29"/>
      <c r="T1382" s="29"/>
      <c r="U1382" s="29"/>
      <c r="V1382" s="29"/>
      <c r="W1382" s="29"/>
      <c r="X1382" s="29"/>
      <c r="Y1382" s="29"/>
      <c r="Z1382" s="29"/>
      <c r="AA1382" s="29"/>
      <c r="AB1382" s="28"/>
      <c r="AC1382" s="29"/>
      <c r="AD1382" s="29"/>
      <c r="AE1382" s="29"/>
      <c r="AF1382" s="29"/>
      <c r="AG1382" s="29"/>
      <c r="AH1382" s="29"/>
      <c r="AI1382" s="29"/>
    </row>
    <row r="1383" spans="1:35" x14ac:dyDescent="0.25">
      <c r="A1383" s="16" t="s">
        <v>243</v>
      </c>
      <c r="B1383" s="28"/>
      <c r="C1383" s="28"/>
      <c r="D1383" s="28"/>
      <c r="E1383" s="29"/>
      <c r="F1383" s="29"/>
      <c r="G1383" s="28"/>
      <c r="H1383" s="29"/>
      <c r="I1383" s="28"/>
      <c r="J1383" s="28"/>
      <c r="K1383" s="28"/>
      <c r="L1383" s="28"/>
      <c r="M1383" s="29"/>
      <c r="N1383" s="29"/>
      <c r="O1383" s="28"/>
      <c r="P1383" s="28"/>
      <c r="Q1383" s="28"/>
      <c r="R1383" s="28"/>
      <c r="S1383" s="29"/>
      <c r="T1383" s="29"/>
      <c r="U1383" s="29"/>
      <c r="V1383" s="29"/>
      <c r="W1383" s="29"/>
      <c r="X1383" s="29"/>
      <c r="Y1383" s="29"/>
      <c r="Z1383" s="29"/>
      <c r="AA1383" s="29"/>
      <c r="AB1383" s="28"/>
      <c r="AC1383" s="29"/>
      <c r="AD1383" s="29"/>
      <c r="AE1383" s="29"/>
      <c r="AF1383" s="29"/>
      <c r="AG1383" s="29"/>
      <c r="AH1383" s="29"/>
      <c r="AI1383" s="29"/>
    </row>
    <row r="1384" spans="1:35" x14ac:dyDescent="0.25">
      <c r="A1384" s="16" t="s">
        <v>31</v>
      </c>
      <c r="B1384" s="26" t="s">
        <v>31</v>
      </c>
      <c r="C1384" s="26" t="s">
        <v>31</v>
      </c>
      <c r="D1384" s="26" t="s">
        <v>1596</v>
      </c>
      <c r="E1384" s="16" t="s">
        <v>1597</v>
      </c>
      <c r="F1384" s="16" t="s">
        <v>54</v>
      </c>
      <c r="G1384" s="26" t="s">
        <v>31</v>
      </c>
      <c r="H1384" s="16" t="s">
        <v>31</v>
      </c>
      <c r="I1384" s="26">
        <v>2016</v>
      </c>
      <c r="J1384" s="26" t="s">
        <v>32</v>
      </c>
      <c r="K1384" s="26" t="s">
        <v>33</v>
      </c>
      <c r="L1384" s="26" t="s">
        <v>34</v>
      </c>
      <c r="M1384" s="16">
        <v>0</v>
      </c>
      <c r="N1384" s="16">
        <v>0</v>
      </c>
      <c r="O1384" s="26">
        <v>0</v>
      </c>
      <c r="P1384" s="26">
        <v>0</v>
      </c>
      <c r="Q1384" s="26">
        <v>0</v>
      </c>
      <c r="R1384" s="26">
        <v>0</v>
      </c>
      <c r="S1384" s="16">
        <v>0</v>
      </c>
      <c r="T1384" s="16">
        <v>0</v>
      </c>
      <c r="U1384" s="16">
        <v>0</v>
      </c>
      <c r="V1384" s="16">
        <v>0</v>
      </c>
      <c r="W1384" s="16">
        <v>0</v>
      </c>
      <c r="X1384" s="16">
        <v>0</v>
      </c>
      <c r="Y1384" s="16">
        <v>0</v>
      </c>
      <c r="Z1384" s="16">
        <v>0</v>
      </c>
      <c r="AA1384" s="16">
        <v>0</v>
      </c>
      <c r="AB1384" s="26" t="s">
        <v>1710</v>
      </c>
      <c r="AC1384" s="16">
        <v>0</v>
      </c>
      <c r="AD1384" s="16" t="s">
        <v>1711</v>
      </c>
      <c r="AE1384" s="16" t="s">
        <v>35</v>
      </c>
      <c r="AF1384" s="16" t="b">
        <v>0</v>
      </c>
      <c r="AG1384" s="16" t="b">
        <v>0</v>
      </c>
      <c r="AH1384" s="16" t="s">
        <v>5653</v>
      </c>
      <c r="AI1384" s="16" t="s">
        <v>4519</v>
      </c>
    </row>
    <row r="1385" spans="1:35" x14ac:dyDescent="0.25">
      <c r="A1385" s="16" t="s">
        <v>58</v>
      </c>
      <c r="B1385" s="26" t="s">
        <v>40</v>
      </c>
      <c r="C1385" s="26" t="s">
        <v>40</v>
      </c>
      <c r="D1385" s="26" t="s">
        <v>1596</v>
      </c>
      <c r="E1385" s="16" t="s">
        <v>1597</v>
      </c>
      <c r="F1385" s="16" t="s">
        <v>54</v>
      </c>
      <c r="G1385" s="26" t="s">
        <v>1598</v>
      </c>
      <c r="H1385" s="16" t="s">
        <v>1599</v>
      </c>
      <c r="I1385" s="26">
        <v>2016</v>
      </c>
      <c r="J1385" s="26" t="s">
        <v>32</v>
      </c>
      <c r="K1385" s="26" t="s">
        <v>33</v>
      </c>
      <c r="L1385" s="26" t="s">
        <v>41</v>
      </c>
      <c r="M1385" s="16">
        <v>58348.67</v>
      </c>
      <c r="N1385" s="16">
        <v>58348.67</v>
      </c>
      <c r="O1385" s="26">
        <v>0</v>
      </c>
      <c r="P1385" s="26">
        <v>0</v>
      </c>
      <c r="Q1385" s="26">
        <v>0</v>
      </c>
      <c r="R1385" s="26">
        <v>0</v>
      </c>
      <c r="S1385" s="16">
        <v>71255.67</v>
      </c>
      <c r="T1385" s="16">
        <v>0</v>
      </c>
      <c r="U1385" s="16">
        <v>0</v>
      </c>
      <c r="V1385" s="16">
        <v>0</v>
      </c>
      <c r="W1385" s="16">
        <v>56014.7232</v>
      </c>
      <c r="X1385" s="16">
        <v>0</v>
      </c>
      <c r="Y1385" s="16">
        <v>0</v>
      </c>
      <c r="Z1385" s="16">
        <v>0</v>
      </c>
      <c r="AA1385" s="16">
        <v>2333.9468000000002</v>
      </c>
      <c r="AB1385" s="26" t="s">
        <v>1710</v>
      </c>
      <c r="AC1385" s="16">
        <v>0</v>
      </c>
      <c r="AD1385" s="16" t="s">
        <v>1711</v>
      </c>
      <c r="AE1385" s="16" t="s">
        <v>35</v>
      </c>
      <c r="AF1385" s="16" t="b">
        <v>0</v>
      </c>
      <c r="AG1385" s="16" t="b">
        <v>0</v>
      </c>
      <c r="AH1385" s="16" t="s">
        <v>5653</v>
      </c>
      <c r="AI1385" s="16" t="s">
        <v>4519</v>
      </c>
    </row>
    <row r="1386" spans="1:35" x14ac:dyDescent="0.25">
      <c r="A1386" s="16" t="s">
        <v>31</v>
      </c>
      <c r="B1386" s="26" t="s">
        <v>31</v>
      </c>
      <c r="C1386" s="26" t="s">
        <v>31</v>
      </c>
      <c r="D1386" s="26" t="s">
        <v>1600</v>
      </c>
      <c r="E1386" s="16" t="s">
        <v>1601</v>
      </c>
      <c r="F1386" s="16" t="s">
        <v>78</v>
      </c>
      <c r="G1386" s="26" t="s">
        <v>31</v>
      </c>
      <c r="H1386" s="16" t="s">
        <v>31</v>
      </c>
      <c r="I1386" s="26">
        <v>2016</v>
      </c>
      <c r="J1386" s="26" t="s">
        <v>32</v>
      </c>
      <c r="K1386" s="26" t="s">
        <v>33</v>
      </c>
      <c r="L1386" s="26" t="s">
        <v>34</v>
      </c>
      <c r="M1386" s="16">
        <v>0</v>
      </c>
      <c r="N1386" s="16">
        <v>0</v>
      </c>
      <c r="O1386" s="26">
        <v>0</v>
      </c>
      <c r="P1386" s="26">
        <v>0</v>
      </c>
      <c r="Q1386" s="26">
        <v>0</v>
      </c>
      <c r="R1386" s="26">
        <v>0</v>
      </c>
      <c r="S1386" s="16">
        <v>0</v>
      </c>
      <c r="T1386" s="16">
        <v>0</v>
      </c>
      <c r="U1386" s="16">
        <v>0</v>
      </c>
      <c r="V1386" s="16">
        <v>0</v>
      </c>
      <c r="W1386" s="16">
        <v>0</v>
      </c>
      <c r="X1386" s="16">
        <v>0</v>
      </c>
      <c r="Y1386" s="16">
        <v>0</v>
      </c>
      <c r="Z1386" s="16">
        <v>0</v>
      </c>
      <c r="AA1386" s="16">
        <v>0</v>
      </c>
      <c r="AB1386" s="26" t="s">
        <v>1710</v>
      </c>
      <c r="AC1386" s="16">
        <v>0</v>
      </c>
      <c r="AD1386" s="16" t="s">
        <v>1711</v>
      </c>
      <c r="AE1386" s="16" t="s">
        <v>570</v>
      </c>
      <c r="AF1386" s="16" t="b">
        <v>0</v>
      </c>
      <c r="AG1386" s="16" t="b">
        <v>0</v>
      </c>
      <c r="AH1386" s="16">
        <v>0</v>
      </c>
      <c r="AI1386" s="16" t="s">
        <v>1712</v>
      </c>
    </row>
    <row r="1387" spans="1:35" x14ac:dyDescent="0.25">
      <c r="A1387" s="16" t="s">
        <v>43</v>
      </c>
      <c r="B1387" s="26" t="s">
        <v>44</v>
      </c>
      <c r="C1387" s="26" t="s">
        <v>44</v>
      </c>
      <c r="D1387" s="26" t="s">
        <v>1600</v>
      </c>
      <c r="E1387" s="16" t="s">
        <v>1601</v>
      </c>
      <c r="F1387" s="16" t="s">
        <v>78</v>
      </c>
      <c r="G1387" s="26">
        <v>68789</v>
      </c>
      <c r="H1387" s="16" t="s">
        <v>1602</v>
      </c>
      <c r="I1387" s="26">
        <v>2016</v>
      </c>
      <c r="J1387" s="26" t="s">
        <v>32</v>
      </c>
      <c r="K1387" s="26" t="s">
        <v>33</v>
      </c>
      <c r="L1387" s="26" t="s">
        <v>41</v>
      </c>
      <c r="M1387" s="16">
        <v>82719.33</v>
      </c>
      <c r="N1387" s="16">
        <v>82719.33</v>
      </c>
      <c r="O1387" s="26">
        <v>0</v>
      </c>
      <c r="P1387" s="26">
        <v>0</v>
      </c>
      <c r="Q1387" s="26">
        <v>0</v>
      </c>
      <c r="R1387" s="26">
        <v>0</v>
      </c>
      <c r="S1387" s="16">
        <v>106577.33</v>
      </c>
      <c r="T1387" s="16">
        <v>0</v>
      </c>
      <c r="U1387" s="16">
        <v>0</v>
      </c>
      <c r="V1387" s="16">
        <v>0</v>
      </c>
      <c r="W1387" s="16">
        <v>80848.794200000004</v>
      </c>
      <c r="X1387" s="16">
        <v>0</v>
      </c>
      <c r="Y1387" s="16">
        <v>0</v>
      </c>
      <c r="Z1387" s="16">
        <v>0</v>
      </c>
      <c r="AA1387" s="16">
        <v>1870.5361</v>
      </c>
      <c r="AB1387" s="26" t="s">
        <v>1710</v>
      </c>
      <c r="AC1387" s="16">
        <v>0</v>
      </c>
      <c r="AD1387" s="16" t="s">
        <v>1711</v>
      </c>
      <c r="AE1387" s="16" t="s">
        <v>570</v>
      </c>
      <c r="AF1387" s="16" t="b">
        <v>0</v>
      </c>
      <c r="AG1387" s="16" t="b">
        <v>0</v>
      </c>
      <c r="AH1387" s="16">
        <v>0</v>
      </c>
      <c r="AI1387" s="16" t="s">
        <v>1712</v>
      </c>
    </row>
    <row r="1388" spans="1:35" x14ac:dyDescent="0.25">
      <c r="A1388" s="16" t="s">
        <v>43</v>
      </c>
      <c r="B1388" s="26" t="s">
        <v>44</v>
      </c>
      <c r="C1388" s="26" t="s">
        <v>44</v>
      </c>
      <c r="D1388" s="26" t="s">
        <v>1600</v>
      </c>
      <c r="E1388" s="16" t="s">
        <v>1601</v>
      </c>
      <c r="F1388" s="16" t="s">
        <v>78</v>
      </c>
      <c r="G1388" s="26">
        <v>72189</v>
      </c>
      <c r="H1388" s="16" t="s">
        <v>1603</v>
      </c>
      <c r="I1388" s="26">
        <v>2016</v>
      </c>
      <c r="J1388" s="26" t="s">
        <v>32</v>
      </c>
      <c r="K1388" s="26" t="s">
        <v>33</v>
      </c>
      <c r="L1388" s="26" t="s">
        <v>41</v>
      </c>
      <c r="M1388" s="16">
        <v>69022.5</v>
      </c>
      <c r="N1388" s="16">
        <v>69022.5</v>
      </c>
      <c r="O1388" s="26">
        <v>0</v>
      </c>
      <c r="P1388" s="26">
        <v>0</v>
      </c>
      <c r="Q1388" s="26">
        <v>0</v>
      </c>
      <c r="R1388" s="26">
        <v>0</v>
      </c>
      <c r="S1388" s="16">
        <v>41523.5</v>
      </c>
      <c r="T1388" s="16">
        <v>0</v>
      </c>
      <c r="U1388" s="16">
        <v>0</v>
      </c>
      <c r="V1388" s="16">
        <v>0</v>
      </c>
      <c r="W1388" s="16">
        <v>67462.2111</v>
      </c>
      <c r="X1388" s="16">
        <v>0</v>
      </c>
      <c r="Y1388" s="16">
        <v>0</v>
      </c>
      <c r="Z1388" s="16">
        <v>0</v>
      </c>
      <c r="AA1388" s="16">
        <v>1560.2889</v>
      </c>
      <c r="AB1388" s="26" t="s">
        <v>1710</v>
      </c>
      <c r="AC1388" s="16">
        <v>0</v>
      </c>
      <c r="AD1388" s="16" t="s">
        <v>1711</v>
      </c>
      <c r="AE1388" s="16" t="s">
        <v>570</v>
      </c>
      <c r="AF1388" s="16" t="b">
        <v>0</v>
      </c>
      <c r="AG1388" s="16" t="b">
        <v>0</v>
      </c>
      <c r="AH1388" s="16">
        <v>0</v>
      </c>
      <c r="AI1388" s="16" t="s">
        <v>1712</v>
      </c>
    </row>
    <row r="1389" spans="1:35" x14ac:dyDescent="0.25">
      <c r="A1389" s="16" t="s">
        <v>31</v>
      </c>
      <c r="B1389" s="26" t="s">
        <v>31</v>
      </c>
      <c r="C1389" s="26" t="s">
        <v>31</v>
      </c>
      <c r="D1389" s="26" t="s">
        <v>1604</v>
      </c>
      <c r="E1389" s="16" t="s">
        <v>1605</v>
      </c>
      <c r="F1389" s="16" t="s">
        <v>78</v>
      </c>
      <c r="G1389" s="26" t="s">
        <v>31</v>
      </c>
      <c r="H1389" s="16" t="s">
        <v>31</v>
      </c>
      <c r="I1389" s="26">
        <v>2016</v>
      </c>
      <c r="J1389" s="26" t="s">
        <v>32</v>
      </c>
      <c r="K1389" s="26" t="s">
        <v>33</v>
      </c>
      <c r="L1389" s="26" t="s">
        <v>34</v>
      </c>
      <c r="M1389" s="16">
        <v>0</v>
      </c>
      <c r="N1389" s="16">
        <v>0</v>
      </c>
      <c r="O1389" s="26">
        <v>0</v>
      </c>
      <c r="P1389" s="26">
        <v>0</v>
      </c>
      <c r="Q1389" s="26">
        <v>0</v>
      </c>
      <c r="R1389" s="26">
        <v>0</v>
      </c>
      <c r="S1389" s="16">
        <v>0</v>
      </c>
      <c r="T1389" s="16">
        <v>0</v>
      </c>
      <c r="U1389" s="16">
        <v>0</v>
      </c>
      <c r="V1389" s="16">
        <v>0</v>
      </c>
      <c r="W1389" s="16">
        <v>0</v>
      </c>
      <c r="X1389" s="16">
        <v>0</v>
      </c>
      <c r="Y1389" s="16">
        <v>0</v>
      </c>
      <c r="Z1389" s="16">
        <v>0</v>
      </c>
      <c r="AA1389" s="16">
        <v>0</v>
      </c>
      <c r="AB1389" s="26" t="s">
        <v>1710</v>
      </c>
      <c r="AC1389" s="16">
        <v>0</v>
      </c>
      <c r="AD1389" s="16" t="s">
        <v>1711</v>
      </c>
      <c r="AE1389" s="16" t="s">
        <v>570</v>
      </c>
      <c r="AF1389" s="16" t="b">
        <v>0</v>
      </c>
      <c r="AG1389" s="16" t="b">
        <v>0</v>
      </c>
      <c r="AH1389" s="16">
        <v>0</v>
      </c>
      <c r="AI1389" s="16" t="s">
        <v>1712</v>
      </c>
    </row>
    <row r="1390" spans="1:35" x14ac:dyDescent="0.25">
      <c r="A1390" s="16" t="s">
        <v>335</v>
      </c>
      <c r="B1390" s="26" t="s">
        <v>44</v>
      </c>
      <c r="C1390" s="26" t="s">
        <v>44</v>
      </c>
      <c r="D1390" s="26" t="s">
        <v>1604</v>
      </c>
      <c r="E1390" s="16" t="s">
        <v>1605</v>
      </c>
      <c r="F1390" s="16" t="s">
        <v>78</v>
      </c>
      <c r="G1390" s="26">
        <v>68785</v>
      </c>
      <c r="H1390" s="16" t="s">
        <v>1606</v>
      </c>
      <c r="I1390" s="26">
        <v>2016</v>
      </c>
      <c r="J1390" s="26" t="s">
        <v>32</v>
      </c>
      <c r="K1390" s="26" t="s">
        <v>33</v>
      </c>
      <c r="L1390" s="26" t="s">
        <v>41</v>
      </c>
      <c r="M1390" s="16">
        <v>74930.17</v>
      </c>
      <c r="N1390" s="16">
        <v>74930.17</v>
      </c>
      <c r="O1390" s="26">
        <v>0</v>
      </c>
      <c r="P1390" s="26">
        <v>0</v>
      </c>
      <c r="Q1390" s="26">
        <v>0</v>
      </c>
      <c r="R1390" s="26">
        <v>0</v>
      </c>
      <c r="S1390" s="16">
        <v>107930.17</v>
      </c>
      <c r="T1390" s="16">
        <v>0</v>
      </c>
      <c r="U1390" s="16">
        <v>0</v>
      </c>
      <c r="V1390" s="16">
        <v>0</v>
      </c>
      <c r="W1390" s="16">
        <v>72107.111900000004</v>
      </c>
      <c r="X1390" s="16">
        <v>0</v>
      </c>
      <c r="Y1390" s="16">
        <v>0</v>
      </c>
      <c r="Z1390" s="16">
        <v>0</v>
      </c>
      <c r="AA1390" s="16">
        <v>2823.058</v>
      </c>
      <c r="AB1390" s="26" t="s">
        <v>1710</v>
      </c>
      <c r="AC1390" s="16">
        <v>0</v>
      </c>
      <c r="AD1390" s="16" t="s">
        <v>1711</v>
      </c>
      <c r="AE1390" s="16" t="s">
        <v>570</v>
      </c>
      <c r="AF1390" s="16" t="b">
        <v>0</v>
      </c>
      <c r="AG1390" s="16" t="b">
        <v>0</v>
      </c>
      <c r="AH1390" s="16">
        <v>0</v>
      </c>
      <c r="AI1390" s="16" t="s">
        <v>1712</v>
      </c>
    </row>
    <row r="1391" spans="1:35" x14ac:dyDescent="0.25">
      <c r="A1391" s="16" t="s">
        <v>335</v>
      </c>
      <c r="B1391" s="26" t="s">
        <v>44</v>
      </c>
      <c r="C1391" s="26" t="s">
        <v>44</v>
      </c>
      <c r="D1391" s="26" t="s">
        <v>1604</v>
      </c>
      <c r="E1391" s="16" t="s">
        <v>1605</v>
      </c>
      <c r="F1391" s="16" t="s">
        <v>78</v>
      </c>
      <c r="G1391" s="26">
        <v>72257</v>
      </c>
      <c r="H1391" s="16" t="s">
        <v>1607</v>
      </c>
      <c r="I1391" s="26">
        <v>2016</v>
      </c>
      <c r="J1391" s="26" t="s">
        <v>32</v>
      </c>
      <c r="K1391" s="26" t="s">
        <v>33</v>
      </c>
      <c r="L1391" s="26" t="s">
        <v>41</v>
      </c>
      <c r="M1391" s="16">
        <v>56844.88</v>
      </c>
      <c r="N1391" s="16">
        <v>56844.88</v>
      </c>
      <c r="O1391" s="26">
        <v>0</v>
      </c>
      <c r="P1391" s="26">
        <v>0</v>
      </c>
      <c r="Q1391" s="26">
        <v>0</v>
      </c>
      <c r="R1391" s="26">
        <v>0</v>
      </c>
      <c r="S1391" s="16">
        <v>24130.880000000001</v>
      </c>
      <c r="T1391" s="16">
        <v>0</v>
      </c>
      <c r="U1391" s="16">
        <v>0</v>
      </c>
      <c r="V1391" s="16">
        <v>0</v>
      </c>
      <c r="W1391" s="16">
        <v>53958.951300000001</v>
      </c>
      <c r="X1391" s="16">
        <v>0</v>
      </c>
      <c r="Y1391" s="16">
        <v>0</v>
      </c>
      <c r="Z1391" s="16">
        <v>0</v>
      </c>
      <c r="AA1391" s="16">
        <v>2885.9286999999999</v>
      </c>
      <c r="AB1391" s="26" t="s">
        <v>1710</v>
      </c>
      <c r="AC1391" s="16">
        <v>0</v>
      </c>
      <c r="AD1391" s="16" t="s">
        <v>1711</v>
      </c>
      <c r="AE1391" s="16" t="s">
        <v>570</v>
      </c>
      <c r="AF1391" s="16" t="b">
        <v>0</v>
      </c>
      <c r="AG1391" s="16" t="b">
        <v>0</v>
      </c>
      <c r="AH1391" s="16">
        <v>0</v>
      </c>
      <c r="AI1391" s="16" t="s">
        <v>1712</v>
      </c>
    </row>
    <row r="1392" spans="1:35" x14ac:dyDescent="0.25">
      <c r="A1392" s="16" t="s">
        <v>31</v>
      </c>
      <c r="B1392" s="26" t="s">
        <v>31</v>
      </c>
      <c r="C1392" s="26" t="s">
        <v>31</v>
      </c>
      <c r="D1392" s="26" t="s">
        <v>1608</v>
      </c>
      <c r="E1392" s="16" t="s">
        <v>1609</v>
      </c>
      <c r="F1392" s="16" t="s">
        <v>1404</v>
      </c>
      <c r="G1392" s="26" t="s">
        <v>31</v>
      </c>
      <c r="H1392" s="16" t="s">
        <v>31</v>
      </c>
      <c r="I1392" s="26">
        <v>2016</v>
      </c>
      <c r="J1392" s="26" t="s">
        <v>32</v>
      </c>
      <c r="K1392" s="26" t="s">
        <v>33</v>
      </c>
      <c r="L1392" s="26" t="s">
        <v>34</v>
      </c>
      <c r="M1392" s="16">
        <v>0</v>
      </c>
      <c r="N1392" s="16">
        <v>0</v>
      </c>
      <c r="O1392" s="26">
        <v>0</v>
      </c>
      <c r="P1392" s="26">
        <v>0</v>
      </c>
      <c r="Q1392" s="26">
        <v>0</v>
      </c>
      <c r="R1392" s="26">
        <v>0</v>
      </c>
      <c r="S1392" s="16">
        <v>0</v>
      </c>
      <c r="T1392" s="16">
        <v>0</v>
      </c>
      <c r="U1392" s="16">
        <v>0</v>
      </c>
      <c r="V1392" s="16">
        <v>0</v>
      </c>
      <c r="W1392" s="16">
        <v>0</v>
      </c>
      <c r="X1392" s="16">
        <v>0</v>
      </c>
      <c r="Y1392" s="16">
        <v>0</v>
      </c>
      <c r="Z1392" s="16">
        <v>0</v>
      </c>
      <c r="AA1392" s="16">
        <v>0</v>
      </c>
      <c r="AB1392" s="26" t="s">
        <v>1710</v>
      </c>
      <c r="AC1392" s="16">
        <v>0</v>
      </c>
      <c r="AD1392" s="16" t="s">
        <v>1711</v>
      </c>
      <c r="AE1392" s="16" t="s">
        <v>570</v>
      </c>
      <c r="AF1392" s="16" t="b">
        <v>0</v>
      </c>
      <c r="AG1392" s="16" t="b">
        <v>0</v>
      </c>
      <c r="AH1392" s="16">
        <v>0</v>
      </c>
      <c r="AI1392" s="16" t="s">
        <v>1712</v>
      </c>
    </row>
    <row r="1393" spans="1:35" x14ac:dyDescent="0.25">
      <c r="A1393" s="16" t="s">
        <v>182</v>
      </c>
      <c r="B1393" s="26" t="s">
        <v>44</v>
      </c>
      <c r="C1393" s="26" t="s">
        <v>44</v>
      </c>
      <c r="D1393" s="26" t="s">
        <v>1608</v>
      </c>
      <c r="E1393" s="16" t="s">
        <v>1609</v>
      </c>
      <c r="F1393" s="16" t="s">
        <v>1404</v>
      </c>
      <c r="G1393" s="26">
        <v>68638</v>
      </c>
      <c r="H1393" s="16" t="s">
        <v>1610</v>
      </c>
      <c r="I1393" s="26">
        <v>2016</v>
      </c>
      <c r="J1393" s="26" t="s">
        <v>32</v>
      </c>
      <c r="K1393" s="26" t="s">
        <v>33</v>
      </c>
      <c r="L1393" s="26" t="s">
        <v>41</v>
      </c>
      <c r="M1393" s="16">
        <v>85223.88</v>
      </c>
      <c r="N1393" s="16">
        <v>85223.88</v>
      </c>
      <c r="O1393" s="26">
        <v>0</v>
      </c>
      <c r="P1393" s="26">
        <v>0</v>
      </c>
      <c r="Q1393" s="26">
        <v>0</v>
      </c>
      <c r="R1393" s="26">
        <v>0</v>
      </c>
      <c r="S1393" s="16">
        <v>96188.88</v>
      </c>
      <c r="T1393" s="16">
        <v>0</v>
      </c>
      <c r="U1393" s="16">
        <v>0</v>
      </c>
      <c r="V1393" s="16">
        <v>0</v>
      </c>
      <c r="W1393" s="16">
        <v>84834.734899999996</v>
      </c>
      <c r="X1393" s="16">
        <v>0</v>
      </c>
      <c r="Y1393" s="16">
        <v>0</v>
      </c>
      <c r="Z1393" s="16">
        <v>0</v>
      </c>
      <c r="AA1393" s="16">
        <v>389.14519999999999</v>
      </c>
      <c r="AB1393" s="26" t="s">
        <v>1710</v>
      </c>
      <c r="AC1393" s="16">
        <v>0</v>
      </c>
      <c r="AD1393" s="16" t="s">
        <v>1711</v>
      </c>
      <c r="AE1393" s="16" t="s">
        <v>570</v>
      </c>
      <c r="AF1393" s="16" t="b">
        <v>0</v>
      </c>
      <c r="AG1393" s="16" t="b">
        <v>0</v>
      </c>
      <c r="AH1393" s="16">
        <v>0</v>
      </c>
      <c r="AI1393" s="16" t="s">
        <v>1712</v>
      </c>
    </row>
    <row r="1394" spans="1:35" x14ac:dyDescent="0.25">
      <c r="A1394" s="16" t="s">
        <v>182</v>
      </c>
      <c r="B1394" s="26" t="s">
        <v>44</v>
      </c>
      <c r="C1394" s="26" t="s">
        <v>44</v>
      </c>
      <c r="D1394" s="26" t="s">
        <v>1608</v>
      </c>
      <c r="E1394" s="16" t="s">
        <v>1609</v>
      </c>
      <c r="F1394" s="16" t="s">
        <v>1404</v>
      </c>
      <c r="G1394" s="26">
        <v>72146</v>
      </c>
      <c r="H1394" s="16" t="s">
        <v>1611</v>
      </c>
      <c r="I1394" s="26">
        <v>2016</v>
      </c>
      <c r="J1394" s="26" t="s">
        <v>32</v>
      </c>
      <c r="K1394" s="26" t="s">
        <v>33</v>
      </c>
      <c r="L1394" s="26" t="s">
        <v>41</v>
      </c>
      <c r="M1394" s="16">
        <v>67382.97</v>
      </c>
      <c r="N1394" s="16">
        <v>67382.97</v>
      </c>
      <c r="O1394" s="26">
        <v>0</v>
      </c>
      <c r="P1394" s="26">
        <v>0</v>
      </c>
      <c r="Q1394" s="26">
        <v>0</v>
      </c>
      <c r="R1394" s="26">
        <v>0</v>
      </c>
      <c r="S1394" s="16">
        <v>55385.97</v>
      </c>
      <c r="T1394" s="16">
        <v>0</v>
      </c>
      <c r="U1394" s="16">
        <v>0</v>
      </c>
      <c r="V1394" s="16">
        <v>0</v>
      </c>
      <c r="W1394" s="16">
        <v>66617.980800000005</v>
      </c>
      <c r="X1394" s="16">
        <v>0</v>
      </c>
      <c r="Y1394" s="16">
        <v>0</v>
      </c>
      <c r="Z1394" s="16">
        <v>0</v>
      </c>
      <c r="AA1394" s="16">
        <v>764.98900000000003</v>
      </c>
      <c r="AB1394" s="26" t="s">
        <v>1710</v>
      </c>
      <c r="AC1394" s="16">
        <v>0</v>
      </c>
      <c r="AD1394" s="16" t="s">
        <v>1711</v>
      </c>
      <c r="AE1394" s="16" t="s">
        <v>570</v>
      </c>
      <c r="AF1394" s="16" t="b">
        <v>0</v>
      </c>
      <c r="AG1394" s="16" t="b">
        <v>0</v>
      </c>
      <c r="AH1394" s="16">
        <v>0</v>
      </c>
      <c r="AI1394" s="16" t="s">
        <v>1712</v>
      </c>
    </row>
    <row r="1395" spans="1:35" x14ac:dyDescent="0.25">
      <c r="A1395" s="16" t="s">
        <v>31</v>
      </c>
      <c r="B1395" s="26" t="s">
        <v>31</v>
      </c>
      <c r="C1395" s="26" t="s">
        <v>31</v>
      </c>
      <c r="D1395" s="26" t="s">
        <v>1612</v>
      </c>
      <c r="E1395" s="16" t="s">
        <v>1613</v>
      </c>
      <c r="F1395" s="16" t="s">
        <v>1404</v>
      </c>
      <c r="G1395" s="26" t="s">
        <v>31</v>
      </c>
      <c r="H1395" s="16" t="s">
        <v>31</v>
      </c>
      <c r="I1395" s="26">
        <v>2016</v>
      </c>
      <c r="J1395" s="26" t="s">
        <v>32</v>
      </c>
      <c r="K1395" s="26" t="s">
        <v>33</v>
      </c>
      <c r="L1395" s="26" t="s">
        <v>34</v>
      </c>
      <c r="M1395" s="16">
        <v>0</v>
      </c>
      <c r="N1395" s="16">
        <v>0</v>
      </c>
      <c r="O1395" s="26">
        <v>0</v>
      </c>
      <c r="P1395" s="26">
        <v>0</v>
      </c>
      <c r="Q1395" s="26">
        <v>0</v>
      </c>
      <c r="R1395" s="26">
        <v>0</v>
      </c>
      <c r="S1395" s="16">
        <v>0</v>
      </c>
      <c r="T1395" s="16">
        <v>0</v>
      </c>
      <c r="U1395" s="16">
        <v>0</v>
      </c>
      <c r="V1395" s="16">
        <v>0</v>
      </c>
      <c r="W1395" s="16">
        <v>0</v>
      </c>
      <c r="X1395" s="16">
        <v>0</v>
      </c>
      <c r="Y1395" s="16">
        <v>0</v>
      </c>
      <c r="Z1395" s="16">
        <v>0</v>
      </c>
      <c r="AA1395" s="16">
        <v>0</v>
      </c>
      <c r="AB1395" s="26" t="s">
        <v>1777</v>
      </c>
      <c r="AC1395" s="16" t="s">
        <v>1995</v>
      </c>
      <c r="AD1395" s="16" t="s">
        <v>1711</v>
      </c>
      <c r="AE1395" s="16" t="s">
        <v>570</v>
      </c>
      <c r="AF1395" s="16" t="b">
        <v>0</v>
      </c>
      <c r="AG1395" s="16" t="b">
        <v>0</v>
      </c>
      <c r="AH1395" s="16">
        <v>0</v>
      </c>
      <c r="AI1395" s="16" t="s">
        <v>1869</v>
      </c>
    </row>
    <row r="1396" spans="1:35" x14ac:dyDescent="0.25">
      <c r="A1396" s="16" t="s">
        <v>1614</v>
      </c>
      <c r="B1396" s="30" t="s">
        <v>5785</v>
      </c>
      <c r="C1396" s="28"/>
      <c r="D1396" s="28"/>
      <c r="E1396" s="29"/>
      <c r="F1396" s="29"/>
      <c r="G1396" s="28"/>
      <c r="H1396" s="29"/>
      <c r="I1396" s="28"/>
      <c r="J1396" s="28"/>
      <c r="K1396" s="28"/>
      <c r="L1396" s="28"/>
      <c r="M1396" s="29"/>
      <c r="N1396" s="29"/>
      <c r="O1396" s="28"/>
      <c r="P1396" s="28"/>
      <c r="Q1396" s="28"/>
      <c r="R1396" s="28"/>
      <c r="S1396" s="29"/>
      <c r="T1396" s="29"/>
      <c r="U1396" s="29"/>
      <c r="V1396" s="29"/>
      <c r="W1396" s="29"/>
      <c r="X1396" s="29"/>
      <c r="Y1396" s="29"/>
      <c r="Z1396" s="29"/>
      <c r="AA1396" s="29"/>
      <c r="AB1396" s="28"/>
      <c r="AC1396" s="29"/>
      <c r="AD1396" s="29"/>
      <c r="AE1396" s="29"/>
      <c r="AF1396" s="29"/>
      <c r="AG1396" s="29"/>
      <c r="AH1396" s="29"/>
      <c r="AI1396" s="29"/>
    </row>
    <row r="1397" spans="1:35" x14ac:dyDescent="0.25">
      <c r="A1397" s="16" t="s">
        <v>1614</v>
      </c>
      <c r="B1397" s="28"/>
      <c r="C1397" s="28"/>
      <c r="D1397" s="28"/>
      <c r="E1397" s="29"/>
      <c r="F1397" s="29"/>
      <c r="G1397" s="28"/>
      <c r="H1397" s="29"/>
      <c r="I1397" s="28"/>
      <c r="J1397" s="28"/>
      <c r="K1397" s="28"/>
      <c r="L1397" s="28"/>
      <c r="M1397" s="29"/>
      <c r="N1397" s="29"/>
      <c r="O1397" s="28"/>
      <c r="P1397" s="28"/>
      <c r="Q1397" s="28"/>
      <c r="R1397" s="28"/>
      <c r="S1397" s="29"/>
      <c r="T1397" s="29"/>
      <c r="U1397" s="29"/>
      <c r="V1397" s="29"/>
      <c r="W1397" s="29"/>
      <c r="X1397" s="29"/>
      <c r="Y1397" s="29"/>
      <c r="Z1397" s="29"/>
      <c r="AA1397" s="29"/>
      <c r="AB1397" s="28"/>
      <c r="AC1397" s="29"/>
      <c r="AD1397" s="29"/>
      <c r="AE1397" s="29"/>
      <c r="AF1397" s="29"/>
      <c r="AG1397" s="29"/>
      <c r="AH1397" s="29"/>
      <c r="AI1397" s="29"/>
    </row>
    <row r="1398" spans="1:35" x14ac:dyDescent="0.25">
      <c r="A1398" s="16" t="s">
        <v>31</v>
      </c>
      <c r="B1398" s="26" t="s">
        <v>31</v>
      </c>
      <c r="C1398" s="26" t="s">
        <v>31</v>
      </c>
      <c r="D1398" s="26" t="s">
        <v>1615</v>
      </c>
      <c r="E1398" s="16" t="s">
        <v>1616</v>
      </c>
      <c r="F1398" s="16" t="s">
        <v>618</v>
      </c>
      <c r="G1398" s="26" t="s">
        <v>31</v>
      </c>
      <c r="H1398" s="16" t="s">
        <v>31</v>
      </c>
      <c r="I1398" s="26">
        <v>2016</v>
      </c>
      <c r="J1398" s="26" t="s">
        <v>32</v>
      </c>
      <c r="K1398" s="26" t="s">
        <v>33</v>
      </c>
      <c r="L1398" s="26" t="s">
        <v>34</v>
      </c>
      <c r="M1398" s="16">
        <v>0</v>
      </c>
      <c r="N1398" s="16">
        <v>0</v>
      </c>
      <c r="O1398" s="26">
        <v>0</v>
      </c>
      <c r="P1398" s="26">
        <v>0</v>
      </c>
      <c r="Q1398" s="26">
        <v>0</v>
      </c>
      <c r="R1398" s="26">
        <v>0</v>
      </c>
      <c r="S1398" s="16">
        <v>0</v>
      </c>
      <c r="T1398" s="16">
        <v>0</v>
      </c>
      <c r="U1398" s="16">
        <v>0</v>
      </c>
      <c r="V1398" s="16">
        <v>0</v>
      </c>
      <c r="W1398" s="16">
        <v>0</v>
      </c>
      <c r="X1398" s="16">
        <v>0</v>
      </c>
      <c r="Y1398" s="16">
        <v>0</v>
      </c>
      <c r="Z1398" s="16">
        <v>0</v>
      </c>
      <c r="AA1398" s="16">
        <v>0</v>
      </c>
      <c r="AB1398" s="26" t="s">
        <v>1777</v>
      </c>
      <c r="AC1398" s="16" t="s">
        <v>1778</v>
      </c>
      <c r="AD1398" s="16" t="s">
        <v>1711</v>
      </c>
      <c r="AE1398" s="16" t="s">
        <v>570</v>
      </c>
      <c r="AF1398" s="16" t="b">
        <v>0</v>
      </c>
      <c r="AG1398" s="16" t="b">
        <v>0</v>
      </c>
      <c r="AH1398" s="16">
        <v>0</v>
      </c>
      <c r="AI1398" s="16" t="s">
        <v>1712</v>
      </c>
    </row>
    <row r="1399" spans="1:35" x14ac:dyDescent="0.25">
      <c r="A1399" s="16" t="s">
        <v>66</v>
      </c>
      <c r="B1399" s="30" t="s">
        <v>5785</v>
      </c>
      <c r="C1399" s="28"/>
      <c r="D1399" s="28"/>
      <c r="E1399" s="29"/>
      <c r="F1399" s="29"/>
      <c r="G1399" s="28"/>
      <c r="H1399" s="29"/>
      <c r="I1399" s="28"/>
      <c r="J1399" s="28"/>
      <c r="K1399" s="28"/>
      <c r="L1399" s="28"/>
      <c r="M1399" s="29"/>
      <c r="N1399" s="29"/>
      <c r="O1399" s="28"/>
      <c r="P1399" s="28"/>
      <c r="Q1399" s="28"/>
      <c r="R1399" s="28"/>
      <c r="S1399" s="29"/>
      <c r="T1399" s="29"/>
      <c r="U1399" s="29"/>
      <c r="V1399" s="29"/>
      <c r="W1399" s="29"/>
      <c r="X1399" s="29"/>
      <c r="Y1399" s="29"/>
      <c r="Z1399" s="29"/>
      <c r="AA1399" s="29"/>
      <c r="AB1399" s="28"/>
      <c r="AC1399" s="29"/>
      <c r="AD1399" s="29"/>
      <c r="AE1399" s="29"/>
      <c r="AF1399" s="29"/>
      <c r="AG1399" s="29"/>
      <c r="AH1399" s="29"/>
      <c r="AI1399" s="29"/>
    </row>
    <row r="1400" spans="1:35" x14ac:dyDescent="0.25">
      <c r="A1400" s="16" t="s">
        <v>66</v>
      </c>
      <c r="B1400" s="28"/>
      <c r="C1400" s="28"/>
      <c r="D1400" s="28"/>
      <c r="E1400" s="29"/>
      <c r="F1400" s="29"/>
      <c r="G1400" s="28"/>
      <c r="H1400" s="29"/>
      <c r="I1400" s="28"/>
      <c r="J1400" s="28"/>
      <c r="K1400" s="28"/>
      <c r="L1400" s="28"/>
      <c r="M1400" s="29"/>
      <c r="N1400" s="29"/>
      <c r="O1400" s="28"/>
      <c r="P1400" s="28"/>
      <c r="Q1400" s="28"/>
      <c r="R1400" s="28"/>
      <c r="S1400" s="29"/>
      <c r="T1400" s="29"/>
      <c r="U1400" s="29"/>
      <c r="V1400" s="29"/>
      <c r="W1400" s="29"/>
      <c r="X1400" s="29"/>
      <c r="Y1400" s="29"/>
      <c r="Z1400" s="29"/>
      <c r="AA1400" s="29"/>
      <c r="AB1400" s="28"/>
      <c r="AC1400" s="29"/>
      <c r="AD1400" s="29"/>
      <c r="AE1400" s="29"/>
      <c r="AF1400" s="29"/>
      <c r="AG1400" s="29"/>
      <c r="AH1400" s="29"/>
      <c r="AI1400" s="29"/>
    </row>
    <row r="1401" spans="1:35" x14ac:dyDescent="0.25">
      <c r="A1401" s="16" t="s">
        <v>31</v>
      </c>
      <c r="B1401" s="26" t="s">
        <v>31</v>
      </c>
      <c r="C1401" s="26" t="s">
        <v>31</v>
      </c>
      <c r="D1401" s="26" t="s">
        <v>1617</v>
      </c>
      <c r="E1401" s="16" t="s">
        <v>1618</v>
      </c>
      <c r="F1401" s="16" t="s">
        <v>298</v>
      </c>
      <c r="G1401" s="26" t="s">
        <v>31</v>
      </c>
      <c r="H1401" s="16" t="s">
        <v>31</v>
      </c>
      <c r="I1401" s="26">
        <v>2016</v>
      </c>
      <c r="J1401" s="26" t="s">
        <v>32</v>
      </c>
      <c r="K1401" s="26" t="s">
        <v>33</v>
      </c>
      <c r="L1401" s="26" t="s">
        <v>34</v>
      </c>
      <c r="M1401" s="16">
        <v>0</v>
      </c>
      <c r="N1401" s="16">
        <v>0</v>
      </c>
      <c r="O1401" s="26">
        <v>0</v>
      </c>
      <c r="P1401" s="26">
        <v>0</v>
      </c>
      <c r="Q1401" s="26">
        <v>0</v>
      </c>
      <c r="R1401" s="26">
        <v>0</v>
      </c>
      <c r="S1401" s="16">
        <v>0</v>
      </c>
      <c r="T1401" s="16">
        <v>0</v>
      </c>
      <c r="U1401" s="16">
        <v>0</v>
      </c>
      <c r="V1401" s="16">
        <v>0</v>
      </c>
      <c r="W1401" s="16">
        <v>0</v>
      </c>
      <c r="X1401" s="16">
        <v>0</v>
      </c>
      <c r="Y1401" s="16">
        <v>0</v>
      </c>
      <c r="Z1401" s="16">
        <v>0</v>
      </c>
      <c r="AA1401" s="16">
        <v>0</v>
      </c>
      <c r="AB1401" s="26" t="s">
        <v>1777</v>
      </c>
      <c r="AC1401" s="16" t="s">
        <v>2141</v>
      </c>
      <c r="AD1401" s="16" t="s">
        <v>1711</v>
      </c>
      <c r="AE1401" s="16" t="s">
        <v>570</v>
      </c>
      <c r="AF1401" s="16" t="b">
        <v>0</v>
      </c>
      <c r="AG1401" s="16" t="b">
        <v>0</v>
      </c>
      <c r="AH1401" s="16">
        <v>0</v>
      </c>
      <c r="AI1401" s="16" t="s">
        <v>1712</v>
      </c>
    </row>
    <row r="1402" spans="1:35" x14ac:dyDescent="0.25">
      <c r="A1402" s="16" t="s">
        <v>306</v>
      </c>
      <c r="B1402" s="26" t="s">
        <v>44</v>
      </c>
      <c r="C1402" s="26" t="s">
        <v>44</v>
      </c>
      <c r="D1402" s="26" t="s">
        <v>1617</v>
      </c>
      <c r="E1402" s="16" t="s">
        <v>1618</v>
      </c>
      <c r="F1402" s="16" t="s">
        <v>298</v>
      </c>
      <c r="G1402" s="26">
        <v>65610</v>
      </c>
      <c r="H1402" s="16" t="s">
        <v>1619</v>
      </c>
      <c r="I1402" s="26">
        <v>2016</v>
      </c>
      <c r="J1402" s="26" t="s">
        <v>32</v>
      </c>
      <c r="K1402" s="26" t="s">
        <v>33</v>
      </c>
      <c r="L1402" s="26" t="s">
        <v>41</v>
      </c>
      <c r="M1402" s="16">
        <v>-96076</v>
      </c>
      <c r="N1402" s="16">
        <v>-96076</v>
      </c>
      <c r="O1402" s="26">
        <v>0</v>
      </c>
      <c r="P1402" s="26">
        <v>0</v>
      </c>
      <c r="Q1402" s="26">
        <v>0</v>
      </c>
      <c r="R1402" s="26">
        <v>0</v>
      </c>
      <c r="S1402" s="16">
        <v>0</v>
      </c>
      <c r="T1402" s="16">
        <v>0</v>
      </c>
      <c r="U1402" s="16">
        <v>0</v>
      </c>
      <c r="V1402" s="16">
        <v>0</v>
      </c>
      <c r="W1402" s="16">
        <v>-93905.3796</v>
      </c>
      <c r="X1402" s="16">
        <v>0</v>
      </c>
      <c r="Y1402" s="16">
        <v>0</v>
      </c>
      <c r="Z1402" s="16">
        <v>0</v>
      </c>
      <c r="AA1402" s="16">
        <v>-2170.6203999999998</v>
      </c>
      <c r="AB1402" s="26" t="s">
        <v>1777</v>
      </c>
      <c r="AC1402" s="16" t="s">
        <v>2141</v>
      </c>
      <c r="AD1402" s="16" t="s">
        <v>1711</v>
      </c>
      <c r="AE1402" s="16" t="s">
        <v>570</v>
      </c>
      <c r="AF1402" s="16" t="b">
        <v>0</v>
      </c>
      <c r="AG1402" s="16" t="b">
        <v>0</v>
      </c>
      <c r="AH1402" s="16">
        <v>0</v>
      </c>
      <c r="AI1402" s="16" t="s">
        <v>1712</v>
      </c>
    </row>
    <row r="1403" spans="1:35" x14ac:dyDescent="0.25">
      <c r="A1403" s="16" t="s">
        <v>306</v>
      </c>
      <c r="B1403" s="26" t="s">
        <v>44</v>
      </c>
      <c r="C1403" s="26" t="s">
        <v>44</v>
      </c>
      <c r="D1403" s="26" t="s">
        <v>1617</v>
      </c>
      <c r="E1403" s="16" t="s">
        <v>1618</v>
      </c>
      <c r="F1403" s="16" t="s">
        <v>298</v>
      </c>
      <c r="G1403" s="26">
        <v>69683</v>
      </c>
      <c r="H1403" s="16" t="s">
        <v>1619</v>
      </c>
      <c r="I1403" s="26">
        <v>2016</v>
      </c>
      <c r="J1403" s="26" t="s">
        <v>32</v>
      </c>
      <c r="K1403" s="26" t="s">
        <v>33</v>
      </c>
      <c r="L1403" s="26" t="s">
        <v>41</v>
      </c>
      <c r="M1403" s="16">
        <v>110111.38</v>
      </c>
      <c r="N1403" s="16">
        <v>110111.38</v>
      </c>
      <c r="O1403" s="26">
        <v>0</v>
      </c>
      <c r="P1403" s="26">
        <v>0</v>
      </c>
      <c r="Q1403" s="26">
        <v>0</v>
      </c>
      <c r="R1403" s="26">
        <v>0</v>
      </c>
      <c r="S1403" s="16">
        <v>39068.379999999997</v>
      </c>
      <c r="T1403" s="16">
        <v>0</v>
      </c>
      <c r="U1403" s="16">
        <v>0</v>
      </c>
      <c r="V1403" s="16">
        <v>0</v>
      </c>
      <c r="W1403" s="16">
        <v>107358.59570000001</v>
      </c>
      <c r="X1403" s="16">
        <v>0</v>
      </c>
      <c r="Y1403" s="16">
        <v>0</v>
      </c>
      <c r="Z1403" s="16">
        <v>0</v>
      </c>
      <c r="AA1403" s="16">
        <v>2752.7847999999999</v>
      </c>
      <c r="AB1403" s="26" t="s">
        <v>1777</v>
      </c>
      <c r="AC1403" s="16" t="s">
        <v>2141</v>
      </c>
      <c r="AD1403" s="16" t="s">
        <v>1711</v>
      </c>
      <c r="AE1403" s="16" t="s">
        <v>570</v>
      </c>
      <c r="AF1403" s="16" t="b">
        <v>0</v>
      </c>
      <c r="AG1403" s="16" t="b">
        <v>0</v>
      </c>
      <c r="AH1403" s="16">
        <v>0</v>
      </c>
      <c r="AI1403" s="16" t="s">
        <v>1712</v>
      </c>
    </row>
    <row r="1404" spans="1:35" x14ac:dyDescent="0.25">
      <c r="A1404" s="16" t="s">
        <v>306</v>
      </c>
      <c r="B1404" s="26" t="s">
        <v>44</v>
      </c>
      <c r="C1404" s="26" t="s">
        <v>44</v>
      </c>
      <c r="D1404" s="26" t="s">
        <v>1617</v>
      </c>
      <c r="E1404" s="16" t="s">
        <v>1618</v>
      </c>
      <c r="F1404" s="16" t="s">
        <v>298</v>
      </c>
      <c r="G1404" s="26">
        <v>72905</v>
      </c>
      <c r="H1404" s="16" t="s">
        <v>1619</v>
      </c>
      <c r="I1404" s="26">
        <v>2016</v>
      </c>
      <c r="J1404" s="26" t="s">
        <v>32</v>
      </c>
      <c r="K1404" s="26" t="s">
        <v>33</v>
      </c>
      <c r="L1404" s="26" t="s">
        <v>41</v>
      </c>
      <c r="M1404" s="16">
        <v>30855</v>
      </c>
      <c r="N1404" s="16">
        <v>30855</v>
      </c>
      <c r="O1404" s="26">
        <v>0</v>
      </c>
      <c r="P1404" s="26">
        <v>0</v>
      </c>
      <c r="Q1404" s="26">
        <v>0</v>
      </c>
      <c r="R1404" s="26">
        <v>0</v>
      </c>
      <c r="S1404" s="16">
        <v>0</v>
      </c>
      <c r="T1404" s="16">
        <v>0</v>
      </c>
      <c r="U1404" s="16">
        <v>0</v>
      </c>
      <c r="V1404" s="16">
        <v>0</v>
      </c>
      <c r="W1404" s="16">
        <v>28364.7173</v>
      </c>
      <c r="X1404" s="16">
        <v>0</v>
      </c>
      <c r="Y1404" s="16">
        <v>0</v>
      </c>
      <c r="Z1404" s="16">
        <v>0</v>
      </c>
      <c r="AA1404" s="16">
        <v>2490.2827000000002</v>
      </c>
      <c r="AB1404" s="26" t="s">
        <v>1777</v>
      </c>
      <c r="AC1404" s="16" t="s">
        <v>2141</v>
      </c>
      <c r="AD1404" s="16" t="s">
        <v>1711</v>
      </c>
      <c r="AE1404" s="16" t="s">
        <v>570</v>
      </c>
      <c r="AF1404" s="16" t="b">
        <v>0</v>
      </c>
      <c r="AG1404" s="16" t="b">
        <v>0</v>
      </c>
      <c r="AH1404" s="16">
        <v>0</v>
      </c>
      <c r="AI1404" s="16" t="s">
        <v>1712</v>
      </c>
    </row>
    <row r="1405" spans="1:35" x14ac:dyDescent="0.25">
      <c r="A1405" s="16" t="s">
        <v>300</v>
      </c>
      <c r="B1405" s="30" t="s">
        <v>5785</v>
      </c>
      <c r="C1405" s="28"/>
      <c r="D1405" s="28"/>
      <c r="E1405" s="29"/>
      <c r="F1405" s="29"/>
      <c r="G1405" s="28"/>
      <c r="H1405" s="29"/>
      <c r="I1405" s="28"/>
      <c r="J1405" s="28"/>
      <c r="K1405" s="28"/>
      <c r="L1405" s="28"/>
      <c r="M1405" s="29"/>
      <c r="N1405" s="29"/>
      <c r="O1405" s="28"/>
      <c r="P1405" s="28"/>
      <c r="Q1405" s="28"/>
      <c r="R1405" s="28"/>
      <c r="S1405" s="29"/>
      <c r="T1405" s="29"/>
      <c r="U1405" s="29"/>
      <c r="V1405" s="29"/>
      <c r="W1405" s="29"/>
      <c r="X1405" s="29"/>
      <c r="Y1405" s="29"/>
      <c r="Z1405" s="29"/>
      <c r="AA1405" s="29"/>
      <c r="AB1405" s="28"/>
      <c r="AC1405" s="29"/>
      <c r="AD1405" s="29"/>
      <c r="AE1405" s="29"/>
      <c r="AF1405" s="29"/>
      <c r="AG1405" s="29"/>
      <c r="AH1405" s="29"/>
      <c r="AI1405" s="29"/>
    </row>
    <row r="1406" spans="1:35" x14ac:dyDescent="0.25">
      <c r="A1406" s="16" t="s">
        <v>300</v>
      </c>
      <c r="B1406" s="28"/>
      <c r="C1406" s="28"/>
      <c r="D1406" s="28"/>
      <c r="E1406" s="29"/>
      <c r="F1406" s="29"/>
      <c r="G1406" s="28"/>
      <c r="H1406" s="29"/>
      <c r="I1406" s="28"/>
      <c r="J1406" s="28"/>
      <c r="K1406" s="28"/>
      <c r="L1406" s="28"/>
      <c r="M1406" s="29"/>
      <c r="N1406" s="29"/>
      <c r="O1406" s="28"/>
      <c r="P1406" s="28"/>
      <c r="Q1406" s="28"/>
      <c r="R1406" s="28"/>
      <c r="S1406" s="29"/>
      <c r="T1406" s="29"/>
      <c r="U1406" s="29"/>
      <c r="V1406" s="29"/>
      <c r="W1406" s="29"/>
      <c r="X1406" s="29"/>
      <c r="Y1406" s="29"/>
      <c r="Z1406" s="29"/>
      <c r="AA1406" s="29"/>
      <c r="AB1406" s="28"/>
      <c r="AC1406" s="29"/>
      <c r="AD1406" s="29"/>
      <c r="AE1406" s="29"/>
      <c r="AF1406" s="29"/>
      <c r="AG1406" s="29"/>
      <c r="AH1406" s="29"/>
      <c r="AI1406" s="29"/>
    </row>
    <row r="1407" spans="1:35" x14ac:dyDescent="0.25">
      <c r="A1407" s="16" t="s">
        <v>300</v>
      </c>
      <c r="B1407" s="28"/>
      <c r="C1407" s="28"/>
      <c r="D1407" s="28"/>
      <c r="E1407" s="29"/>
      <c r="F1407" s="29"/>
      <c r="G1407" s="28"/>
      <c r="H1407" s="29"/>
      <c r="I1407" s="28"/>
      <c r="J1407" s="28"/>
      <c r="K1407" s="28"/>
      <c r="L1407" s="28"/>
      <c r="M1407" s="29"/>
      <c r="N1407" s="29"/>
      <c r="O1407" s="28"/>
      <c r="P1407" s="28"/>
      <c r="Q1407" s="28"/>
      <c r="R1407" s="28"/>
      <c r="S1407" s="29"/>
      <c r="T1407" s="29"/>
      <c r="U1407" s="29"/>
      <c r="V1407" s="29"/>
      <c r="W1407" s="29"/>
      <c r="X1407" s="29"/>
      <c r="Y1407" s="29"/>
      <c r="Z1407" s="29"/>
      <c r="AA1407" s="29"/>
      <c r="AB1407" s="28"/>
      <c r="AC1407" s="29"/>
      <c r="AD1407" s="29"/>
      <c r="AE1407" s="29"/>
      <c r="AF1407" s="29"/>
      <c r="AG1407" s="29"/>
      <c r="AH1407" s="29"/>
      <c r="AI1407" s="29"/>
    </row>
    <row r="1408" spans="1:35" x14ac:dyDescent="0.25">
      <c r="A1408" s="16" t="s">
        <v>31</v>
      </c>
      <c r="B1408" s="26" t="s">
        <v>31</v>
      </c>
      <c r="C1408" s="26" t="s">
        <v>31</v>
      </c>
      <c r="D1408" s="26" t="s">
        <v>1620</v>
      </c>
      <c r="E1408" s="16" t="s">
        <v>1621</v>
      </c>
      <c r="F1408" s="16" t="s">
        <v>78</v>
      </c>
      <c r="G1408" s="26" t="s">
        <v>31</v>
      </c>
      <c r="H1408" s="16" t="s">
        <v>31</v>
      </c>
      <c r="I1408" s="26">
        <v>2016</v>
      </c>
      <c r="J1408" s="26" t="s">
        <v>32</v>
      </c>
      <c r="K1408" s="26" t="s">
        <v>33</v>
      </c>
      <c r="L1408" s="26" t="s">
        <v>34</v>
      </c>
      <c r="M1408" s="16">
        <v>0</v>
      </c>
      <c r="N1408" s="16">
        <v>0</v>
      </c>
      <c r="O1408" s="26">
        <v>0</v>
      </c>
      <c r="P1408" s="26">
        <v>0</v>
      </c>
      <c r="Q1408" s="26">
        <v>0</v>
      </c>
      <c r="R1408" s="26">
        <v>0</v>
      </c>
      <c r="S1408" s="16">
        <v>0</v>
      </c>
      <c r="T1408" s="16">
        <v>0</v>
      </c>
      <c r="U1408" s="16">
        <v>0</v>
      </c>
      <c r="V1408" s="16">
        <v>0</v>
      </c>
      <c r="W1408" s="16">
        <v>0</v>
      </c>
      <c r="X1408" s="16">
        <v>0</v>
      </c>
      <c r="Y1408" s="16">
        <v>0</v>
      </c>
      <c r="Z1408" s="16">
        <v>0</v>
      </c>
      <c r="AA1408" s="16">
        <v>0</v>
      </c>
      <c r="AB1408" s="26" t="s">
        <v>1777</v>
      </c>
      <c r="AC1408" s="16" t="s">
        <v>4994</v>
      </c>
      <c r="AD1408" s="16" t="s">
        <v>1711</v>
      </c>
      <c r="AE1408" s="16" t="s">
        <v>203</v>
      </c>
      <c r="AF1408" s="16" t="b">
        <v>0</v>
      </c>
      <c r="AG1408" s="16" t="b">
        <v>0</v>
      </c>
      <c r="AH1408" s="16">
        <v>0</v>
      </c>
      <c r="AI1408" s="16" t="s">
        <v>4938</v>
      </c>
    </row>
    <row r="1409" spans="1:35" x14ac:dyDescent="0.25">
      <c r="A1409" s="16" t="s">
        <v>79</v>
      </c>
      <c r="B1409" s="30" t="s">
        <v>5785</v>
      </c>
      <c r="C1409" s="28"/>
      <c r="D1409" s="28"/>
      <c r="E1409" s="29"/>
      <c r="F1409" s="29"/>
      <c r="G1409" s="28"/>
      <c r="H1409" s="29"/>
      <c r="I1409" s="28"/>
      <c r="J1409" s="28"/>
      <c r="K1409" s="28"/>
      <c r="L1409" s="28"/>
      <c r="M1409" s="29"/>
      <c r="N1409" s="29"/>
      <c r="O1409" s="28"/>
      <c r="P1409" s="28"/>
      <c r="Q1409" s="28"/>
      <c r="R1409" s="28"/>
      <c r="S1409" s="29"/>
      <c r="T1409" s="29"/>
      <c r="U1409" s="29"/>
      <c r="V1409" s="29"/>
      <c r="W1409" s="29"/>
      <c r="X1409" s="29"/>
      <c r="Y1409" s="29"/>
      <c r="Z1409" s="29"/>
      <c r="AA1409" s="29"/>
      <c r="AB1409" s="28"/>
      <c r="AC1409" s="29"/>
      <c r="AD1409" s="29"/>
      <c r="AE1409" s="29"/>
      <c r="AF1409" s="29"/>
      <c r="AG1409" s="29"/>
      <c r="AH1409" s="29"/>
      <c r="AI1409" s="29"/>
    </row>
    <row r="1410" spans="1:35" x14ac:dyDescent="0.25">
      <c r="A1410" s="16" t="s">
        <v>79</v>
      </c>
      <c r="B1410" s="28"/>
      <c r="C1410" s="28"/>
      <c r="D1410" s="28"/>
      <c r="E1410" s="29"/>
      <c r="F1410" s="29"/>
      <c r="G1410" s="28"/>
      <c r="H1410" s="29"/>
      <c r="I1410" s="28"/>
      <c r="J1410" s="28"/>
      <c r="K1410" s="28"/>
      <c r="L1410" s="28"/>
      <c r="M1410" s="29"/>
      <c r="N1410" s="29"/>
      <c r="O1410" s="28"/>
      <c r="P1410" s="28"/>
      <c r="Q1410" s="28"/>
      <c r="R1410" s="28"/>
      <c r="S1410" s="29"/>
      <c r="T1410" s="29"/>
      <c r="U1410" s="29"/>
      <c r="V1410" s="29"/>
      <c r="W1410" s="29"/>
      <c r="X1410" s="29"/>
      <c r="Y1410" s="29"/>
      <c r="Z1410" s="29"/>
      <c r="AA1410" s="29"/>
      <c r="AB1410" s="28"/>
      <c r="AC1410" s="29"/>
      <c r="AD1410" s="29"/>
      <c r="AE1410" s="29"/>
      <c r="AF1410" s="29"/>
      <c r="AG1410" s="29"/>
      <c r="AH1410" s="29"/>
      <c r="AI1410" s="29"/>
    </row>
    <row r="1411" spans="1:35" x14ac:dyDescent="0.25">
      <c r="A1411" s="16" t="s">
        <v>31</v>
      </c>
      <c r="B1411" s="26" t="s">
        <v>31</v>
      </c>
      <c r="C1411" s="26" t="s">
        <v>31</v>
      </c>
      <c r="D1411" s="26" t="s">
        <v>1622</v>
      </c>
      <c r="E1411" s="16" t="s">
        <v>1623</v>
      </c>
      <c r="F1411" s="16" t="s">
        <v>618</v>
      </c>
      <c r="G1411" s="26" t="s">
        <v>31</v>
      </c>
      <c r="H1411" s="16" t="s">
        <v>31</v>
      </c>
      <c r="I1411" s="26">
        <v>2016</v>
      </c>
      <c r="J1411" s="26" t="s">
        <v>32</v>
      </c>
      <c r="K1411" s="26" t="s">
        <v>33</v>
      </c>
      <c r="L1411" s="26" t="s">
        <v>34</v>
      </c>
      <c r="M1411" s="16">
        <v>0</v>
      </c>
      <c r="N1411" s="16">
        <v>0</v>
      </c>
      <c r="O1411" s="26">
        <v>0</v>
      </c>
      <c r="P1411" s="26">
        <v>0</v>
      </c>
      <c r="Q1411" s="26">
        <v>0</v>
      </c>
      <c r="R1411" s="26">
        <v>0</v>
      </c>
      <c r="S1411" s="16">
        <v>0</v>
      </c>
      <c r="T1411" s="16">
        <v>0</v>
      </c>
      <c r="U1411" s="16">
        <v>0</v>
      </c>
      <c r="V1411" s="16">
        <v>0</v>
      </c>
      <c r="W1411" s="16">
        <v>0</v>
      </c>
      <c r="X1411" s="16">
        <v>0</v>
      </c>
      <c r="Y1411" s="16">
        <v>0</v>
      </c>
      <c r="Z1411" s="16">
        <v>0</v>
      </c>
      <c r="AA1411" s="16">
        <v>0</v>
      </c>
      <c r="AB1411" s="26" t="s">
        <v>1710</v>
      </c>
      <c r="AC1411" s="16">
        <v>0</v>
      </c>
      <c r="AD1411" s="16" t="s">
        <v>1789</v>
      </c>
      <c r="AE1411" s="16" t="s">
        <v>35</v>
      </c>
      <c r="AF1411" s="16" t="b">
        <v>1</v>
      </c>
      <c r="AG1411" s="16" t="b">
        <v>0</v>
      </c>
      <c r="AH1411" s="16">
        <v>0</v>
      </c>
      <c r="AI1411" s="16" t="s">
        <v>3540</v>
      </c>
    </row>
    <row r="1412" spans="1:35" x14ac:dyDescent="0.25">
      <c r="A1412" s="16" t="s">
        <v>58</v>
      </c>
      <c r="B1412" s="26" t="s">
        <v>40</v>
      </c>
      <c r="C1412" s="26" t="s">
        <v>40</v>
      </c>
      <c r="D1412" s="26" t="s">
        <v>1622</v>
      </c>
      <c r="E1412" s="16" t="s">
        <v>1623</v>
      </c>
      <c r="F1412" s="16" t="s">
        <v>618</v>
      </c>
      <c r="G1412" s="26" t="s">
        <v>1624</v>
      </c>
      <c r="H1412" s="16" t="s">
        <v>1625</v>
      </c>
      <c r="I1412" s="26">
        <v>2016</v>
      </c>
      <c r="J1412" s="26" t="s">
        <v>32</v>
      </c>
      <c r="K1412" s="26" t="s">
        <v>33</v>
      </c>
      <c r="L1412" s="26" t="s">
        <v>41</v>
      </c>
      <c r="M1412" s="16">
        <v>61948.34</v>
      </c>
      <c r="N1412" s="16">
        <v>61948.34</v>
      </c>
      <c r="O1412" s="26">
        <v>0</v>
      </c>
      <c r="P1412" s="26">
        <v>0</v>
      </c>
      <c r="Q1412" s="26">
        <v>0</v>
      </c>
      <c r="R1412" s="26">
        <v>0</v>
      </c>
      <c r="S1412" s="16">
        <v>124625.34</v>
      </c>
      <c r="T1412" s="16">
        <v>0</v>
      </c>
      <c r="U1412" s="16">
        <v>0</v>
      </c>
      <c r="V1412" s="16">
        <v>41478.510799999996</v>
      </c>
      <c r="W1412" s="16">
        <v>17237.945100000001</v>
      </c>
      <c r="X1412" s="16">
        <v>0</v>
      </c>
      <c r="Y1412" s="16">
        <v>0</v>
      </c>
      <c r="Z1412" s="16">
        <v>269.22129999999999</v>
      </c>
      <c r="AA1412" s="16">
        <v>2962.663</v>
      </c>
      <c r="AB1412" s="26" t="s">
        <v>1710</v>
      </c>
      <c r="AC1412" s="16">
        <v>0</v>
      </c>
      <c r="AD1412" s="16" t="s">
        <v>1789</v>
      </c>
      <c r="AE1412" s="16" t="s">
        <v>35</v>
      </c>
      <c r="AF1412" s="16" t="b">
        <v>1</v>
      </c>
      <c r="AG1412" s="16" t="b">
        <v>0</v>
      </c>
      <c r="AH1412" s="16">
        <v>0</v>
      </c>
      <c r="AI1412" s="16" t="s">
        <v>3540</v>
      </c>
    </row>
    <row r="1413" spans="1:35" x14ac:dyDescent="0.25">
      <c r="A1413" s="16" t="s">
        <v>31</v>
      </c>
      <c r="B1413" s="26" t="s">
        <v>31</v>
      </c>
      <c r="C1413" s="26" t="s">
        <v>31</v>
      </c>
      <c r="D1413" s="26" t="s">
        <v>1626</v>
      </c>
      <c r="E1413" s="16" t="s">
        <v>1627</v>
      </c>
      <c r="F1413" s="16" t="s">
        <v>313</v>
      </c>
      <c r="G1413" s="26" t="s">
        <v>31</v>
      </c>
      <c r="H1413" s="16" t="s">
        <v>31</v>
      </c>
      <c r="I1413" s="26">
        <v>2016</v>
      </c>
      <c r="J1413" s="26" t="s">
        <v>32</v>
      </c>
      <c r="K1413" s="26" t="s">
        <v>33</v>
      </c>
      <c r="L1413" s="26" t="s">
        <v>34</v>
      </c>
      <c r="M1413" s="16">
        <v>0</v>
      </c>
      <c r="N1413" s="16">
        <v>0</v>
      </c>
      <c r="O1413" s="26">
        <v>0</v>
      </c>
      <c r="P1413" s="26">
        <v>0</v>
      </c>
      <c r="Q1413" s="26">
        <v>0</v>
      </c>
      <c r="R1413" s="26">
        <v>0</v>
      </c>
      <c r="S1413" s="16">
        <v>0</v>
      </c>
      <c r="T1413" s="16">
        <v>0</v>
      </c>
      <c r="U1413" s="16">
        <v>0</v>
      </c>
      <c r="V1413" s="16">
        <v>0</v>
      </c>
      <c r="W1413" s="16">
        <v>0</v>
      </c>
      <c r="X1413" s="16">
        <v>0</v>
      </c>
      <c r="Y1413" s="16">
        <v>0</v>
      </c>
      <c r="Z1413" s="16">
        <v>0</v>
      </c>
      <c r="AA1413" s="16">
        <v>0</v>
      </c>
      <c r="AB1413" s="26" t="s">
        <v>1777</v>
      </c>
      <c r="AC1413" s="16" t="s">
        <v>3645</v>
      </c>
      <c r="AD1413" s="16" t="s">
        <v>1779</v>
      </c>
      <c r="AE1413" s="16" t="s">
        <v>35</v>
      </c>
      <c r="AF1413" s="16" t="b">
        <v>0</v>
      </c>
      <c r="AG1413" s="16" t="b">
        <v>0</v>
      </c>
      <c r="AH1413" s="16" t="s">
        <v>2078</v>
      </c>
      <c r="AI1413" s="16" t="s">
        <v>4519</v>
      </c>
    </row>
    <row r="1414" spans="1:35" x14ac:dyDescent="0.25">
      <c r="A1414" s="16" t="s">
        <v>66</v>
      </c>
      <c r="B1414" s="30" t="s">
        <v>5785</v>
      </c>
      <c r="C1414" s="28"/>
      <c r="D1414" s="28"/>
      <c r="E1414" s="29"/>
      <c r="F1414" s="29"/>
      <c r="G1414" s="28"/>
      <c r="H1414" s="29"/>
      <c r="I1414" s="28"/>
      <c r="J1414" s="28"/>
      <c r="K1414" s="28"/>
      <c r="L1414" s="28"/>
      <c r="M1414" s="29"/>
      <c r="N1414" s="29"/>
      <c r="O1414" s="28"/>
      <c r="P1414" s="28"/>
      <c r="Q1414" s="28"/>
      <c r="R1414" s="28"/>
      <c r="S1414" s="29"/>
      <c r="T1414" s="29"/>
      <c r="U1414" s="29"/>
      <c r="V1414" s="29"/>
      <c r="W1414" s="29"/>
      <c r="X1414" s="29"/>
      <c r="Y1414" s="29"/>
      <c r="Z1414" s="29"/>
      <c r="AA1414" s="29"/>
      <c r="AB1414" s="28"/>
      <c r="AC1414" s="29"/>
      <c r="AD1414" s="29"/>
      <c r="AE1414" s="29"/>
      <c r="AF1414" s="29"/>
      <c r="AG1414" s="29"/>
      <c r="AH1414" s="29"/>
      <c r="AI1414" s="29"/>
    </row>
    <row r="1415" spans="1:35" x14ac:dyDescent="0.25">
      <c r="A1415" s="16" t="s">
        <v>335</v>
      </c>
      <c r="B1415" s="26" t="s">
        <v>44</v>
      </c>
      <c r="C1415" s="26" t="s">
        <v>44</v>
      </c>
      <c r="D1415" s="26" t="s">
        <v>1626</v>
      </c>
      <c r="E1415" s="16" t="s">
        <v>1627</v>
      </c>
      <c r="F1415" s="16" t="s">
        <v>313</v>
      </c>
      <c r="G1415" s="26">
        <v>67619</v>
      </c>
      <c r="H1415" s="16" t="s">
        <v>1629</v>
      </c>
      <c r="I1415" s="26">
        <v>2016</v>
      </c>
      <c r="J1415" s="26" t="s">
        <v>32</v>
      </c>
      <c r="K1415" s="26" t="s">
        <v>33</v>
      </c>
      <c r="L1415" s="26" t="s">
        <v>41</v>
      </c>
      <c r="M1415" s="16">
        <v>31333.48</v>
      </c>
      <c r="N1415" s="16">
        <v>31333.48</v>
      </c>
      <c r="O1415" s="26">
        <v>0</v>
      </c>
      <c r="P1415" s="26">
        <v>0</v>
      </c>
      <c r="Q1415" s="26">
        <v>0</v>
      </c>
      <c r="R1415" s="26">
        <v>0</v>
      </c>
      <c r="S1415" s="16">
        <v>61389.48</v>
      </c>
      <c r="T1415" s="16">
        <v>0</v>
      </c>
      <c r="U1415" s="16">
        <v>0</v>
      </c>
      <c r="V1415" s="16">
        <v>27012.852200000001</v>
      </c>
      <c r="W1415" s="16">
        <v>1400.6333999999999</v>
      </c>
      <c r="X1415" s="16">
        <v>0</v>
      </c>
      <c r="Y1415" s="16">
        <v>0</v>
      </c>
      <c r="Z1415" s="16">
        <v>419.56509999999997</v>
      </c>
      <c r="AA1415" s="16">
        <v>2500.4294</v>
      </c>
      <c r="AB1415" s="26" t="s">
        <v>1777</v>
      </c>
      <c r="AC1415" s="16" t="s">
        <v>3645</v>
      </c>
      <c r="AD1415" s="16" t="s">
        <v>1779</v>
      </c>
      <c r="AE1415" s="16" t="s">
        <v>35</v>
      </c>
      <c r="AF1415" s="16" t="b">
        <v>0</v>
      </c>
      <c r="AG1415" s="16" t="b">
        <v>0</v>
      </c>
      <c r="AH1415" s="16" t="s">
        <v>2078</v>
      </c>
      <c r="AI1415" s="16" t="s">
        <v>4519</v>
      </c>
    </row>
    <row r="1416" spans="1:35" x14ac:dyDescent="0.25">
      <c r="A1416" s="16" t="s">
        <v>66</v>
      </c>
      <c r="B1416" s="30" t="s">
        <v>5785</v>
      </c>
      <c r="C1416" s="28"/>
      <c r="D1416" s="28"/>
      <c r="E1416" s="29"/>
      <c r="F1416" s="29"/>
      <c r="G1416" s="28"/>
      <c r="H1416" s="29"/>
      <c r="I1416" s="28"/>
      <c r="J1416" s="28"/>
      <c r="K1416" s="28"/>
      <c r="L1416" s="28"/>
      <c r="M1416" s="29"/>
      <c r="N1416" s="29"/>
      <c r="O1416" s="28"/>
      <c r="P1416" s="28"/>
      <c r="Q1416" s="28"/>
      <c r="R1416" s="28"/>
      <c r="S1416" s="29"/>
      <c r="T1416" s="29"/>
      <c r="U1416" s="29"/>
      <c r="V1416" s="29"/>
      <c r="W1416" s="29"/>
      <c r="X1416" s="29"/>
      <c r="Y1416" s="29"/>
      <c r="Z1416" s="29"/>
      <c r="AA1416" s="29"/>
      <c r="AB1416" s="28"/>
      <c r="AC1416" s="29"/>
      <c r="AD1416" s="29"/>
      <c r="AE1416" s="29"/>
      <c r="AF1416" s="29"/>
      <c r="AG1416" s="29"/>
      <c r="AH1416" s="29"/>
      <c r="AI1416" s="29"/>
    </row>
    <row r="1417" spans="1:35" x14ac:dyDescent="0.25">
      <c r="A1417" s="16" t="s">
        <v>335</v>
      </c>
      <c r="B1417" s="26" t="s">
        <v>44</v>
      </c>
      <c r="C1417" s="26" t="s">
        <v>44</v>
      </c>
      <c r="D1417" s="26" t="s">
        <v>1626</v>
      </c>
      <c r="E1417" s="16" t="s">
        <v>1627</v>
      </c>
      <c r="F1417" s="16" t="s">
        <v>313</v>
      </c>
      <c r="G1417" s="26">
        <v>70703</v>
      </c>
      <c r="H1417" s="16" t="s">
        <v>1629</v>
      </c>
      <c r="I1417" s="26">
        <v>2016</v>
      </c>
      <c r="J1417" s="26" t="s">
        <v>32</v>
      </c>
      <c r="K1417" s="26" t="s">
        <v>33</v>
      </c>
      <c r="L1417" s="26" t="s">
        <v>41</v>
      </c>
      <c r="M1417" s="16">
        <v>34845.699999999997</v>
      </c>
      <c r="N1417" s="16">
        <v>34845.699999999997</v>
      </c>
      <c r="O1417" s="26">
        <v>0</v>
      </c>
      <c r="P1417" s="26">
        <v>0</v>
      </c>
      <c r="Q1417" s="26">
        <v>0</v>
      </c>
      <c r="R1417" s="26">
        <v>0</v>
      </c>
      <c r="S1417" s="16">
        <v>5608.7</v>
      </c>
      <c r="T1417" s="16">
        <v>0</v>
      </c>
      <c r="U1417" s="16">
        <v>0</v>
      </c>
      <c r="V1417" s="16">
        <v>30355.1574</v>
      </c>
      <c r="W1417" s="16">
        <v>1769.921</v>
      </c>
      <c r="X1417" s="16">
        <v>0</v>
      </c>
      <c r="Y1417" s="16">
        <v>0</v>
      </c>
      <c r="Z1417" s="16">
        <v>475.35019999999997</v>
      </c>
      <c r="AA1417" s="16">
        <v>2245.2712000000001</v>
      </c>
      <c r="AB1417" s="26" t="s">
        <v>1777</v>
      </c>
      <c r="AC1417" s="16" t="s">
        <v>3645</v>
      </c>
      <c r="AD1417" s="16" t="s">
        <v>1779</v>
      </c>
      <c r="AE1417" s="16" t="s">
        <v>35</v>
      </c>
      <c r="AF1417" s="16" t="b">
        <v>0</v>
      </c>
      <c r="AG1417" s="16" t="b">
        <v>0</v>
      </c>
      <c r="AH1417" s="16" t="s">
        <v>2078</v>
      </c>
      <c r="AI1417" s="16" t="s">
        <v>4519</v>
      </c>
    </row>
    <row r="1418" spans="1:35" x14ac:dyDescent="0.25">
      <c r="A1418" s="16" t="s">
        <v>1565</v>
      </c>
      <c r="B1418" s="30" t="s">
        <v>5785</v>
      </c>
      <c r="C1418" s="28"/>
      <c r="D1418" s="28"/>
      <c r="E1418" s="29"/>
      <c r="F1418" s="29"/>
      <c r="G1418" s="28"/>
      <c r="H1418" s="29"/>
      <c r="I1418" s="28"/>
      <c r="J1418" s="28"/>
      <c r="K1418" s="28"/>
      <c r="L1418" s="28"/>
      <c r="M1418" s="29"/>
      <c r="N1418" s="29"/>
      <c r="O1418" s="28"/>
      <c r="P1418" s="28"/>
      <c r="Q1418" s="28"/>
      <c r="R1418" s="28"/>
      <c r="S1418" s="29"/>
      <c r="T1418" s="29"/>
      <c r="U1418" s="29"/>
      <c r="V1418" s="29"/>
      <c r="W1418" s="29"/>
      <c r="X1418" s="29"/>
      <c r="Y1418" s="29"/>
      <c r="Z1418" s="29"/>
      <c r="AA1418" s="29"/>
      <c r="AB1418" s="28"/>
      <c r="AC1418" s="29"/>
      <c r="AD1418" s="29"/>
      <c r="AE1418" s="29"/>
      <c r="AF1418" s="29"/>
      <c r="AG1418" s="29"/>
      <c r="AH1418" s="29"/>
      <c r="AI1418" s="29"/>
    </row>
    <row r="1419" spans="1:35" x14ac:dyDescent="0.25">
      <c r="A1419" s="16" t="s">
        <v>1633</v>
      </c>
      <c r="B1419" s="26" t="s">
        <v>137</v>
      </c>
      <c r="C1419" s="26" t="s">
        <v>137</v>
      </c>
      <c r="D1419" s="26" t="s">
        <v>1630</v>
      </c>
      <c r="E1419" s="16" t="s">
        <v>1631</v>
      </c>
      <c r="F1419" s="16" t="s">
        <v>1564</v>
      </c>
      <c r="G1419" s="26">
        <v>62692</v>
      </c>
      <c r="H1419" s="16" t="s">
        <v>1632</v>
      </c>
      <c r="I1419" s="26">
        <v>2016</v>
      </c>
      <c r="J1419" s="26" t="s">
        <v>32</v>
      </c>
      <c r="K1419" s="26" t="s">
        <v>33</v>
      </c>
      <c r="L1419" s="26" t="s">
        <v>41</v>
      </c>
      <c r="M1419" s="16">
        <v>503566</v>
      </c>
      <c r="N1419" s="16">
        <v>503566</v>
      </c>
      <c r="O1419" s="26">
        <v>0</v>
      </c>
      <c r="P1419" s="26">
        <v>0</v>
      </c>
      <c r="Q1419" s="26">
        <v>0</v>
      </c>
      <c r="R1419" s="26">
        <v>0</v>
      </c>
      <c r="S1419" s="16">
        <v>2000000</v>
      </c>
      <c r="T1419" s="16">
        <v>0</v>
      </c>
      <c r="U1419" s="16">
        <v>0</v>
      </c>
      <c r="V1419" s="16">
        <v>0</v>
      </c>
      <c r="W1419" s="16">
        <v>0</v>
      </c>
      <c r="X1419" s="16">
        <v>503558.85720000003</v>
      </c>
      <c r="Y1419" s="16">
        <v>0</v>
      </c>
      <c r="Z1419" s="16">
        <v>0</v>
      </c>
      <c r="AA1419" s="16">
        <v>7.1428000000000003</v>
      </c>
      <c r="AB1419" s="26" t="s">
        <v>1777</v>
      </c>
      <c r="AC1419" s="16" t="s">
        <v>4437</v>
      </c>
      <c r="AD1419" s="16" t="s">
        <v>1789</v>
      </c>
      <c r="AE1419" s="16" t="s">
        <v>82</v>
      </c>
      <c r="AF1419" s="16" t="b">
        <v>0</v>
      </c>
      <c r="AG1419" s="16" t="b">
        <v>0</v>
      </c>
      <c r="AH1419" s="16" t="s">
        <v>2932</v>
      </c>
      <c r="AI1419" s="16" t="s">
        <v>4519</v>
      </c>
    </row>
    <row r="1420" spans="1:35" x14ac:dyDescent="0.25">
      <c r="A1420" s="16" t="s">
        <v>1565</v>
      </c>
      <c r="B1420" s="30" t="s">
        <v>5785</v>
      </c>
      <c r="C1420" s="28"/>
      <c r="D1420" s="28"/>
      <c r="E1420" s="29"/>
      <c r="F1420" s="29"/>
      <c r="G1420" s="28"/>
      <c r="H1420" s="29"/>
      <c r="I1420" s="28"/>
      <c r="J1420" s="28"/>
      <c r="K1420" s="28"/>
      <c r="L1420" s="28"/>
      <c r="M1420" s="29"/>
      <c r="N1420" s="29"/>
      <c r="O1420" s="28"/>
      <c r="P1420" s="28"/>
      <c r="Q1420" s="28"/>
      <c r="R1420" s="28"/>
      <c r="S1420" s="29"/>
      <c r="T1420" s="29"/>
      <c r="U1420" s="29"/>
      <c r="V1420" s="29"/>
      <c r="W1420" s="29"/>
      <c r="X1420" s="29"/>
      <c r="Y1420" s="29"/>
      <c r="Z1420" s="29"/>
      <c r="AA1420" s="29"/>
      <c r="AB1420" s="28"/>
      <c r="AC1420" s="29"/>
      <c r="AD1420" s="29"/>
      <c r="AE1420" s="29"/>
      <c r="AF1420" s="29"/>
      <c r="AG1420" s="29"/>
      <c r="AH1420" s="29"/>
      <c r="AI1420" s="29"/>
    </row>
    <row r="1421" spans="1:35" x14ac:dyDescent="0.25">
      <c r="A1421" s="16" t="s">
        <v>1565</v>
      </c>
      <c r="B1421" s="28"/>
      <c r="C1421" s="28"/>
      <c r="D1421" s="28"/>
      <c r="E1421" s="29"/>
      <c r="F1421" s="29"/>
      <c r="G1421" s="28"/>
      <c r="H1421" s="29"/>
      <c r="I1421" s="28"/>
      <c r="J1421" s="28"/>
      <c r="K1421" s="28"/>
      <c r="L1421" s="28"/>
      <c r="M1421" s="29"/>
      <c r="N1421" s="29"/>
      <c r="O1421" s="28"/>
      <c r="P1421" s="28"/>
      <c r="Q1421" s="28"/>
      <c r="R1421" s="28"/>
      <c r="S1421" s="29"/>
      <c r="T1421" s="29"/>
      <c r="U1421" s="29"/>
      <c r="V1421" s="29"/>
      <c r="W1421" s="29"/>
      <c r="X1421" s="29"/>
      <c r="Y1421" s="29"/>
      <c r="Z1421" s="29"/>
      <c r="AA1421" s="29"/>
      <c r="AB1421" s="28"/>
      <c r="AC1421" s="29"/>
      <c r="AD1421" s="29"/>
      <c r="AE1421" s="29"/>
      <c r="AF1421" s="29"/>
      <c r="AG1421" s="29"/>
      <c r="AH1421" s="29"/>
      <c r="AI1421" s="29"/>
    </row>
    <row r="1422" spans="1:35" x14ac:dyDescent="0.25">
      <c r="A1422" s="16" t="s">
        <v>75</v>
      </c>
      <c r="B1422" s="26" t="s">
        <v>40</v>
      </c>
      <c r="C1422" s="26" t="s">
        <v>40</v>
      </c>
      <c r="D1422" s="26" t="s">
        <v>1630</v>
      </c>
      <c r="E1422" s="16" t="s">
        <v>1631</v>
      </c>
      <c r="F1422" s="16" t="s">
        <v>1564</v>
      </c>
      <c r="G1422" s="26" t="s">
        <v>1634</v>
      </c>
      <c r="H1422" s="16" t="s">
        <v>673</v>
      </c>
      <c r="I1422" s="26">
        <v>2016</v>
      </c>
      <c r="J1422" s="26" t="s">
        <v>32</v>
      </c>
      <c r="K1422" s="26" t="s">
        <v>33</v>
      </c>
      <c r="L1422" s="26" t="s">
        <v>41</v>
      </c>
      <c r="M1422" s="16">
        <v>318606.18</v>
      </c>
      <c r="N1422" s="16">
        <v>318606.18</v>
      </c>
      <c r="O1422" s="26">
        <v>0</v>
      </c>
      <c r="P1422" s="26">
        <v>0</v>
      </c>
      <c r="Q1422" s="26">
        <v>318554.73</v>
      </c>
      <c r="R1422" s="26">
        <v>0</v>
      </c>
      <c r="S1422" s="16">
        <v>0</v>
      </c>
      <c r="T1422" s="16">
        <v>318606.18</v>
      </c>
      <c r="U1422" s="16">
        <v>0</v>
      </c>
      <c r="V1422" s="16">
        <v>0</v>
      </c>
      <c r="W1422" s="16">
        <v>0</v>
      </c>
      <c r="X1422" s="16">
        <v>0</v>
      </c>
      <c r="Y1422" s="16">
        <v>0</v>
      </c>
      <c r="Z1422" s="16">
        <v>0</v>
      </c>
      <c r="AA1422" s="16">
        <v>0</v>
      </c>
      <c r="AB1422" s="26" t="s">
        <v>1777</v>
      </c>
      <c r="AC1422" s="16" t="s">
        <v>4437</v>
      </c>
      <c r="AD1422" s="16" t="s">
        <v>1789</v>
      </c>
      <c r="AE1422" s="16" t="s">
        <v>82</v>
      </c>
      <c r="AF1422" s="16" t="b">
        <v>0</v>
      </c>
      <c r="AG1422" s="16" t="b">
        <v>0</v>
      </c>
      <c r="AH1422" s="16" t="s">
        <v>2932</v>
      </c>
      <c r="AI1422" s="16" t="s">
        <v>4519</v>
      </c>
    </row>
    <row r="1423" spans="1:35" x14ac:dyDescent="0.25">
      <c r="A1423" s="16" t="s">
        <v>31</v>
      </c>
      <c r="B1423" s="26" t="s">
        <v>31</v>
      </c>
      <c r="C1423" s="26" t="s">
        <v>31</v>
      </c>
      <c r="D1423" s="26" t="s">
        <v>1635</v>
      </c>
      <c r="E1423" s="16" t="s">
        <v>1636</v>
      </c>
      <c r="F1423" s="16" t="s">
        <v>186</v>
      </c>
      <c r="G1423" s="26" t="s">
        <v>31</v>
      </c>
      <c r="H1423" s="16" t="s">
        <v>31</v>
      </c>
      <c r="I1423" s="26">
        <v>2016</v>
      </c>
      <c r="J1423" s="26" t="s">
        <v>32</v>
      </c>
      <c r="K1423" s="26" t="s">
        <v>33</v>
      </c>
      <c r="L1423" s="26" t="s">
        <v>34</v>
      </c>
      <c r="M1423" s="16">
        <v>0</v>
      </c>
      <c r="N1423" s="16">
        <v>0</v>
      </c>
      <c r="O1423" s="26">
        <v>0</v>
      </c>
      <c r="P1423" s="26">
        <v>0</v>
      </c>
      <c r="Q1423" s="26">
        <v>0</v>
      </c>
      <c r="R1423" s="26">
        <v>0</v>
      </c>
      <c r="S1423" s="16">
        <v>0</v>
      </c>
      <c r="T1423" s="16">
        <v>0</v>
      </c>
      <c r="U1423" s="16">
        <v>0</v>
      </c>
      <c r="V1423" s="16">
        <v>0</v>
      </c>
      <c r="W1423" s="16">
        <v>0</v>
      </c>
      <c r="X1423" s="16">
        <v>0</v>
      </c>
      <c r="Y1423" s="16">
        <v>0</v>
      </c>
      <c r="Z1423" s="16">
        <v>0</v>
      </c>
      <c r="AA1423" s="16">
        <v>0</v>
      </c>
      <c r="AB1423" s="26" t="s">
        <v>1710</v>
      </c>
      <c r="AC1423" s="16">
        <v>0</v>
      </c>
      <c r="AD1423" s="16" t="s">
        <v>1711</v>
      </c>
      <c r="AE1423" s="16" t="s">
        <v>187</v>
      </c>
      <c r="AF1423" s="16" t="b">
        <v>1</v>
      </c>
      <c r="AG1423" s="16" t="b">
        <v>0</v>
      </c>
      <c r="AH1423" s="16">
        <v>0</v>
      </c>
      <c r="AI1423" s="16" t="s">
        <v>1712</v>
      </c>
    </row>
    <row r="1424" spans="1:35" x14ac:dyDescent="0.25">
      <c r="A1424" s="16" t="s">
        <v>39</v>
      </c>
      <c r="B1424" s="26" t="s">
        <v>40</v>
      </c>
      <c r="C1424" s="26" t="s">
        <v>5746</v>
      </c>
      <c r="D1424" s="26" t="s">
        <v>1635</v>
      </c>
      <c r="E1424" s="16" t="s">
        <v>1636</v>
      </c>
      <c r="F1424" s="16" t="s">
        <v>186</v>
      </c>
      <c r="G1424" s="26">
        <v>67008</v>
      </c>
      <c r="H1424" s="16" t="s">
        <v>1637</v>
      </c>
      <c r="I1424" s="26">
        <v>2016</v>
      </c>
      <c r="J1424" s="26" t="s">
        <v>32</v>
      </c>
      <c r="K1424" s="26" t="s">
        <v>33</v>
      </c>
      <c r="L1424" s="26" t="s">
        <v>41</v>
      </c>
      <c r="M1424" s="16">
        <v>74392.320000000007</v>
      </c>
      <c r="N1424" s="16">
        <v>74392.320000000007</v>
      </c>
      <c r="O1424" s="26">
        <v>0</v>
      </c>
      <c r="P1424" s="26">
        <v>0</v>
      </c>
      <c r="Q1424" s="26">
        <v>0</v>
      </c>
      <c r="R1424" s="26">
        <v>0</v>
      </c>
      <c r="S1424" s="16">
        <v>80772.320000000007</v>
      </c>
      <c r="T1424" s="16">
        <v>0</v>
      </c>
      <c r="U1424" s="16">
        <v>0</v>
      </c>
      <c r="V1424" s="16">
        <v>0</v>
      </c>
      <c r="W1424" s="16">
        <v>0</v>
      </c>
      <c r="X1424" s="16">
        <v>0</v>
      </c>
      <c r="Y1424" s="16">
        <v>0</v>
      </c>
      <c r="Z1424" s="16">
        <v>0</v>
      </c>
      <c r="AA1424" s="16">
        <v>0</v>
      </c>
      <c r="AB1424" s="26" t="s">
        <v>1710</v>
      </c>
      <c r="AC1424" s="16">
        <v>0</v>
      </c>
      <c r="AD1424" s="16" t="s">
        <v>1711</v>
      </c>
      <c r="AE1424" s="16" t="s">
        <v>187</v>
      </c>
      <c r="AF1424" s="16" t="b">
        <v>1</v>
      </c>
      <c r="AG1424" s="16" t="b">
        <v>0</v>
      </c>
      <c r="AH1424" s="16">
        <v>0</v>
      </c>
      <c r="AI1424" s="16" t="s">
        <v>1712</v>
      </c>
    </row>
    <row r="1425" spans="1:35" x14ac:dyDescent="0.25">
      <c r="A1425" s="16" t="s">
        <v>75</v>
      </c>
      <c r="B1425" s="26" t="s">
        <v>40</v>
      </c>
      <c r="C1425" s="26" t="s">
        <v>40</v>
      </c>
      <c r="D1425" s="26" t="s">
        <v>1638</v>
      </c>
      <c r="E1425" s="16" t="s">
        <v>1639</v>
      </c>
      <c r="F1425" s="16" t="s">
        <v>1640</v>
      </c>
      <c r="G1425" s="26" t="s">
        <v>1641</v>
      </c>
      <c r="H1425" s="16" t="s">
        <v>1642</v>
      </c>
      <c r="I1425" s="26">
        <v>2016</v>
      </c>
      <c r="J1425" s="26" t="s">
        <v>32</v>
      </c>
      <c r="K1425" s="26" t="s">
        <v>33</v>
      </c>
      <c r="L1425" s="26" t="s">
        <v>41</v>
      </c>
      <c r="M1425" s="16">
        <v>91440.78</v>
      </c>
      <c r="N1425" s="16">
        <v>91440.78</v>
      </c>
      <c r="O1425" s="26">
        <v>0</v>
      </c>
      <c r="P1425" s="26">
        <v>0</v>
      </c>
      <c r="Q1425" s="26">
        <v>103160.05</v>
      </c>
      <c r="R1425" s="26">
        <v>0</v>
      </c>
      <c r="S1425" s="16">
        <v>0</v>
      </c>
      <c r="T1425" s="16">
        <v>91440.78</v>
      </c>
      <c r="U1425" s="16">
        <v>0</v>
      </c>
      <c r="V1425" s="16">
        <v>0</v>
      </c>
      <c r="W1425" s="16">
        <v>0</v>
      </c>
      <c r="X1425" s="16">
        <v>0</v>
      </c>
      <c r="Y1425" s="16">
        <v>0</v>
      </c>
      <c r="Z1425" s="16">
        <v>0</v>
      </c>
      <c r="AA1425" s="16">
        <v>0</v>
      </c>
      <c r="AB1425" s="26" t="s">
        <v>1710</v>
      </c>
      <c r="AC1425" s="16">
        <v>0</v>
      </c>
      <c r="AD1425" s="16" t="s">
        <v>1789</v>
      </c>
      <c r="AE1425" s="16" t="s">
        <v>82</v>
      </c>
      <c r="AF1425" s="16" t="b">
        <v>0</v>
      </c>
      <c r="AG1425" s="16" t="b">
        <v>0</v>
      </c>
      <c r="AH1425" s="16">
        <v>0</v>
      </c>
      <c r="AI1425" s="16" t="s">
        <v>5580</v>
      </c>
    </row>
    <row r="1426" spans="1:35" x14ac:dyDescent="0.25">
      <c r="A1426" s="16" t="s">
        <v>31</v>
      </c>
      <c r="B1426" s="26" t="s">
        <v>31</v>
      </c>
      <c r="C1426" s="26" t="s">
        <v>31</v>
      </c>
      <c r="D1426" s="26" t="s">
        <v>1643</v>
      </c>
      <c r="E1426" s="16" t="s">
        <v>1644</v>
      </c>
      <c r="F1426" s="16" t="s">
        <v>313</v>
      </c>
      <c r="G1426" s="26" t="s">
        <v>31</v>
      </c>
      <c r="H1426" s="16" t="s">
        <v>31</v>
      </c>
      <c r="I1426" s="26">
        <v>2016</v>
      </c>
      <c r="J1426" s="26" t="s">
        <v>32</v>
      </c>
      <c r="K1426" s="26" t="s">
        <v>33</v>
      </c>
      <c r="L1426" s="26" t="s">
        <v>34</v>
      </c>
      <c r="M1426" s="16">
        <v>0</v>
      </c>
      <c r="N1426" s="16">
        <v>0</v>
      </c>
      <c r="O1426" s="26">
        <v>0</v>
      </c>
      <c r="P1426" s="26">
        <v>0</v>
      </c>
      <c r="Q1426" s="26">
        <v>0</v>
      </c>
      <c r="R1426" s="26">
        <v>0</v>
      </c>
      <c r="S1426" s="16">
        <v>0</v>
      </c>
      <c r="T1426" s="16">
        <v>0</v>
      </c>
      <c r="U1426" s="16">
        <v>0</v>
      </c>
      <c r="V1426" s="16">
        <v>0</v>
      </c>
      <c r="W1426" s="16">
        <v>0</v>
      </c>
      <c r="X1426" s="16">
        <v>0</v>
      </c>
      <c r="Y1426" s="16">
        <v>0</v>
      </c>
      <c r="Z1426" s="16">
        <v>0</v>
      </c>
      <c r="AA1426" s="16">
        <v>0</v>
      </c>
      <c r="AB1426" s="26" t="s">
        <v>1777</v>
      </c>
      <c r="AC1426" s="16" t="s">
        <v>1796</v>
      </c>
      <c r="AD1426" s="16" t="s">
        <v>1711</v>
      </c>
      <c r="AE1426" s="16" t="s">
        <v>570</v>
      </c>
      <c r="AF1426" s="16" t="b">
        <v>0</v>
      </c>
      <c r="AG1426" s="16" t="b">
        <v>0</v>
      </c>
      <c r="AH1426" s="16">
        <v>0</v>
      </c>
      <c r="AI1426" s="16" t="s">
        <v>1712</v>
      </c>
    </row>
    <row r="1427" spans="1:35" x14ac:dyDescent="0.25">
      <c r="A1427" s="16" t="s">
        <v>79</v>
      </c>
      <c r="B1427" s="30" t="s">
        <v>5785</v>
      </c>
      <c r="C1427" s="28"/>
      <c r="D1427" s="28"/>
      <c r="E1427" s="29"/>
      <c r="F1427" s="29"/>
      <c r="G1427" s="28"/>
      <c r="H1427" s="29"/>
      <c r="I1427" s="28"/>
      <c r="J1427" s="28"/>
      <c r="K1427" s="28"/>
      <c r="L1427" s="28"/>
      <c r="M1427" s="29"/>
      <c r="N1427" s="29"/>
      <c r="O1427" s="28"/>
      <c r="P1427" s="28"/>
      <c r="Q1427" s="28"/>
      <c r="R1427" s="28"/>
      <c r="S1427" s="29"/>
      <c r="T1427" s="29"/>
      <c r="U1427" s="29"/>
      <c r="V1427" s="29"/>
      <c r="W1427" s="29"/>
      <c r="X1427" s="29"/>
      <c r="Y1427" s="29"/>
      <c r="Z1427" s="29"/>
      <c r="AA1427" s="29"/>
      <c r="AB1427" s="28"/>
      <c r="AC1427" s="29"/>
      <c r="AD1427" s="29"/>
      <c r="AE1427" s="29"/>
      <c r="AF1427" s="29"/>
      <c r="AG1427" s="29"/>
      <c r="AH1427" s="29"/>
      <c r="AI1427" s="29"/>
    </row>
    <row r="1428" spans="1:35" x14ac:dyDescent="0.25">
      <c r="A1428" s="16" t="s">
        <v>79</v>
      </c>
      <c r="B1428" s="28"/>
      <c r="C1428" s="28"/>
      <c r="D1428" s="28"/>
      <c r="E1428" s="29"/>
      <c r="F1428" s="29"/>
      <c r="G1428" s="28"/>
      <c r="H1428" s="29"/>
      <c r="I1428" s="28"/>
      <c r="J1428" s="28"/>
      <c r="K1428" s="28"/>
      <c r="L1428" s="28"/>
      <c r="M1428" s="29"/>
      <c r="N1428" s="29"/>
      <c r="O1428" s="28"/>
      <c r="P1428" s="28"/>
      <c r="Q1428" s="28"/>
      <c r="R1428" s="28"/>
      <c r="S1428" s="29"/>
      <c r="T1428" s="29"/>
      <c r="U1428" s="29"/>
      <c r="V1428" s="29"/>
      <c r="W1428" s="29"/>
      <c r="X1428" s="29"/>
      <c r="Y1428" s="29"/>
      <c r="Z1428" s="29"/>
      <c r="AA1428" s="29"/>
      <c r="AB1428" s="28"/>
      <c r="AC1428" s="29"/>
      <c r="AD1428" s="29"/>
      <c r="AE1428" s="29"/>
      <c r="AF1428" s="29"/>
      <c r="AG1428" s="29"/>
      <c r="AH1428" s="29"/>
      <c r="AI1428" s="29"/>
    </row>
    <row r="1429" spans="1:35" x14ac:dyDescent="0.25">
      <c r="A1429" s="16" t="s">
        <v>31</v>
      </c>
      <c r="B1429" s="26" t="s">
        <v>31</v>
      </c>
      <c r="C1429" s="26" t="s">
        <v>31</v>
      </c>
      <c r="D1429" s="26" t="s">
        <v>1645</v>
      </c>
      <c r="E1429" s="16" t="s">
        <v>1646</v>
      </c>
      <c r="F1429" s="16" t="s">
        <v>202</v>
      </c>
      <c r="G1429" s="26" t="s">
        <v>31</v>
      </c>
      <c r="H1429" s="16" t="s">
        <v>31</v>
      </c>
      <c r="I1429" s="26">
        <v>2016</v>
      </c>
      <c r="J1429" s="26" t="s">
        <v>32</v>
      </c>
      <c r="K1429" s="26" t="s">
        <v>33</v>
      </c>
      <c r="L1429" s="26" t="s">
        <v>34</v>
      </c>
      <c r="M1429" s="16">
        <v>0</v>
      </c>
      <c r="N1429" s="16">
        <v>0</v>
      </c>
      <c r="O1429" s="26">
        <v>0</v>
      </c>
      <c r="P1429" s="26">
        <v>0</v>
      </c>
      <c r="Q1429" s="26">
        <v>0</v>
      </c>
      <c r="R1429" s="26">
        <v>0</v>
      </c>
      <c r="S1429" s="16">
        <v>0</v>
      </c>
      <c r="T1429" s="16">
        <v>0</v>
      </c>
      <c r="U1429" s="16">
        <v>0</v>
      </c>
      <c r="V1429" s="16">
        <v>0</v>
      </c>
      <c r="W1429" s="16">
        <v>0</v>
      </c>
      <c r="X1429" s="16">
        <v>0</v>
      </c>
      <c r="Y1429" s="16">
        <v>0</v>
      </c>
      <c r="Z1429" s="16">
        <v>0</v>
      </c>
      <c r="AA1429" s="16">
        <v>0</v>
      </c>
      <c r="AB1429" s="26" t="s">
        <v>1777</v>
      </c>
      <c r="AC1429" s="16" t="s">
        <v>1843</v>
      </c>
      <c r="AD1429" s="16" t="s">
        <v>1711</v>
      </c>
      <c r="AE1429" s="16" t="s">
        <v>570</v>
      </c>
      <c r="AF1429" s="16" t="b">
        <v>0</v>
      </c>
      <c r="AG1429" s="16" t="b">
        <v>0</v>
      </c>
      <c r="AH1429" s="16">
        <v>0</v>
      </c>
      <c r="AI1429" s="16" t="s">
        <v>1712</v>
      </c>
    </row>
    <row r="1430" spans="1:35" x14ac:dyDescent="0.25">
      <c r="A1430" s="16" t="s">
        <v>201</v>
      </c>
      <c r="B1430" s="30" t="s">
        <v>5785</v>
      </c>
      <c r="C1430" s="28"/>
      <c r="D1430" s="28"/>
      <c r="E1430" s="29"/>
      <c r="F1430" s="29"/>
      <c r="G1430" s="28"/>
      <c r="H1430" s="29"/>
      <c r="I1430" s="28"/>
      <c r="J1430" s="28"/>
      <c r="K1430" s="28"/>
      <c r="L1430" s="28"/>
      <c r="M1430" s="29"/>
      <c r="N1430" s="29"/>
      <c r="O1430" s="28"/>
      <c r="P1430" s="28"/>
      <c r="Q1430" s="28"/>
      <c r="R1430" s="28"/>
      <c r="S1430" s="29"/>
      <c r="T1430" s="29"/>
      <c r="U1430" s="29"/>
      <c r="V1430" s="29"/>
      <c r="W1430" s="29"/>
      <c r="X1430" s="29"/>
      <c r="Y1430" s="29"/>
      <c r="Z1430" s="29"/>
      <c r="AA1430" s="29"/>
      <c r="AB1430" s="28"/>
      <c r="AC1430" s="29"/>
      <c r="AD1430" s="29"/>
      <c r="AE1430" s="29"/>
      <c r="AF1430" s="29"/>
      <c r="AG1430" s="29"/>
      <c r="AH1430" s="29"/>
      <c r="AI1430" s="29"/>
    </row>
    <row r="1431" spans="1:35" x14ac:dyDescent="0.25">
      <c r="A1431" s="16" t="s">
        <v>201</v>
      </c>
      <c r="B1431" s="28"/>
      <c r="C1431" s="28"/>
      <c r="D1431" s="28"/>
      <c r="E1431" s="29"/>
      <c r="F1431" s="29"/>
      <c r="G1431" s="28"/>
      <c r="H1431" s="29"/>
      <c r="I1431" s="28"/>
      <c r="J1431" s="28"/>
      <c r="K1431" s="28"/>
      <c r="L1431" s="28"/>
      <c r="M1431" s="29"/>
      <c r="N1431" s="29"/>
      <c r="O1431" s="28"/>
      <c r="P1431" s="28"/>
      <c r="Q1431" s="28"/>
      <c r="R1431" s="28"/>
      <c r="S1431" s="29"/>
      <c r="T1431" s="29"/>
      <c r="U1431" s="29"/>
      <c r="V1431" s="29"/>
      <c r="W1431" s="29"/>
      <c r="X1431" s="29"/>
      <c r="Y1431" s="29"/>
      <c r="Z1431" s="29"/>
      <c r="AA1431" s="29"/>
      <c r="AB1431" s="28"/>
      <c r="AC1431" s="29"/>
      <c r="AD1431" s="29"/>
      <c r="AE1431" s="29"/>
      <c r="AF1431" s="29"/>
      <c r="AG1431" s="29"/>
      <c r="AH1431" s="29"/>
      <c r="AI1431" s="29"/>
    </row>
    <row r="1432" spans="1:35" x14ac:dyDescent="0.25">
      <c r="A1432" s="16" t="s">
        <v>31</v>
      </c>
      <c r="B1432" s="26" t="s">
        <v>31</v>
      </c>
      <c r="C1432" s="26" t="s">
        <v>31</v>
      </c>
      <c r="D1432" s="26" t="s">
        <v>1647</v>
      </c>
      <c r="E1432" s="16" t="s">
        <v>1648</v>
      </c>
      <c r="F1432" s="16" t="s">
        <v>143</v>
      </c>
      <c r="G1432" s="26" t="s">
        <v>31</v>
      </c>
      <c r="H1432" s="16" t="s">
        <v>31</v>
      </c>
      <c r="I1432" s="26">
        <v>2016</v>
      </c>
      <c r="J1432" s="26" t="s">
        <v>32</v>
      </c>
      <c r="K1432" s="26" t="s">
        <v>33</v>
      </c>
      <c r="L1432" s="26" t="s">
        <v>34</v>
      </c>
      <c r="M1432" s="16">
        <v>0</v>
      </c>
      <c r="N1432" s="16">
        <v>0</v>
      </c>
      <c r="O1432" s="26">
        <v>0</v>
      </c>
      <c r="P1432" s="26">
        <v>0</v>
      </c>
      <c r="Q1432" s="26">
        <v>0</v>
      </c>
      <c r="R1432" s="26">
        <v>0</v>
      </c>
      <c r="S1432" s="16">
        <v>0</v>
      </c>
      <c r="T1432" s="16">
        <v>0</v>
      </c>
      <c r="U1432" s="16">
        <v>0</v>
      </c>
      <c r="V1432" s="16">
        <v>0</v>
      </c>
      <c r="W1432" s="16">
        <v>0</v>
      </c>
      <c r="X1432" s="16">
        <v>0</v>
      </c>
      <c r="Y1432" s="16">
        <v>0</v>
      </c>
      <c r="Z1432" s="16">
        <v>0</v>
      </c>
      <c r="AA1432" s="16">
        <v>0</v>
      </c>
      <c r="AB1432" s="26" t="s">
        <v>1777</v>
      </c>
      <c r="AC1432" s="16" t="s">
        <v>2429</v>
      </c>
      <c r="AD1432" s="16" t="s">
        <v>1711</v>
      </c>
      <c r="AE1432" s="16" t="s">
        <v>570</v>
      </c>
      <c r="AF1432" s="16" t="b">
        <v>0</v>
      </c>
      <c r="AG1432" s="16" t="b">
        <v>0</v>
      </c>
      <c r="AH1432" s="16">
        <v>0</v>
      </c>
      <c r="AI1432" s="16" t="s">
        <v>1712</v>
      </c>
    </row>
    <row r="1433" spans="1:35" x14ac:dyDescent="0.25">
      <c r="A1433" s="16" t="s">
        <v>147</v>
      </c>
      <c r="B1433" s="30" t="s">
        <v>5785</v>
      </c>
      <c r="C1433" s="28"/>
      <c r="D1433" s="28"/>
      <c r="E1433" s="29"/>
      <c r="F1433" s="29"/>
      <c r="G1433" s="28"/>
      <c r="H1433" s="29"/>
      <c r="I1433" s="28"/>
      <c r="J1433" s="28"/>
      <c r="K1433" s="28"/>
      <c r="L1433" s="28"/>
      <c r="M1433" s="29"/>
      <c r="N1433" s="29"/>
      <c r="O1433" s="28"/>
      <c r="P1433" s="28"/>
      <c r="Q1433" s="28"/>
      <c r="R1433" s="28"/>
      <c r="S1433" s="29"/>
      <c r="T1433" s="29"/>
      <c r="U1433" s="29"/>
      <c r="V1433" s="29"/>
      <c r="W1433" s="29"/>
      <c r="X1433" s="29"/>
      <c r="Y1433" s="29"/>
      <c r="Z1433" s="29"/>
      <c r="AA1433" s="29"/>
      <c r="AB1433" s="28"/>
      <c r="AC1433" s="29"/>
      <c r="AD1433" s="29"/>
      <c r="AE1433" s="29"/>
      <c r="AF1433" s="29"/>
      <c r="AG1433" s="29"/>
      <c r="AH1433" s="29"/>
      <c r="AI1433" s="29"/>
    </row>
    <row r="1434" spans="1:35" x14ac:dyDescent="0.25">
      <c r="A1434" s="16" t="s">
        <v>147</v>
      </c>
      <c r="B1434" s="28"/>
      <c r="C1434" s="28"/>
      <c r="D1434" s="28"/>
      <c r="E1434" s="29"/>
      <c r="F1434" s="29"/>
      <c r="G1434" s="28"/>
      <c r="H1434" s="29"/>
      <c r="I1434" s="28"/>
      <c r="J1434" s="28"/>
      <c r="K1434" s="28"/>
      <c r="L1434" s="28"/>
      <c r="M1434" s="29"/>
      <c r="N1434" s="29"/>
      <c r="O1434" s="28"/>
      <c r="P1434" s="28"/>
      <c r="Q1434" s="28"/>
      <c r="R1434" s="28"/>
      <c r="S1434" s="29"/>
      <c r="T1434" s="29"/>
      <c r="U1434" s="29"/>
      <c r="V1434" s="29"/>
      <c r="W1434" s="29"/>
      <c r="X1434" s="29"/>
      <c r="Y1434" s="29"/>
      <c r="Z1434" s="29"/>
      <c r="AA1434" s="29"/>
      <c r="AB1434" s="28"/>
      <c r="AC1434" s="29"/>
      <c r="AD1434" s="29"/>
      <c r="AE1434" s="29"/>
      <c r="AF1434" s="29"/>
      <c r="AG1434" s="29"/>
      <c r="AH1434" s="29"/>
      <c r="AI1434" s="29"/>
    </row>
    <row r="1435" spans="1:35" x14ac:dyDescent="0.25">
      <c r="A1435" s="16" t="s">
        <v>31</v>
      </c>
      <c r="B1435" s="26" t="s">
        <v>31</v>
      </c>
      <c r="C1435" s="26" t="s">
        <v>31</v>
      </c>
      <c r="D1435" s="26" t="s">
        <v>1649</v>
      </c>
      <c r="E1435" s="16" t="s">
        <v>1650</v>
      </c>
      <c r="F1435" s="16" t="s">
        <v>1404</v>
      </c>
      <c r="G1435" s="26" t="s">
        <v>31</v>
      </c>
      <c r="H1435" s="16" t="s">
        <v>31</v>
      </c>
      <c r="I1435" s="26">
        <v>2016</v>
      </c>
      <c r="J1435" s="26" t="s">
        <v>32</v>
      </c>
      <c r="K1435" s="26" t="s">
        <v>33</v>
      </c>
      <c r="L1435" s="26" t="s">
        <v>34</v>
      </c>
      <c r="M1435" s="16">
        <v>0</v>
      </c>
      <c r="N1435" s="16">
        <v>0</v>
      </c>
      <c r="O1435" s="26">
        <v>0</v>
      </c>
      <c r="P1435" s="26">
        <v>0</v>
      </c>
      <c r="Q1435" s="26">
        <v>0</v>
      </c>
      <c r="R1435" s="26">
        <v>0</v>
      </c>
      <c r="S1435" s="16">
        <v>0</v>
      </c>
      <c r="T1435" s="16">
        <v>0</v>
      </c>
      <c r="U1435" s="16">
        <v>0</v>
      </c>
      <c r="V1435" s="16">
        <v>0</v>
      </c>
      <c r="W1435" s="16">
        <v>0</v>
      </c>
      <c r="X1435" s="16">
        <v>0</v>
      </c>
      <c r="Y1435" s="16">
        <v>0</v>
      </c>
      <c r="Z1435" s="16">
        <v>0</v>
      </c>
      <c r="AA1435" s="16">
        <v>0</v>
      </c>
      <c r="AB1435" s="26" t="s">
        <v>1777</v>
      </c>
      <c r="AC1435" s="16" t="s">
        <v>1949</v>
      </c>
      <c r="AD1435" s="16" t="s">
        <v>1711</v>
      </c>
      <c r="AE1435" s="16" t="s">
        <v>570</v>
      </c>
      <c r="AF1435" s="16" t="b">
        <v>0</v>
      </c>
      <c r="AG1435" s="16" t="b">
        <v>0</v>
      </c>
      <c r="AH1435" s="16">
        <v>0</v>
      </c>
      <c r="AI1435" s="16" t="s">
        <v>1712</v>
      </c>
    </row>
    <row r="1436" spans="1:35" x14ac:dyDescent="0.25">
      <c r="A1436" s="16" t="s">
        <v>174</v>
      </c>
      <c r="B1436" s="30" t="s">
        <v>5785</v>
      </c>
      <c r="C1436" s="28"/>
      <c r="D1436" s="28"/>
      <c r="E1436" s="29"/>
      <c r="F1436" s="29"/>
      <c r="G1436" s="28"/>
      <c r="H1436" s="29"/>
      <c r="I1436" s="28"/>
      <c r="J1436" s="28"/>
      <c r="K1436" s="28"/>
      <c r="L1436" s="28"/>
      <c r="M1436" s="29"/>
      <c r="N1436" s="29"/>
      <c r="O1436" s="28"/>
      <c r="P1436" s="28"/>
      <c r="Q1436" s="28"/>
      <c r="R1436" s="28"/>
      <c r="S1436" s="29"/>
      <c r="T1436" s="29"/>
      <c r="U1436" s="29"/>
      <c r="V1436" s="29"/>
      <c r="W1436" s="29"/>
      <c r="X1436" s="29"/>
      <c r="Y1436" s="29"/>
      <c r="Z1436" s="29"/>
      <c r="AA1436" s="29"/>
      <c r="AB1436" s="28"/>
      <c r="AC1436" s="29"/>
      <c r="AD1436" s="29"/>
      <c r="AE1436" s="29"/>
      <c r="AF1436" s="29"/>
      <c r="AG1436" s="29"/>
      <c r="AH1436" s="29"/>
      <c r="AI1436" s="29"/>
    </row>
    <row r="1437" spans="1:35" x14ac:dyDescent="0.25">
      <c r="A1437" s="16" t="s">
        <v>174</v>
      </c>
      <c r="B1437" s="28"/>
      <c r="C1437" s="28"/>
      <c r="D1437" s="28"/>
      <c r="E1437" s="29"/>
      <c r="F1437" s="29"/>
      <c r="G1437" s="28"/>
      <c r="H1437" s="29"/>
      <c r="I1437" s="28"/>
      <c r="J1437" s="28"/>
      <c r="K1437" s="28"/>
      <c r="L1437" s="28"/>
      <c r="M1437" s="29"/>
      <c r="N1437" s="29"/>
      <c r="O1437" s="28"/>
      <c r="P1437" s="28"/>
      <c r="Q1437" s="28"/>
      <c r="R1437" s="28"/>
      <c r="S1437" s="29"/>
      <c r="T1437" s="29"/>
      <c r="U1437" s="29"/>
      <c r="V1437" s="29"/>
      <c r="W1437" s="29"/>
      <c r="X1437" s="29"/>
      <c r="Y1437" s="29"/>
      <c r="Z1437" s="29"/>
      <c r="AA1437" s="29"/>
      <c r="AB1437" s="28"/>
      <c r="AC1437" s="29"/>
      <c r="AD1437" s="29"/>
      <c r="AE1437" s="29"/>
      <c r="AF1437" s="29"/>
      <c r="AG1437" s="29"/>
      <c r="AH1437" s="29"/>
      <c r="AI1437" s="29"/>
    </row>
    <row r="1438" spans="1:35" x14ac:dyDescent="0.25">
      <c r="A1438" s="16" t="s">
        <v>174</v>
      </c>
      <c r="B1438" s="28"/>
      <c r="C1438" s="28"/>
      <c r="D1438" s="28"/>
      <c r="E1438" s="29"/>
      <c r="F1438" s="29"/>
      <c r="G1438" s="28"/>
      <c r="H1438" s="29"/>
      <c r="I1438" s="28"/>
      <c r="J1438" s="28"/>
      <c r="K1438" s="28"/>
      <c r="L1438" s="28"/>
      <c r="M1438" s="29"/>
      <c r="N1438" s="29"/>
      <c r="O1438" s="28"/>
      <c r="P1438" s="28"/>
      <c r="Q1438" s="28"/>
      <c r="R1438" s="28"/>
      <c r="S1438" s="29"/>
      <c r="T1438" s="29"/>
      <c r="U1438" s="29"/>
      <c r="V1438" s="29"/>
      <c r="W1438" s="29"/>
      <c r="X1438" s="29"/>
      <c r="Y1438" s="29"/>
      <c r="Z1438" s="29"/>
      <c r="AA1438" s="29"/>
      <c r="AB1438" s="28"/>
      <c r="AC1438" s="29"/>
      <c r="AD1438" s="29"/>
      <c r="AE1438" s="29"/>
      <c r="AF1438" s="29"/>
      <c r="AG1438" s="29"/>
      <c r="AH1438" s="29"/>
      <c r="AI1438" s="29"/>
    </row>
    <row r="1439" spans="1:35" x14ac:dyDescent="0.25">
      <c r="A1439" s="16" t="s">
        <v>1652</v>
      </c>
      <c r="B1439" s="28"/>
      <c r="C1439" s="28"/>
      <c r="D1439" s="28"/>
      <c r="E1439" s="29"/>
      <c r="F1439" s="29"/>
      <c r="G1439" s="28"/>
      <c r="H1439" s="29"/>
      <c r="I1439" s="28"/>
      <c r="J1439" s="28"/>
      <c r="K1439" s="28"/>
      <c r="L1439" s="28"/>
      <c r="M1439" s="29"/>
      <c r="N1439" s="29"/>
      <c r="O1439" s="28"/>
      <c r="P1439" s="28"/>
      <c r="Q1439" s="28"/>
      <c r="R1439" s="28"/>
      <c r="S1439" s="29"/>
      <c r="T1439" s="29"/>
      <c r="U1439" s="29"/>
      <c r="V1439" s="29"/>
      <c r="W1439" s="29"/>
      <c r="X1439" s="29"/>
      <c r="Y1439" s="29"/>
      <c r="Z1439" s="29"/>
      <c r="AA1439" s="29"/>
      <c r="AB1439" s="28"/>
      <c r="AC1439" s="29"/>
      <c r="AD1439" s="29"/>
      <c r="AE1439" s="29"/>
      <c r="AF1439" s="29"/>
      <c r="AG1439" s="29"/>
      <c r="AH1439" s="29"/>
      <c r="AI1439" s="29"/>
    </row>
    <row r="1440" spans="1:35" x14ac:dyDescent="0.25">
      <c r="A1440" s="16" t="s">
        <v>1652</v>
      </c>
      <c r="B1440" s="28"/>
      <c r="C1440" s="28"/>
      <c r="D1440" s="28"/>
      <c r="E1440" s="29"/>
      <c r="F1440" s="29"/>
      <c r="G1440" s="28"/>
      <c r="H1440" s="29"/>
      <c r="I1440" s="28"/>
      <c r="J1440" s="28"/>
      <c r="K1440" s="28"/>
      <c r="L1440" s="28"/>
      <c r="M1440" s="29"/>
      <c r="N1440" s="29"/>
      <c r="O1440" s="28"/>
      <c r="P1440" s="28"/>
      <c r="Q1440" s="28"/>
      <c r="R1440" s="28"/>
      <c r="S1440" s="29"/>
      <c r="T1440" s="29"/>
      <c r="U1440" s="29"/>
      <c r="V1440" s="29"/>
      <c r="W1440" s="29"/>
      <c r="X1440" s="29"/>
      <c r="Y1440" s="29"/>
      <c r="Z1440" s="29"/>
      <c r="AA1440" s="29"/>
      <c r="AB1440" s="28"/>
      <c r="AC1440" s="29"/>
      <c r="AD1440" s="29"/>
      <c r="AE1440" s="29"/>
      <c r="AF1440" s="29"/>
      <c r="AG1440" s="29"/>
      <c r="AH1440" s="29"/>
      <c r="AI1440" s="29"/>
    </row>
    <row r="1441" spans="1:35" x14ac:dyDescent="0.25">
      <c r="A1441" s="16" t="s">
        <v>1656</v>
      </c>
      <c r="B1441" s="26" t="s">
        <v>137</v>
      </c>
      <c r="C1441" s="26" t="s">
        <v>137</v>
      </c>
      <c r="D1441" s="26" t="s">
        <v>1653</v>
      </c>
      <c r="E1441" s="16" t="s">
        <v>1654</v>
      </c>
      <c r="F1441" s="16" t="s">
        <v>618</v>
      </c>
      <c r="G1441" s="26">
        <v>71969</v>
      </c>
      <c r="H1441" s="16" t="s">
        <v>1655</v>
      </c>
      <c r="I1441" s="26">
        <v>2016</v>
      </c>
      <c r="J1441" s="26" t="s">
        <v>32</v>
      </c>
      <c r="K1441" s="26" t="s">
        <v>33</v>
      </c>
      <c r="L1441" s="26" t="s">
        <v>41</v>
      </c>
      <c r="M1441" s="16">
        <v>202302</v>
      </c>
      <c r="N1441" s="16">
        <v>202302</v>
      </c>
      <c r="O1441" s="26">
        <v>0</v>
      </c>
      <c r="P1441" s="26">
        <v>0</v>
      </c>
      <c r="Q1441" s="26">
        <v>0</v>
      </c>
      <c r="R1441" s="26">
        <v>0</v>
      </c>
      <c r="S1441" s="16">
        <v>168800</v>
      </c>
      <c r="T1441" s="16">
        <v>0</v>
      </c>
      <c r="U1441" s="16">
        <v>0</v>
      </c>
      <c r="V1441" s="16">
        <v>98067.128100000002</v>
      </c>
      <c r="W1441" s="16">
        <v>87581.963399999993</v>
      </c>
      <c r="X1441" s="16">
        <v>0</v>
      </c>
      <c r="Y1441" s="16">
        <v>0</v>
      </c>
      <c r="Z1441" s="16">
        <v>3083.8719999999998</v>
      </c>
      <c r="AA1441" s="16">
        <v>13569.036599999999</v>
      </c>
      <c r="AB1441" s="26" t="s">
        <v>1710</v>
      </c>
      <c r="AC1441" s="16">
        <v>0</v>
      </c>
      <c r="AD1441" s="16" t="s">
        <v>1711</v>
      </c>
      <c r="AE1441" s="16" t="s">
        <v>35</v>
      </c>
      <c r="AF1441" s="16" t="b">
        <v>0</v>
      </c>
      <c r="AG1441" s="16" t="b">
        <v>0</v>
      </c>
      <c r="AH1441" s="16" t="s">
        <v>5609</v>
      </c>
      <c r="AI1441" s="16" t="s">
        <v>4519</v>
      </c>
    </row>
    <row r="1442" spans="1:35" x14ac:dyDescent="0.25">
      <c r="A1442" s="16" t="s">
        <v>1658</v>
      </c>
      <c r="B1442" s="26" t="s">
        <v>137</v>
      </c>
      <c r="C1442" s="26" t="s">
        <v>137</v>
      </c>
      <c r="D1442" s="26" t="s">
        <v>1653</v>
      </c>
      <c r="E1442" s="16" t="s">
        <v>1654</v>
      </c>
      <c r="F1442" s="16" t="s">
        <v>618</v>
      </c>
      <c r="G1442" s="26">
        <v>72029</v>
      </c>
      <c r="H1442" s="16" t="s">
        <v>1657</v>
      </c>
      <c r="I1442" s="26">
        <v>2016</v>
      </c>
      <c r="J1442" s="26" t="s">
        <v>32</v>
      </c>
      <c r="K1442" s="26" t="s">
        <v>33</v>
      </c>
      <c r="L1442" s="26" t="s">
        <v>41</v>
      </c>
      <c r="M1442" s="16">
        <v>462645.92</v>
      </c>
      <c r="N1442" s="16">
        <v>462645.92</v>
      </c>
      <c r="O1442" s="26">
        <v>0</v>
      </c>
      <c r="P1442" s="26">
        <v>0</v>
      </c>
      <c r="Q1442" s="26">
        <v>0</v>
      </c>
      <c r="R1442" s="26">
        <v>0</v>
      </c>
      <c r="S1442" s="16">
        <v>406688.92</v>
      </c>
      <c r="T1442" s="16">
        <v>0</v>
      </c>
      <c r="U1442" s="16">
        <v>0</v>
      </c>
      <c r="V1442" s="16">
        <v>357903.26260000002</v>
      </c>
      <c r="W1442" s="16">
        <v>88205.320900000006</v>
      </c>
      <c r="X1442" s="16">
        <v>0</v>
      </c>
      <c r="Y1442" s="16">
        <v>0</v>
      </c>
      <c r="Z1442" s="16">
        <v>1858.1276</v>
      </c>
      <c r="AA1442" s="16">
        <v>14679.208699999999</v>
      </c>
      <c r="AB1442" s="26" t="s">
        <v>1710</v>
      </c>
      <c r="AC1442" s="16">
        <v>0</v>
      </c>
      <c r="AD1442" s="16" t="s">
        <v>1711</v>
      </c>
      <c r="AE1442" s="16" t="s">
        <v>35</v>
      </c>
      <c r="AF1442" s="16" t="b">
        <v>0</v>
      </c>
      <c r="AG1442" s="16" t="b">
        <v>0</v>
      </c>
      <c r="AH1442" s="16" t="s">
        <v>5609</v>
      </c>
      <c r="AI1442" s="16" t="s">
        <v>4519</v>
      </c>
    </row>
    <row r="1443" spans="1:35" x14ac:dyDescent="0.25">
      <c r="A1443" s="16" t="s">
        <v>136</v>
      </c>
      <c r="B1443" s="26" t="s">
        <v>137</v>
      </c>
      <c r="C1443" s="26" t="s">
        <v>137</v>
      </c>
      <c r="D1443" s="26" t="s">
        <v>1659</v>
      </c>
      <c r="E1443" s="16" t="s">
        <v>1660</v>
      </c>
      <c r="F1443" s="16" t="s">
        <v>133</v>
      </c>
      <c r="G1443" s="26">
        <v>71932</v>
      </c>
      <c r="H1443" s="16" t="s">
        <v>1661</v>
      </c>
      <c r="I1443" s="26">
        <v>2016</v>
      </c>
      <c r="J1443" s="26" t="s">
        <v>32</v>
      </c>
      <c r="K1443" s="26" t="s">
        <v>33</v>
      </c>
      <c r="L1443" s="26" t="s">
        <v>41</v>
      </c>
      <c r="M1443" s="16">
        <v>110658</v>
      </c>
      <c r="N1443" s="16">
        <v>110658</v>
      </c>
      <c r="O1443" s="26">
        <v>0</v>
      </c>
      <c r="P1443" s="26">
        <v>0</v>
      </c>
      <c r="Q1443" s="26">
        <v>0</v>
      </c>
      <c r="R1443" s="26">
        <v>0</v>
      </c>
      <c r="S1443" s="16">
        <v>69822</v>
      </c>
      <c r="T1443" s="16">
        <v>0</v>
      </c>
      <c r="U1443" s="16">
        <v>0</v>
      </c>
      <c r="V1443" s="16">
        <v>0</v>
      </c>
      <c r="W1443" s="16">
        <v>0</v>
      </c>
      <c r="X1443" s="16">
        <v>0</v>
      </c>
      <c r="Y1443" s="16">
        <v>0</v>
      </c>
      <c r="Z1443" s="16">
        <v>0</v>
      </c>
      <c r="AA1443" s="16">
        <v>0</v>
      </c>
      <c r="AB1443" s="26" t="s">
        <v>1710</v>
      </c>
      <c r="AC1443" s="16">
        <v>0</v>
      </c>
      <c r="AD1443" s="16" t="s">
        <v>1779</v>
      </c>
      <c r="AE1443" s="16" t="s">
        <v>65</v>
      </c>
      <c r="AF1443" s="16" t="b">
        <v>0</v>
      </c>
      <c r="AG1443" s="16" t="b">
        <v>0</v>
      </c>
      <c r="AH1443" s="16">
        <v>0</v>
      </c>
      <c r="AI1443" s="16" t="s">
        <v>3456</v>
      </c>
    </row>
    <row r="1444" spans="1:35" x14ac:dyDescent="0.25">
      <c r="A1444" s="16" t="s">
        <v>331</v>
      </c>
      <c r="B1444" s="30" t="s">
        <v>5785</v>
      </c>
      <c r="C1444" s="28"/>
      <c r="D1444" s="28"/>
      <c r="E1444" s="29"/>
      <c r="F1444" s="29"/>
      <c r="G1444" s="28"/>
      <c r="H1444" s="29"/>
      <c r="I1444" s="28"/>
      <c r="J1444" s="28"/>
      <c r="K1444" s="28"/>
      <c r="L1444" s="28"/>
      <c r="M1444" s="29"/>
      <c r="N1444" s="29"/>
      <c r="O1444" s="28"/>
      <c r="P1444" s="28"/>
      <c r="Q1444" s="28"/>
      <c r="R1444" s="28"/>
      <c r="S1444" s="29"/>
      <c r="T1444" s="29"/>
      <c r="U1444" s="29"/>
      <c r="V1444" s="29"/>
      <c r="W1444" s="29"/>
      <c r="X1444" s="29"/>
      <c r="Y1444" s="29"/>
      <c r="Z1444" s="29"/>
      <c r="AA1444" s="29"/>
      <c r="AB1444" s="28"/>
      <c r="AC1444" s="29"/>
      <c r="AD1444" s="29"/>
      <c r="AE1444" s="29"/>
      <c r="AF1444" s="29"/>
      <c r="AG1444" s="29"/>
      <c r="AH1444" s="29"/>
      <c r="AI1444" s="29"/>
    </row>
    <row r="1445" spans="1:35" x14ac:dyDescent="0.25">
      <c r="A1445" s="16" t="s">
        <v>5724</v>
      </c>
      <c r="B1445" s="26" t="s">
        <v>5722</v>
      </c>
      <c r="C1445" s="26" t="s">
        <v>5722</v>
      </c>
      <c r="D1445" s="26" t="s">
        <v>5722</v>
      </c>
      <c r="E1445" s="20" t="s">
        <v>131</v>
      </c>
      <c r="F1445" s="16" t="s">
        <v>133</v>
      </c>
      <c r="G1445" s="26"/>
      <c r="H1445" s="20" t="s">
        <v>5723</v>
      </c>
      <c r="I1445" s="26"/>
      <c r="J1445" s="26"/>
      <c r="K1445" s="26"/>
      <c r="L1445" s="26"/>
      <c r="M1445" s="16"/>
      <c r="N1445" s="16">
        <v>5899.13</v>
      </c>
      <c r="O1445" s="26"/>
      <c r="P1445" s="26"/>
      <c r="Q1445" s="26"/>
      <c r="R1445" s="26"/>
      <c r="S1445" s="16"/>
      <c r="T1445" s="16"/>
      <c r="U1445" s="16"/>
      <c r="V1445" s="16"/>
      <c r="W1445" s="16"/>
      <c r="X1445" s="16"/>
      <c r="Y1445" s="16"/>
      <c r="Z1445" s="16"/>
      <c r="AA1445" s="16"/>
      <c r="AB1445" s="26"/>
      <c r="AC1445" s="16"/>
      <c r="AD1445" s="16"/>
      <c r="AE1445" s="16"/>
      <c r="AF1445" s="16"/>
      <c r="AG1445" s="16"/>
      <c r="AH1445" s="16"/>
      <c r="AI1445" s="16"/>
    </row>
    <row r="1446" spans="1:35" x14ac:dyDescent="0.25">
      <c r="A1446" s="16" t="s">
        <v>5760</v>
      </c>
      <c r="B1446" s="26" t="s">
        <v>5722</v>
      </c>
      <c r="C1446" s="26" t="s">
        <v>5722</v>
      </c>
      <c r="D1446" s="26" t="s">
        <v>5722</v>
      </c>
      <c r="E1446" s="20" t="s">
        <v>407</v>
      </c>
      <c r="F1446" s="16" t="s">
        <v>173</v>
      </c>
      <c r="G1446" s="26"/>
      <c r="H1446" s="20" t="s">
        <v>5726</v>
      </c>
      <c r="I1446" s="26"/>
      <c r="J1446" s="26"/>
      <c r="K1446" s="26"/>
      <c r="L1446" s="26"/>
      <c r="M1446" s="16"/>
      <c r="N1446" s="16">
        <v>85216.5</v>
      </c>
      <c r="O1446" s="26"/>
      <c r="P1446" s="26"/>
      <c r="Q1446" s="26"/>
      <c r="R1446" s="26"/>
      <c r="S1446" s="16"/>
      <c r="T1446" s="16"/>
      <c r="U1446" s="16"/>
      <c r="V1446" s="16"/>
      <c r="W1446" s="16"/>
      <c r="X1446" s="16"/>
      <c r="Y1446" s="16"/>
      <c r="Z1446" s="16"/>
      <c r="AA1446" s="16"/>
      <c r="AB1446" s="26"/>
      <c r="AC1446" s="16"/>
      <c r="AD1446" s="16"/>
      <c r="AE1446" s="16"/>
      <c r="AF1446" s="16"/>
      <c r="AG1446" s="16"/>
      <c r="AH1446" s="16"/>
      <c r="AI1446" s="16"/>
    </row>
    <row r="1447" spans="1:35" x14ac:dyDescent="0.25">
      <c r="A1447" s="16" t="s">
        <v>5761</v>
      </c>
      <c r="B1447" s="26" t="s">
        <v>5722</v>
      </c>
      <c r="C1447" s="26" t="s">
        <v>5722</v>
      </c>
      <c r="D1447" s="26" t="s">
        <v>5722</v>
      </c>
      <c r="E1447" s="20" t="s">
        <v>534</v>
      </c>
      <c r="F1447" s="16" t="s">
        <v>192</v>
      </c>
      <c r="G1447" s="26"/>
      <c r="H1447" s="20" t="s">
        <v>5728</v>
      </c>
      <c r="I1447" s="26"/>
      <c r="J1447" s="26"/>
      <c r="K1447" s="26"/>
      <c r="L1447" s="26"/>
      <c r="M1447" s="16"/>
      <c r="N1447" s="16">
        <v>446568.5</v>
      </c>
      <c r="O1447" s="26"/>
      <c r="P1447" s="26"/>
      <c r="Q1447" s="26"/>
      <c r="R1447" s="26"/>
      <c r="S1447" s="16"/>
      <c r="T1447" s="16"/>
      <c r="U1447" s="16"/>
      <c r="V1447" s="16"/>
      <c r="W1447" s="16"/>
      <c r="X1447" s="16"/>
      <c r="Y1447" s="16"/>
      <c r="Z1447" s="16"/>
      <c r="AA1447" s="16"/>
      <c r="AB1447" s="26"/>
      <c r="AC1447" s="16"/>
      <c r="AD1447" s="16"/>
      <c r="AE1447" s="16"/>
      <c r="AF1447" s="16"/>
      <c r="AG1447" s="16"/>
      <c r="AH1447" s="16"/>
      <c r="AI1447" s="16"/>
    </row>
    <row r="1448" spans="1:35" x14ac:dyDescent="0.25">
      <c r="A1448" s="16" t="s">
        <v>5761</v>
      </c>
      <c r="B1448" s="26" t="s">
        <v>5722</v>
      </c>
      <c r="C1448" s="26" t="s">
        <v>5722</v>
      </c>
      <c r="D1448" s="26" t="s">
        <v>5722</v>
      </c>
      <c r="E1448" s="20" t="s">
        <v>534</v>
      </c>
      <c r="F1448" s="16" t="s">
        <v>192</v>
      </c>
      <c r="G1448" s="26"/>
      <c r="H1448" s="20" t="s">
        <v>5727</v>
      </c>
      <c r="I1448" s="26"/>
      <c r="J1448" s="26"/>
      <c r="K1448" s="26"/>
      <c r="L1448" s="26"/>
      <c r="M1448" s="16"/>
      <c r="N1448" s="16">
        <v>19884</v>
      </c>
      <c r="O1448" s="26"/>
      <c r="P1448" s="26"/>
      <c r="Q1448" s="26"/>
      <c r="R1448" s="26"/>
      <c r="S1448" s="16"/>
      <c r="T1448" s="16"/>
      <c r="U1448" s="16"/>
      <c r="V1448" s="16"/>
      <c r="W1448" s="16"/>
      <c r="X1448" s="16"/>
      <c r="Y1448" s="16"/>
      <c r="Z1448" s="16"/>
      <c r="AA1448" s="16"/>
      <c r="AB1448" s="26"/>
      <c r="AC1448" s="16"/>
      <c r="AD1448" s="16"/>
      <c r="AE1448" s="16"/>
      <c r="AF1448" s="16"/>
      <c r="AG1448" s="16"/>
      <c r="AH1448" s="16"/>
      <c r="AI1448" s="16"/>
    </row>
    <row r="1449" spans="1:35" x14ac:dyDescent="0.25">
      <c r="A1449" s="16" t="s">
        <v>5762</v>
      </c>
      <c r="B1449" s="26" t="s">
        <v>5722</v>
      </c>
      <c r="C1449" s="26" t="s">
        <v>5722</v>
      </c>
      <c r="D1449" s="26" t="s">
        <v>5722</v>
      </c>
      <c r="E1449" s="20" t="s">
        <v>534</v>
      </c>
      <c r="F1449" s="16" t="s">
        <v>192</v>
      </c>
      <c r="G1449" s="26"/>
      <c r="H1449" s="20" t="s">
        <v>5743</v>
      </c>
      <c r="I1449" s="26"/>
      <c r="J1449" s="26"/>
      <c r="K1449" s="26"/>
      <c r="L1449" s="26"/>
      <c r="M1449" s="16"/>
      <c r="N1449" s="16">
        <v>1411128</v>
      </c>
      <c r="O1449" s="26"/>
      <c r="P1449" s="26"/>
      <c r="Q1449" s="26"/>
      <c r="R1449" s="26"/>
      <c r="S1449" s="16"/>
      <c r="T1449" s="16"/>
      <c r="U1449" s="16"/>
      <c r="V1449" s="16"/>
      <c r="W1449" s="16"/>
      <c r="X1449" s="16"/>
      <c r="Y1449" s="16"/>
      <c r="Z1449" s="16"/>
      <c r="AA1449" s="16"/>
      <c r="AB1449" s="26"/>
      <c r="AC1449" s="16"/>
      <c r="AD1449" s="16"/>
      <c r="AE1449" s="16"/>
      <c r="AF1449" s="16"/>
      <c r="AG1449" s="16"/>
      <c r="AH1449" s="16"/>
      <c r="AI1449" s="16"/>
    </row>
    <row r="1450" spans="1:35" x14ac:dyDescent="0.25">
      <c r="A1450" s="16" t="s">
        <v>5763</v>
      </c>
      <c r="B1450" s="26" t="s">
        <v>5722</v>
      </c>
      <c r="C1450" s="26" t="s">
        <v>5722</v>
      </c>
      <c r="D1450" s="26" t="s">
        <v>5722</v>
      </c>
      <c r="E1450" s="20" t="s">
        <v>543</v>
      </c>
      <c r="F1450" s="16" t="s">
        <v>192</v>
      </c>
      <c r="G1450" s="26"/>
      <c r="H1450" s="20" t="s">
        <v>5729</v>
      </c>
      <c r="I1450" s="26"/>
      <c r="J1450" s="26"/>
      <c r="K1450" s="26"/>
      <c r="L1450" s="26"/>
      <c r="M1450" s="16"/>
      <c r="N1450" s="16">
        <v>786320</v>
      </c>
      <c r="O1450" s="26"/>
      <c r="P1450" s="26"/>
      <c r="Q1450" s="26"/>
      <c r="R1450" s="26"/>
      <c r="S1450" s="16"/>
      <c r="T1450" s="16"/>
      <c r="U1450" s="16"/>
      <c r="V1450" s="16"/>
      <c r="W1450" s="16"/>
      <c r="X1450" s="16"/>
      <c r="Y1450" s="16"/>
      <c r="Z1450" s="16"/>
      <c r="AA1450" s="16"/>
      <c r="AB1450" s="26"/>
      <c r="AC1450" s="16"/>
      <c r="AD1450" s="16"/>
      <c r="AE1450" s="16"/>
      <c r="AF1450" s="16"/>
      <c r="AG1450" s="16"/>
      <c r="AH1450" s="16"/>
      <c r="AI1450" s="16"/>
    </row>
    <row r="1451" spans="1:35" x14ac:dyDescent="0.25">
      <c r="A1451" s="16" t="s">
        <v>5764</v>
      </c>
      <c r="B1451" s="26" t="s">
        <v>5722</v>
      </c>
      <c r="C1451" s="26" t="s">
        <v>5722</v>
      </c>
      <c r="D1451" s="26" t="s">
        <v>5722</v>
      </c>
      <c r="E1451" s="20" t="s">
        <v>670</v>
      </c>
      <c r="F1451" s="16" t="s">
        <v>202</v>
      </c>
      <c r="G1451" s="26"/>
      <c r="H1451" s="20" t="s">
        <v>5730</v>
      </c>
      <c r="I1451" s="26"/>
      <c r="J1451" s="26"/>
      <c r="K1451" s="26"/>
      <c r="L1451" s="26"/>
      <c r="M1451" s="16"/>
      <c r="N1451" s="16">
        <v>260540</v>
      </c>
      <c r="O1451" s="26"/>
      <c r="P1451" s="26"/>
      <c r="Q1451" s="26"/>
      <c r="R1451" s="26"/>
      <c r="S1451" s="16"/>
      <c r="T1451" s="16"/>
      <c r="U1451" s="16"/>
      <c r="V1451" s="16"/>
      <c r="W1451" s="16"/>
      <c r="X1451" s="16"/>
      <c r="Y1451" s="16"/>
      <c r="Z1451" s="16"/>
      <c r="AA1451" s="16"/>
      <c r="AB1451" s="26"/>
      <c r="AC1451" s="16"/>
      <c r="AD1451" s="16"/>
      <c r="AE1451" s="16"/>
      <c r="AF1451" s="16"/>
      <c r="AG1451" s="16"/>
      <c r="AH1451" s="16"/>
      <c r="AI1451" s="16"/>
    </row>
    <row r="1452" spans="1:35" x14ac:dyDescent="0.25">
      <c r="A1452" s="16" t="s">
        <v>5765</v>
      </c>
      <c r="B1452" s="26" t="s">
        <v>5722</v>
      </c>
      <c r="C1452" s="26" t="s">
        <v>5722</v>
      </c>
      <c r="D1452" s="26" t="s">
        <v>5722</v>
      </c>
      <c r="E1452" s="20" t="s">
        <v>831</v>
      </c>
      <c r="F1452" s="16" t="s">
        <v>298</v>
      </c>
      <c r="G1452" s="26"/>
      <c r="H1452" s="20" t="s">
        <v>5744</v>
      </c>
      <c r="I1452" s="26"/>
      <c r="J1452" s="26"/>
      <c r="K1452" s="26"/>
      <c r="L1452" s="26"/>
      <c r="M1452" s="16"/>
      <c r="N1452" s="16">
        <v>80801</v>
      </c>
      <c r="O1452" s="26"/>
      <c r="P1452" s="26"/>
      <c r="Q1452" s="26"/>
      <c r="R1452" s="26"/>
      <c r="S1452" s="16"/>
      <c r="T1452" s="16"/>
      <c r="U1452" s="16"/>
      <c r="V1452" s="16"/>
      <c r="W1452" s="16"/>
      <c r="X1452" s="16"/>
      <c r="Y1452" s="16"/>
      <c r="Z1452" s="16"/>
      <c r="AA1452" s="16"/>
      <c r="AB1452" s="26"/>
      <c r="AC1452" s="16"/>
      <c r="AD1452" s="16"/>
      <c r="AE1452" s="16"/>
      <c r="AF1452" s="16"/>
      <c r="AG1452" s="16"/>
      <c r="AH1452" s="16"/>
      <c r="AI1452" s="16"/>
    </row>
    <row r="1453" spans="1:35" x14ac:dyDescent="0.25">
      <c r="A1453" s="16" t="s">
        <v>5765</v>
      </c>
      <c r="B1453" s="26" t="s">
        <v>5722</v>
      </c>
      <c r="C1453" s="26" t="s">
        <v>5722</v>
      </c>
      <c r="D1453" s="26" t="s">
        <v>5722</v>
      </c>
      <c r="E1453" s="20" t="s">
        <v>831</v>
      </c>
      <c r="F1453" s="16" t="s">
        <v>298</v>
      </c>
      <c r="G1453" s="26"/>
      <c r="H1453" s="20" t="s">
        <v>5745</v>
      </c>
      <c r="I1453" s="26"/>
      <c r="J1453" s="26"/>
      <c r="K1453" s="26"/>
      <c r="L1453" s="26"/>
      <c r="M1453" s="16"/>
      <c r="N1453" s="16">
        <v>1735133</v>
      </c>
      <c r="O1453" s="26"/>
      <c r="P1453" s="26"/>
      <c r="Q1453" s="26"/>
      <c r="R1453" s="26"/>
      <c r="S1453" s="16"/>
      <c r="T1453" s="16"/>
      <c r="U1453" s="16"/>
      <c r="V1453" s="16"/>
      <c r="W1453" s="16"/>
      <c r="X1453" s="16"/>
      <c r="Y1453" s="16"/>
      <c r="Z1453" s="16"/>
      <c r="AA1453" s="16"/>
      <c r="AB1453" s="26"/>
      <c r="AC1453" s="16"/>
      <c r="AD1453" s="16"/>
      <c r="AE1453" s="16"/>
      <c r="AF1453" s="16"/>
      <c r="AG1453" s="16"/>
      <c r="AH1453" s="16"/>
      <c r="AI1453" s="16"/>
    </row>
    <row r="1454" spans="1:35" x14ac:dyDescent="0.25">
      <c r="A1454" s="16" t="s">
        <v>5766</v>
      </c>
      <c r="B1454" s="26" t="s">
        <v>5722</v>
      </c>
      <c r="C1454" s="26" t="s">
        <v>5722</v>
      </c>
      <c r="D1454" s="26" t="s">
        <v>5722</v>
      </c>
      <c r="E1454" s="20" t="s">
        <v>1237</v>
      </c>
      <c r="F1454" s="16" t="s">
        <v>97</v>
      </c>
      <c r="G1454" s="26"/>
      <c r="H1454" s="20" t="s">
        <v>5731</v>
      </c>
      <c r="I1454" s="26"/>
      <c r="J1454" s="26"/>
      <c r="K1454" s="26"/>
      <c r="L1454" s="26"/>
      <c r="M1454" s="16"/>
      <c r="N1454" s="16">
        <v>1783866</v>
      </c>
      <c r="O1454" s="26"/>
      <c r="P1454" s="26"/>
      <c r="Q1454" s="26"/>
      <c r="R1454" s="26"/>
      <c r="S1454" s="16"/>
      <c r="T1454" s="16"/>
      <c r="U1454" s="16"/>
      <c r="V1454" s="16"/>
      <c r="W1454" s="16"/>
      <c r="X1454" s="16"/>
      <c r="Y1454" s="16"/>
      <c r="Z1454" s="16"/>
      <c r="AA1454" s="16"/>
      <c r="AB1454" s="26"/>
      <c r="AC1454" s="16"/>
      <c r="AD1454" s="16"/>
      <c r="AE1454" s="16"/>
      <c r="AF1454" s="16"/>
      <c r="AG1454" s="16"/>
      <c r="AH1454" s="16"/>
      <c r="AI1454" s="16"/>
    </row>
    <row r="1455" spans="1:35" x14ac:dyDescent="0.25">
      <c r="A1455" s="16" t="s">
        <v>5767</v>
      </c>
      <c r="B1455" s="26" t="s">
        <v>5722</v>
      </c>
      <c r="C1455" s="26" t="s">
        <v>5722</v>
      </c>
      <c r="D1455" s="26" t="s">
        <v>5722</v>
      </c>
      <c r="E1455" s="20" t="s">
        <v>1491</v>
      </c>
      <c r="F1455" s="16" t="s">
        <v>707</v>
      </c>
      <c r="G1455" s="26"/>
      <c r="H1455" s="20" t="s">
        <v>5732</v>
      </c>
      <c r="I1455" s="26"/>
      <c r="J1455" s="26"/>
      <c r="K1455" s="26"/>
      <c r="L1455" s="26"/>
      <c r="M1455" s="16"/>
      <c r="N1455" s="16">
        <v>40307.699999999997</v>
      </c>
      <c r="O1455" s="26"/>
      <c r="P1455" s="26"/>
      <c r="Q1455" s="26"/>
      <c r="R1455" s="26"/>
      <c r="S1455" s="16"/>
      <c r="T1455" s="16"/>
      <c r="U1455" s="16"/>
      <c r="V1455" s="16"/>
      <c r="W1455" s="16"/>
      <c r="X1455" s="16"/>
      <c r="Y1455" s="16"/>
      <c r="Z1455" s="16"/>
      <c r="AA1455" s="16"/>
      <c r="AB1455" s="26"/>
      <c r="AC1455" s="16"/>
      <c r="AD1455" s="16"/>
      <c r="AE1455" s="16"/>
      <c r="AF1455" s="16"/>
      <c r="AG1455" s="16"/>
      <c r="AH1455" s="16"/>
      <c r="AI1455" s="16"/>
    </row>
    <row r="1456" spans="1:35" x14ac:dyDescent="0.25">
      <c r="A1456" s="16" t="s">
        <v>5768</v>
      </c>
      <c r="B1456" s="26" t="s">
        <v>5722</v>
      </c>
      <c r="C1456" s="26" t="s">
        <v>5722</v>
      </c>
      <c r="D1456" s="26" t="s">
        <v>5722</v>
      </c>
      <c r="E1456" s="20" t="s">
        <v>1520</v>
      </c>
      <c r="F1456" s="16" t="s">
        <v>192</v>
      </c>
      <c r="G1456" s="26"/>
      <c r="H1456" s="20" t="s">
        <v>5733</v>
      </c>
      <c r="I1456" s="26"/>
      <c r="J1456" s="26"/>
      <c r="K1456" s="26"/>
      <c r="L1456" s="26"/>
      <c r="M1456" s="16"/>
      <c r="N1456" s="16">
        <v>680000</v>
      </c>
      <c r="O1456" s="26"/>
      <c r="P1456" s="26"/>
      <c r="Q1456" s="26"/>
      <c r="R1456" s="26"/>
      <c r="S1456" s="16"/>
      <c r="T1456" s="16"/>
      <c r="U1456" s="16"/>
      <c r="V1456" s="16"/>
      <c r="W1456" s="16"/>
      <c r="X1456" s="16"/>
      <c r="Y1456" s="16"/>
      <c r="Z1456" s="16"/>
      <c r="AA1456" s="16"/>
      <c r="AB1456" s="26"/>
      <c r="AC1456" s="16"/>
      <c r="AD1456" s="16"/>
      <c r="AE1456" s="16"/>
      <c r="AF1456" s="16"/>
      <c r="AG1456" s="16"/>
      <c r="AH1456" s="16"/>
      <c r="AI1456" s="16"/>
    </row>
    <row r="1457" spans="1:35" x14ac:dyDescent="0.25">
      <c r="A1457" s="16" t="s">
        <v>5769</v>
      </c>
      <c r="B1457" s="30" t="s">
        <v>5785</v>
      </c>
      <c r="C1457" s="28"/>
      <c r="D1457" s="28"/>
      <c r="E1457" s="29"/>
      <c r="F1457" s="29"/>
      <c r="G1457" s="28"/>
      <c r="H1457" s="29"/>
      <c r="I1457" s="28"/>
      <c r="J1457" s="28"/>
      <c r="K1457" s="28"/>
      <c r="L1457" s="28"/>
      <c r="M1457" s="29"/>
      <c r="N1457" s="29"/>
      <c r="O1457" s="28"/>
      <c r="P1457" s="28"/>
      <c r="Q1457" s="28"/>
      <c r="R1457" s="28"/>
      <c r="S1457" s="29"/>
      <c r="T1457" s="29"/>
      <c r="U1457" s="29"/>
      <c r="V1457" s="29"/>
      <c r="W1457" s="29"/>
      <c r="X1457" s="29"/>
      <c r="Y1457" s="29"/>
      <c r="Z1457" s="29"/>
      <c r="AA1457" s="29"/>
      <c r="AB1457" s="28"/>
      <c r="AC1457" s="29"/>
      <c r="AD1457" s="29"/>
      <c r="AE1457" s="29"/>
      <c r="AF1457" s="29"/>
      <c r="AG1457" s="29"/>
      <c r="AH1457" s="29"/>
      <c r="AI1457" s="29"/>
    </row>
    <row r="1458" spans="1:35" x14ac:dyDescent="0.25">
      <c r="A1458" s="16" t="s">
        <v>5770</v>
      </c>
      <c r="B1458" s="26" t="s">
        <v>5722</v>
      </c>
      <c r="C1458" s="26" t="s">
        <v>5722</v>
      </c>
      <c r="D1458" s="26" t="s">
        <v>5722</v>
      </c>
      <c r="E1458" s="20" t="s">
        <v>1538</v>
      </c>
      <c r="F1458" s="16" t="s">
        <v>192</v>
      </c>
      <c r="G1458" s="26"/>
      <c r="H1458" s="20" t="s">
        <v>5734</v>
      </c>
      <c r="I1458" s="26"/>
      <c r="J1458" s="26"/>
      <c r="K1458" s="26"/>
      <c r="L1458" s="26"/>
      <c r="M1458" s="16"/>
      <c r="N1458" s="16">
        <v>1287976</v>
      </c>
      <c r="O1458" s="26"/>
      <c r="P1458" s="26"/>
      <c r="Q1458" s="26"/>
      <c r="R1458" s="26"/>
      <c r="S1458" s="16"/>
      <c r="T1458" s="16"/>
      <c r="U1458" s="16"/>
      <c r="V1458" s="16"/>
      <c r="W1458" s="16"/>
      <c r="X1458" s="16"/>
      <c r="Y1458" s="16"/>
      <c r="Z1458" s="16"/>
      <c r="AA1458" s="16"/>
      <c r="AB1458" s="26"/>
      <c r="AC1458" s="16"/>
      <c r="AD1458" s="16"/>
      <c r="AE1458" s="16"/>
      <c r="AF1458" s="16"/>
      <c r="AG1458" s="16"/>
      <c r="AH1458" s="16"/>
      <c r="AI1458" s="16"/>
    </row>
    <row r="1459" spans="1:35" x14ac:dyDescent="0.25">
      <c r="A1459" s="16" t="s">
        <v>5770</v>
      </c>
      <c r="B1459" s="26" t="s">
        <v>5722</v>
      </c>
      <c r="C1459" s="26" t="s">
        <v>5722</v>
      </c>
      <c r="D1459" s="26" t="s">
        <v>5722</v>
      </c>
      <c r="E1459" s="20" t="s">
        <v>1538</v>
      </c>
      <c r="F1459" s="16" t="s">
        <v>192</v>
      </c>
      <c r="G1459" s="26"/>
      <c r="H1459" s="20" t="s">
        <v>5736</v>
      </c>
      <c r="I1459" s="26"/>
      <c r="J1459" s="26"/>
      <c r="K1459" s="26"/>
      <c r="L1459" s="26"/>
      <c r="M1459" s="16"/>
      <c r="N1459" s="16">
        <v>220492</v>
      </c>
      <c r="O1459" s="26"/>
      <c r="P1459" s="26"/>
      <c r="Q1459" s="26"/>
      <c r="R1459" s="26"/>
      <c r="S1459" s="16"/>
      <c r="T1459" s="16"/>
      <c r="U1459" s="16"/>
      <c r="V1459" s="16"/>
      <c r="W1459" s="16"/>
      <c r="X1459" s="16"/>
      <c r="Y1459" s="16"/>
      <c r="Z1459" s="16"/>
      <c r="AA1459" s="16"/>
      <c r="AB1459" s="26"/>
      <c r="AC1459" s="16"/>
      <c r="AD1459" s="16"/>
      <c r="AE1459" s="16"/>
      <c r="AF1459" s="16"/>
      <c r="AG1459" s="16"/>
      <c r="AH1459" s="16"/>
      <c r="AI1459" s="16"/>
    </row>
    <row r="1460" spans="1:35" x14ac:dyDescent="0.25">
      <c r="A1460" s="16" t="s">
        <v>5770</v>
      </c>
      <c r="B1460" s="26" t="s">
        <v>5722</v>
      </c>
      <c r="C1460" s="26" t="s">
        <v>5722</v>
      </c>
      <c r="D1460" s="26" t="s">
        <v>5722</v>
      </c>
      <c r="E1460" s="20" t="s">
        <v>1538</v>
      </c>
      <c r="F1460" s="16" t="s">
        <v>192</v>
      </c>
      <c r="G1460" s="26"/>
      <c r="H1460" s="20" t="s">
        <v>5739</v>
      </c>
      <c r="I1460" s="26"/>
      <c r="J1460" s="26"/>
      <c r="K1460" s="26"/>
      <c r="L1460" s="26"/>
      <c r="M1460" s="16"/>
      <c r="N1460" s="16">
        <v>17690</v>
      </c>
      <c r="O1460" s="26"/>
      <c r="P1460" s="26"/>
      <c r="Q1460" s="26"/>
      <c r="R1460" s="26"/>
      <c r="S1460" s="16"/>
      <c r="T1460" s="16"/>
      <c r="U1460" s="16"/>
      <c r="V1460" s="16"/>
      <c r="W1460" s="16"/>
      <c r="X1460" s="16"/>
      <c r="Y1460" s="16"/>
      <c r="Z1460" s="16"/>
      <c r="AA1460" s="16"/>
      <c r="AB1460" s="26"/>
      <c r="AC1460" s="16"/>
      <c r="AD1460" s="16"/>
      <c r="AE1460" s="16"/>
      <c r="AF1460" s="16"/>
      <c r="AG1460" s="16"/>
      <c r="AH1460" s="16"/>
      <c r="AI1460" s="16"/>
    </row>
    <row r="1461" spans="1:35" x14ac:dyDescent="0.25">
      <c r="A1461" s="16" t="s">
        <v>5770</v>
      </c>
      <c r="B1461" s="26" t="s">
        <v>5722</v>
      </c>
      <c r="C1461" s="26" t="s">
        <v>5722</v>
      </c>
      <c r="D1461" s="26" t="s">
        <v>5722</v>
      </c>
      <c r="E1461" s="20" t="s">
        <v>1538</v>
      </c>
      <c r="F1461" s="16" t="s">
        <v>192</v>
      </c>
      <c r="G1461" s="26"/>
      <c r="H1461" s="20" t="s">
        <v>5742</v>
      </c>
      <c r="I1461" s="26"/>
      <c r="J1461" s="26"/>
      <c r="K1461" s="26"/>
      <c r="L1461" s="26"/>
      <c r="M1461" s="16"/>
      <c r="N1461" s="16">
        <v>1670000</v>
      </c>
      <c r="O1461" s="26"/>
      <c r="P1461" s="26"/>
      <c r="Q1461" s="26"/>
      <c r="R1461" s="26"/>
      <c r="S1461" s="16"/>
      <c r="T1461" s="16"/>
      <c r="U1461" s="16"/>
      <c r="V1461" s="16"/>
      <c r="W1461" s="16"/>
      <c r="X1461" s="16"/>
      <c r="Y1461" s="16"/>
      <c r="Z1461" s="16"/>
      <c r="AA1461" s="16"/>
      <c r="AB1461" s="26"/>
      <c r="AC1461" s="16"/>
      <c r="AD1461" s="16"/>
      <c r="AE1461" s="16"/>
      <c r="AF1461" s="16"/>
      <c r="AG1461" s="16"/>
      <c r="AH1461" s="16"/>
      <c r="AI1461" s="16"/>
    </row>
    <row r="1462" spans="1:35" x14ac:dyDescent="0.25">
      <c r="A1462" s="16" t="s">
        <v>5770</v>
      </c>
      <c r="B1462" s="26" t="s">
        <v>5722</v>
      </c>
      <c r="C1462" s="26" t="s">
        <v>5722</v>
      </c>
      <c r="D1462" s="26" t="s">
        <v>5722</v>
      </c>
      <c r="E1462" s="20" t="s">
        <v>1538</v>
      </c>
      <c r="F1462" s="16" t="s">
        <v>192</v>
      </c>
      <c r="G1462" s="26"/>
      <c r="H1462" s="21" t="s">
        <v>5741</v>
      </c>
      <c r="I1462" s="26"/>
      <c r="J1462" s="26"/>
      <c r="K1462" s="26"/>
      <c r="L1462" s="26"/>
      <c r="M1462" s="16"/>
      <c r="N1462" s="16">
        <v>1037552</v>
      </c>
      <c r="O1462" s="26"/>
      <c r="P1462" s="26"/>
      <c r="Q1462" s="26"/>
      <c r="R1462" s="26"/>
      <c r="S1462" s="16"/>
      <c r="T1462" s="16"/>
      <c r="U1462" s="16"/>
      <c r="V1462" s="16"/>
      <c r="W1462" s="16"/>
      <c r="X1462" s="16"/>
      <c r="Y1462" s="16"/>
      <c r="Z1462" s="16"/>
      <c r="AA1462" s="16"/>
      <c r="AB1462" s="26"/>
      <c r="AC1462" s="16"/>
      <c r="AD1462" s="16"/>
      <c r="AE1462" s="16"/>
      <c r="AF1462" s="16"/>
      <c r="AG1462" s="16"/>
      <c r="AH1462" s="16"/>
      <c r="AI1462" s="16"/>
    </row>
    <row r="1463" spans="1:35" x14ac:dyDescent="0.25">
      <c r="A1463" s="16" t="s">
        <v>5771</v>
      </c>
      <c r="B1463" s="26" t="s">
        <v>5722</v>
      </c>
      <c r="C1463" s="26" t="s">
        <v>5722</v>
      </c>
      <c r="D1463" s="26" t="s">
        <v>5722</v>
      </c>
      <c r="E1463" s="20" t="s">
        <v>1538</v>
      </c>
      <c r="F1463" s="16" t="s">
        <v>192</v>
      </c>
      <c r="G1463" s="26"/>
      <c r="H1463" s="20" t="s">
        <v>5740</v>
      </c>
      <c r="I1463" s="26"/>
      <c r="J1463" s="26"/>
      <c r="K1463" s="26"/>
      <c r="L1463" s="26"/>
      <c r="M1463" s="16"/>
      <c r="N1463" s="16">
        <v>1817327</v>
      </c>
      <c r="O1463" s="26"/>
      <c r="P1463" s="26"/>
      <c r="Q1463" s="26"/>
      <c r="R1463" s="26"/>
      <c r="S1463" s="16"/>
      <c r="T1463" s="16"/>
      <c r="U1463" s="16"/>
      <c r="V1463" s="16"/>
      <c r="W1463" s="16"/>
      <c r="X1463" s="16"/>
      <c r="Y1463" s="16"/>
      <c r="Z1463" s="16"/>
      <c r="AA1463" s="16"/>
      <c r="AB1463" s="26"/>
      <c r="AC1463" s="16"/>
      <c r="AD1463" s="16"/>
      <c r="AE1463" s="16"/>
      <c r="AF1463" s="16"/>
      <c r="AG1463" s="16"/>
      <c r="AH1463" s="16"/>
      <c r="AI1463" s="16"/>
    </row>
    <row r="1464" spans="1:35" x14ac:dyDescent="0.25">
      <c r="A1464" s="16" t="s">
        <v>5772</v>
      </c>
      <c r="B1464" s="26" t="s">
        <v>5722</v>
      </c>
      <c r="C1464" s="26" t="s">
        <v>5722</v>
      </c>
      <c r="D1464" s="26" t="s">
        <v>5722</v>
      </c>
      <c r="E1464" s="20" t="s">
        <v>1538</v>
      </c>
      <c r="F1464" s="16" t="s">
        <v>192</v>
      </c>
      <c r="G1464" s="26"/>
      <c r="H1464" s="20" t="s">
        <v>5735</v>
      </c>
      <c r="I1464" s="26"/>
      <c r="J1464" s="26"/>
      <c r="K1464" s="26"/>
      <c r="L1464" s="26"/>
      <c r="M1464" s="16"/>
      <c r="N1464" s="16">
        <v>3591650</v>
      </c>
      <c r="O1464" s="26"/>
      <c r="P1464" s="26"/>
      <c r="Q1464" s="26"/>
      <c r="R1464" s="26"/>
      <c r="S1464" s="16"/>
      <c r="T1464" s="16"/>
      <c r="U1464" s="16"/>
      <c r="V1464" s="16"/>
      <c r="W1464" s="16"/>
      <c r="X1464" s="16"/>
      <c r="Y1464" s="16"/>
      <c r="Z1464" s="16"/>
      <c r="AA1464" s="16"/>
      <c r="AB1464" s="26"/>
      <c r="AC1464" s="16"/>
      <c r="AD1464" s="16"/>
      <c r="AE1464" s="16"/>
      <c r="AF1464" s="16"/>
      <c r="AG1464" s="16"/>
      <c r="AH1464" s="16"/>
      <c r="AI1464" s="16"/>
    </row>
    <row r="1465" spans="1:35" x14ac:dyDescent="0.25">
      <c r="A1465" s="16" t="s">
        <v>5773</v>
      </c>
      <c r="B1465" s="26" t="s">
        <v>5722</v>
      </c>
      <c r="C1465" s="26" t="s">
        <v>5722</v>
      </c>
      <c r="D1465" s="26" t="s">
        <v>5722</v>
      </c>
      <c r="E1465" s="20" t="s">
        <v>1538</v>
      </c>
      <c r="F1465" s="16" t="s">
        <v>192</v>
      </c>
      <c r="G1465" s="26"/>
      <c r="H1465" s="20" t="s">
        <v>5738</v>
      </c>
      <c r="I1465" s="26"/>
      <c r="J1465" s="26"/>
      <c r="K1465" s="26"/>
      <c r="L1465" s="26"/>
      <c r="M1465" s="16"/>
      <c r="N1465" s="16">
        <v>43300</v>
      </c>
      <c r="O1465" s="26"/>
      <c r="P1465" s="26"/>
      <c r="Q1465" s="26"/>
      <c r="R1465" s="26"/>
      <c r="S1465" s="16"/>
      <c r="T1465" s="16"/>
      <c r="U1465" s="16"/>
      <c r="V1465" s="16"/>
      <c r="W1465" s="16"/>
      <c r="X1465" s="16"/>
      <c r="Y1465" s="16"/>
      <c r="Z1465" s="16"/>
      <c r="AA1465" s="16"/>
      <c r="AB1465" s="26"/>
      <c r="AC1465" s="16"/>
      <c r="AD1465" s="16"/>
      <c r="AE1465" s="16"/>
      <c r="AF1465" s="16"/>
      <c r="AG1465" s="16"/>
      <c r="AH1465" s="16"/>
      <c r="AI1465" s="16"/>
    </row>
    <row r="1466" spans="1:35" x14ac:dyDescent="0.25">
      <c r="A1466" s="16" t="s">
        <v>5774</v>
      </c>
      <c r="B1466" s="26" t="s">
        <v>5722</v>
      </c>
      <c r="C1466" s="26" t="s">
        <v>5722</v>
      </c>
      <c r="D1466" s="26" t="s">
        <v>5722</v>
      </c>
      <c r="E1466" s="20" t="s">
        <v>1538</v>
      </c>
      <c r="F1466" s="16" t="s">
        <v>192</v>
      </c>
      <c r="G1466" s="26"/>
      <c r="H1466" s="20" t="s">
        <v>5737</v>
      </c>
      <c r="I1466" s="26"/>
      <c r="J1466" s="26"/>
      <c r="K1466" s="26"/>
      <c r="L1466" s="26"/>
      <c r="M1466" s="16"/>
      <c r="N1466" s="16">
        <v>512827</v>
      </c>
      <c r="O1466" s="26"/>
      <c r="P1466" s="26"/>
      <c r="Q1466" s="26"/>
      <c r="R1466" s="26"/>
      <c r="S1466" s="16"/>
      <c r="T1466" s="16"/>
      <c r="U1466" s="16"/>
      <c r="V1466" s="16"/>
      <c r="W1466" s="16"/>
      <c r="X1466" s="16"/>
      <c r="Y1466" s="16"/>
      <c r="Z1466" s="16"/>
      <c r="AA1466" s="16"/>
      <c r="AB1466" s="26"/>
      <c r="AC1466" s="16"/>
      <c r="AD1466" s="16"/>
      <c r="AE1466" s="16"/>
      <c r="AF1466" s="16"/>
      <c r="AG1466" s="16"/>
      <c r="AH1466" s="16"/>
      <c r="AI1466" s="16"/>
    </row>
    <row r="1467" spans="1:35" x14ac:dyDescent="0.25">
      <c r="A1467" s="16" t="s">
        <v>5775</v>
      </c>
      <c r="B1467" s="26" t="s">
        <v>165</v>
      </c>
      <c r="C1467" s="26" t="s">
        <v>165</v>
      </c>
      <c r="D1467" s="26" t="s">
        <v>5725</v>
      </c>
      <c r="E1467" s="16" t="s">
        <v>213</v>
      </c>
      <c r="F1467" s="16" t="s">
        <v>133</v>
      </c>
      <c r="G1467" s="26"/>
      <c r="H1467" s="20"/>
      <c r="I1467" s="26"/>
      <c r="J1467" s="26"/>
      <c r="K1467" s="26"/>
      <c r="L1467" s="26"/>
      <c r="M1467" s="16"/>
      <c r="N1467" s="16">
        <v>80982.13</v>
      </c>
      <c r="O1467" s="26"/>
      <c r="P1467" s="26"/>
      <c r="Q1467" s="26"/>
      <c r="R1467" s="26"/>
      <c r="S1467" s="16"/>
      <c r="T1467" s="16"/>
      <c r="U1467" s="16"/>
      <c r="V1467" s="16"/>
      <c r="W1467" s="16"/>
      <c r="X1467" s="16"/>
      <c r="Y1467" s="16"/>
      <c r="Z1467" s="16"/>
      <c r="AA1467" s="16"/>
      <c r="AB1467" s="26"/>
      <c r="AC1467" s="16"/>
      <c r="AD1467" s="16"/>
      <c r="AE1467" s="16"/>
      <c r="AF1467" s="16"/>
      <c r="AG1467" s="16"/>
      <c r="AH1467" s="16"/>
      <c r="AI1467" s="16"/>
    </row>
    <row r="1468" spans="1:35" x14ac:dyDescent="0.25">
      <c r="A1468" s="16" t="s">
        <v>217</v>
      </c>
      <c r="B1468" s="26" t="s">
        <v>165</v>
      </c>
      <c r="C1468" s="26" t="s">
        <v>165</v>
      </c>
      <c r="D1468" s="26" t="s">
        <v>5725</v>
      </c>
      <c r="E1468" s="16" t="s">
        <v>213</v>
      </c>
      <c r="F1468" s="16" t="s">
        <v>133</v>
      </c>
      <c r="G1468" s="26"/>
      <c r="H1468" s="20"/>
      <c r="I1468" s="26"/>
      <c r="J1468" s="26"/>
      <c r="K1468" s="26"/>
      <c r="L1468" s="26"/>
      <c r="M1468" s="16"/>
      <c r="N1468" s="16">
        <v>1096708.1200000001</v>
      </c>
      <c r="O1468" s="26"/>
      <c r="P1468" s="26"/>
      <c r="Q1468" s="26"/>
      <c r="R1468" s="26"/>
      <c r="S1468" s="16"/>
      <c r="T1468" s="16"/>
      <c r="U1468" s="16"/>
      <c r="V1468" s="16"/>
      <c r="W1468" s="16"/>
      <c r="X1468" s="16"/>
      <c r="Y1468" s="16"/>
      <c r="Z1468" s="16"/>
      <c r="AA1468" s="16"/>
      <c r="AB1468" s="26"/>
      <c r="AC1468" s="16"/>
      <c r="AD1468" s="16"/>
      <c r="AE1468" s="16"/>
      <c r="AF1468" s="16"/>
      <c r="AG1468" s="16"/>
      <c r="AH1468" s="16"/>
      <c r="AI1468" s="16"/>
    </row>
    <row r="1469" spans="1:35" x14ac:dyDescent="0.25">
      <c r="A1469" s="16" t="s">
        <v>5776</v>
      </c>
      <c r="B1469" s="26" t="s">
        <v>165</v>
      </c>
      <c r="C1469" s="26" t="s">
        <v>165</v>
      </c>
      <c r="D1469" s="26" t="s">
        <v>5725</v>
      </c>
      <c r="E1469" s="16" t="s">
        <v>631</v>
      </c>
      <c r="F1469" s="16" t="s">
        <v>202</v>
      </c>
      <c r="G1469" s="26"/>
      <c r="H1469" s="20"/>
      <c r="I1469" s="26"/>
      <c r="J1469" s="26"/>
      <c r="K1469" s="26"/>
      <c r="L1469" s="26"/>
      <c r="M1469" s="16"/>
      <c r="N1469" s="16">
        <v>51926.61</v>
      </c>
      <c r="O1469" s="26"/>
      <c r="P1469" s="26"/>
      <c r="Q1469" s="26"/>
      <c r="R1469" s="26"/>
      <c r="S1469" s="16"/>
      <c r="T1469" s="16"/>
      <c r="U1469" s="16"/>
      <c r="V1469" s="16"/>
      <c r="W1469" s="16"/>
      <c r="X1469" s="16"/>
      <c r="Y1469" s="16"/>
      <c r="Z1469" s="16"/>
      <c r="AA1469" s="16"/>
      <c r="AB1469" s="26"/>
      <c r="AC1469" s="16"/>
      <c r="AD1469" s="16"/>
      <c r="AE1469" s="16"/>
      <c r="AF1469" s="16"/>
      <c r="AG1469" s="16"/>
      <c r="AH1469" s="16"/>
      <c r="AI1469" s="16"/>
    </row>
    <row r="1470" spans="1:35" x14ac:dyDescent="0.25">
      <c r="A1470" s="16" t="s">
        <v>5777</v>
      </c>
      <c r="B1470" s="26" t="s">
        <v>165</v>
      </c>
      <c r="C1470" s="26" t="s">
        <v>165</v>
      </c>
      <c r="D1470" s="26" t="s">
        <v>5725</v>
      </c>
      <c r="E1470" s="16" t="s">
        <v>631</v>
      </c>
      <c r="F1470" s="16" t="s">
        <v>202</v>
      </c>
      <c r="G1470" s="26"/>
      <c r="H1470" s="20"/>
      <c r="I1470" s="26"/>
      <c r="J1470" s="26"/>
      <c r="K1470" s="26"/>
      <c r="L1470" s="26"/>
      <c r="M1470" s="16"/>
      <c r="N1470" s="16">
        <v>389395.78</v>
      </c>
      <c r="O1470" s="26"/>
      <c r="P1470" s="26"/>
      <c r="Q1470" s="26"/>
      <c r="R1470" s="26"/>
      <c r="S1470" s="16"/>
      <c r="T1470" s="16"/>
      <c r="U1470" s="16"/>
      <c r="V1470" s="16"/>
      <c r="W1470" s="16"/>
      <c r="X1470" s="16"/>
      <c r="Y1470" s="16"/>
      <c r="Z1470" s="16"/>
      <c r="AA1470" s="16"/>
      <c r="AB1470" s="26"/>
      <c r="AC1470" s="16"/>
      <c r="AD1470" s="16"/>
      <c r="AE1470" s="16"/>
      <c r="AF1470" s="16"/>
      <c r="AG1470" s="16"/>
      <c r="AH1470" s="16"/>
      <c r="AI1470" s="16"/>
    </row>
    <row r="1471" spans="1:35" x14ac:dyDescent="0.25">
      <c r="A1471" s="16" t="s">
        <v>5778</v>
      </c>
      <c r="B1471" s="26" t="s">
        <v>165</v>
      </c>
      <c r="C1471" s="26" t="s">
        <v>165</v>
      </c>
      <c r="D1471" s="26" t="s">
        <v>5725</v>
      </c>
      <c r="E1471" s="16" t="s">
        <v>631</v>
      </c>
      <c r="F1471" s="16" t="s">
        <v>202</v>
      </c>
      <c r="G1471" s="26"/>
      <c r="H1471" s="20"/>
      <c r="I1471" s="26"/>
      <c r="J1471" s="26"/>
      <c r="K1471" s="26"/>
      <c r="L1471" s="26"/>
      <c r="M1471" s="16"/>
      <c r="N1471" s="16">
        <v>19250.05</v>
      </c>
      <c r="O1471" s="26"/>
      <c r="P1471" s="26"/>
      <c r="Q1471" s="26"/>
      <c r="R1471" s="26"/>
      <c r="S1471" s="16"/>
      <c r="T1471" s="16"/>
      <c r="U1471" s="16"/>
      <c r="V1471" s="16"/>
      <c r="W1471" s="16"/>
      <c r="X1471" s="16"/>
      <c r="Y1471" s="16"/>
      <c r="Z1471" s="16"/>
      <c r="AA1471" s="16"/>
      <c r="AB1471" s="26"/>
      <c r="AC1471" s="16"/>
      <c r="AD1471" s="16"/>
      <c r="AE1471" s="16"/>
      <c r="AF1471" s="16"/>
      <c r="AG1471" s="16"/>
      <c r="AH1471" s="16"/>
      <c r="AI1471" s="16"/>
    </row>
    <row r="1472" spans="1:35" x14ac:dyDescent="0.25">
      <c r="A1472" s="16" t="s">
        <v>5779</v>
      </c>
      <c r="B1472" s="26" t="s">
        <v>165</v>
      </c>
      <c r="C1472" s="26" t="s">
        <v>165</v>
      </c>
      <c r="D1472" s="26" t="s">
        <v>5725</v>
      </c>
      <c r="E1472" s="16" t="s">
        <v>638</v>
      </c>
      <c r="F1472" s="16" t="s">
        <v>198</v>
      </c>
      <c r="G1472" s="26"/>
      <c r="H1472" s="20"/>
      <c r="I1472" s="26"/>
      <c r="J1472" s="26"/>
      <c r="K1472" s="26"/>
      <c r="L1472" s="26"/>
      <c r="M1472" s="16"/>
      <c r="N1472" s="16">
        <v>9901.9</v>
      </c>
      <c r="O1472" s="26"/>
      <c r="P1472" s="26"/>
      <c r="Q1472" s="26"/>
      <c r="R1472" s="26"/>
      <c r="S1472" s="16"/>
      <c r="T1472" s="16"/>
      <c r="U1472" s="16"/>
      <c r="V1472" s="16"/>
      <c r="W1472" s="16"/>
      <c r="X1472" s="16"/>
      <c r="Y1472" s="16"/>
      <c r="Z1472" s="16"/>
      <c r="AA1472" s="16"/>
      <c r="AB1472" s="26"/>
      <c r="AC1472" s="16"/>
      <c r="AD1472" s="16"/>
      <c r="AE1472" s="16"/>
      <c r="AF1472" s="16"/>
      <c r="AG1472" s="16"/>
      <c r="AH1472" s="16"/>
      <c r="AI1472" s="16"/>
    </row>
    <row r="1473" spans="1:35" x14ac:dyDescent="0.25">
      <c r="A1473" s="16" t="s">
        <v>5780</v>
      </c>
      <c r="B1473" s="26" t="s">
        <v>165</v>
      </c>
      <c r="C1473" s="26" t="s">
        <v>165</v>
      </c>
      <c r="D1473" s="26" t="s">
        <v>5725</v>
      </c>
      <c r="E1473" s="16" t="s">
        <v>979</v>
      </c>
      <c r="F1473" s="16" t="s">
        <v>686</v>
      </c>
      <c r="G1473" s="26"/>
      <c r="H1473" s="20"/>
      <c r="I1473" s="26"/>
      <c r="J1473" s="26"/>
      <c r="K1473" s="26"/>
      <c r="L1473" s="26"/>
      <c r="M1473" s="16"/>
      <c r="N1473" s="16">
        <v>105</v>
      </c>
      <c r="O1473" s="26"/>
      <c r="P1473" s="26"/>
      <c r="Q1473" s="26"/>
      <c r="R1473" s="26"/>
      <c r="S1473" s="16"/>
      <c r="T1473" s="16"/>
      <c r="U1473" s="16"/>
      <c r="V1473" s="16"/>
      <c r="W1473" s="16"/>
      <c r="X1473" s="16"/>
      <c r="Y1473" s="16"/>
      <c r="Z1473" s="16"/>
      <c r="AA1473" s="16"/>
      <c r="AB1473" s="26"/>
      <c r="AC1473" s="16"/>
      <c r="AD1473" s="16"/>
      <c r="AE1473" s="16"/>
      <c r="AF1473" s="16"/>
      <c r="AG1473" s="16"/>
      <c r="AH1473" s="16"/>
      <c r="AI1473" s="16"/>
    </row>
  </sheetData>
  <autoFilter ref="D1:AH1473" xr:uid="{00000000-0009-0000-0000-000000000000}"/>
  <conditionalFormatting sqref="AC2:AI1444">
    <cfRule type="cellIs" dxfId="2" priority="2" operator="equal">
      <formula>0</formula>
    </cfRule>
  </conditionalFormatting>
  <conditionalFormatting sqref="AC1457:AI1457">
    <cfRule type="cellIs" dxfId="0" priority="1" operator="equal">
      <formula>0</formula>
    </cfRule>
  </conditionalFormatting>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D8"/>
  <sheetViews>
    <sheetView workbookViewId="0">
      <selection activeCell="B5" sqref="B5"/>
    </sheetView>
  </sheetViews>
  <sheetFormatPr defaultRowHeight="15" x14ac:dyDescent="0.25"/>
  <cols>
    <col min="1" max="1" width="40.7109375" bestFit="1" customWidth="1"/>
    <col min="2" max="2" width="11" bestFit="1" customWidth="1"/>
    <col min="3" max="3" width="12.85546875" customWidth="1"/>
    <col min="4" max="4" width="30.5703125" bestFit="1" customWidth="1"/>
  </cols>
  <sheetData>
    <row r="1" spans="1:4" ht="18.75" x14ac:dyDescent="0.3">
      <c r="A1" s="3" t="s">
        <v>5751</v>
      </c>
      <c r="B1" t="s">
        <v>5783</v>
      </c>
    </row>
    <row r="2" spans="1:4" x14ac:dyDescent="0.25">
      <c r="A2" t="s">
        <v>5782</v>
      </c>
    </row>
    <row r="4" spans="1:4" x14ac:dyDescent="0.25">
      <c r="A4" s="4"/>
      <c r="B4" s="6" t="s">
        <v>5754</v>
      </c>
      <c r="C4" s="4" t="s">
        <v>5756</v>
      </c>
      <c r="D4" s="4" t="s">
        <v>5757</v>
      </c>
    </row>
    <row r="5" spans="1:4" x14ac:dyDescent="0.25">
      <c r="A5" s="4" t="s">
        <v>5752</v>
      </c>
      <c r="B5" s="4">
        <v>-526638</v>
      </c>
      <c r="C5" s="7">
        <f>B5/B8</f>
        <v>0.71244510942940864</v>
      </c>
      <c r="D5" s="8">
        <f>C5*D8</f>
        <v>-552028.46078349778</v>
      </c>
    </row>
    <row r="6" spans="1:4" x14ac:dyDescent="0.25">
      <c r="A6" s="4" t="s">
        <v>5753</v>
      </c>
      <c r="B6" s="4">
        <v>-108478</v>
      </c>
      <c r="C6" s="7">
        <f>B6/B8</f>
        <v>0.1467509381789453</v>
      </c>
      <c r="D6" s="8">
        <f>C6*D8</f>
        <v>-113707.98037527158</v>
      </c>
    </row>
    <row r="7" spans="1:4" x14ac:dyDescent="0.25">
      <c r="A7" s="4" t="s">
        <v>5755</v>
      </c>
      <c r="B7" s="4">
        <v>-104082</v>
      </c>
      <c r="C7" s="7">
        <f>B7/B8</f>
        <v>0.14080395239164609</v>
      </c>
      <c r="D7" s="8">
        <f>C7*D8</f>
        <v>-109100.03884123063</v>
      </c>
    </row>
    <row r="8" spans="1:4" x14ac:dyDescent="0.25">
      <c r="A8" s="4"/>
      <c r="B8" s="4">
        <f>SUM(B5:B7)</f>
        <v>-739198</v>
      </c>
      <c r="C8" s="7">
        <f>SUM(C5:C7)</f>
        <v>1</v>
      </c>
      <c r="D8" s="8">
        <v>-774836.48</v>
      </c>
    </row>
  </sheetData>
  <pageMargins left="0.7" right="0.7" top="0.75" bottom="0.75" header="0.3" footer="0.3"/>
  <pageSetup scale="95"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1"/>
  </sheetPr>
  <dimension ref="A1:AN1446"/>
  <sheetViews>
    <sheetView tabSelected="1" zoomScaleNormal="100" workbookViewId="0">
      <selection activeCell="C9" sqref="C9"/>
    </sheetView>
  </sheetViews>
  <sheetFormatPr defaultRowHeight="15" x14ac:dyDescent="0.25"/>
  <cols>
    <col min="1" max="1" width="44.140625" customWidth="1"/>
    <col min="2" max="2" width="16.140625" style="5" customWidth="1"/>
    <col min="3" max="3" width="162.28515625" bestFit="1" customWidth="1"/>
    <col min="4" max="4" width="198.28515625" style="9" customWidth="1"/>
    <col min="5" max="5" width="19.42578125" customWidth="1"/>
    <col min="6" max="6" width="17.7109375" customWidth="1"/>
    <col min="7" max="7" width="17.28515625" customWidth="1"/>
    <col min="8" max="8" width="21" customWidth="1"/>
    <col min="9" max="9" width="18.42578125" customWidth="1"/>
    <col min="10" max="10" width="16.42578125" customWidth="1"/>
    <col min="11" max="13" width="0" hidden="1" customWidth="1"/>
    <col min="14" max="14" width="78.7109375" customWidth="1"/>
    <col min="15" max="22" width="0" hidden="1" customWidth="1"/>
    <col min="23" max="23" width="168.28515625" style="9" customWidth="1"/>
    <col min="24" max="24" width="44.5703125" customWidth="1"/>
    <col min="25" max="25" width="0" hidden="1" customWidth="1"/>
    <col min="26" max="26" width="64.5703125" bestFit="1" customWidth="1"/>
    <col min="27" max="27" width="32.7109375" customWidth="1"/>
    <col min="28" max="28" width="29.140625" customWidth="1"/>
    <col min="29" max="40" width="0" hidden="1" customWidth="1"/>
  </cols>
  <sheetData>
    <row r="1" spans="1:40" s="1" customFormat="1" ht="75" x14ac:dyDescent="0.25">
      <c r="A1" s="10" t="s">
        <v>1675</v>
      </c>
      <c r="B1" s="32" t="s">
        <v>0</v>
      </c>
      <c r="C1" s="10" t="s">
        <v>1673</v>
      </c>
      <c r="D1" s="10" t="s">
        <v>1674</v>
      </c>
      <c r="E1" s="10" t="s">
        <v>1676</v>
      </c>
      <c r="F1" s="10" t="s">
        <v>1677</v>
      </c>
      <c r="G1" s="10" t="s">
        <v>1666</v>
      </c>
      <c r="H1" s="10" t="s">
        <v>1678</v>
      </c>
      <c r="I1" s="10" t="s">
        <v>1668</v>
      </c>
      <c r="J1" s="10" t="s">
        <v>10</v>
      </c>
      <c r="K1" s="10" t="s">
        <v>1679</v>
      </c>
      <c r="L1" s="10" t="s">
        <v>1680</v>
      </c>
      <c r="M1" s="10" t="s">
        <v>1681</v>
      </c>
      <c r="N1" s="10" t="s">
        <v>1682</v>
      </c>
      <c r="O1" s="10" t="s">
        <v>1683</v>
      </c>
      <c r="P1" s="10" t="s">
        <v>1684</v>
      </c>
      <c r="Q1" s="10" t="s">
        <v>1685</v>
      </c>
      <c r="R1" s="10" t="s">
        <v>1686</v>
      </c>
      <c r="S1" s="10" t="s">
        <v>1687</v>
      </c>
      <c r="T1" s="10" t="s">
        <v>1688</v>
      </c>
      <c r="U1" s="10" t="s">
        <v>25</v>
      </c>
      <c r="V1" s="10" t="s">
        <v>26</v>
      </c>
      <c r="W1" s="10" t="s">
        <v>27</v>
      </c>
      <c r="X1" s="10" t="s">
        <v>1689</v>
      </c>
      <c r="Y1" s="10" t="s">
        <v>1690</v>
      </c>
      <c r="Z1" s="10" t="s">
        <v>1691</v>
      </c>
      <c r="AA1" s="10" t="s">
        <v>1692</v>
      </c>
      <c r="AB1" s="10" t="s">
        <v>1693</v>
      </c>
      <c r="AC1" s="11" t="s">
        <v>1694</v>
      </c>
      <c r="AD1" s="11" t="s">
        <v>1695</v>
      </c>
      <c r="AE1" s="11" t="s">
        <v>1696</v>
      </c>
      <c r="AF1" s="11" t="s">
        <v>1697</v>
      </c>
      <c r="AG1" s="11" t="s">
        <v>1698</v>
      </c>
      <c r="AH1" s="11" t="s">
        <v>1699</v>
      </c>
      <c r="AI1" s="11" t="s">
        <v>1700</v>
      </c>
      <c r="AJ1" s="11" t="s">
        <v>1701</v>
      </c>
      <c r="AK1" s="11" t="s">
        <v>1702</v>
      </c>
      <c r="AL1" s="11" t="s">
        <v>1703</v>
      </c>
      <c r="AM1" s="11" t="s">
        <v>1704</v>
      </c>
      <c r="AN1" s="11" t="s">
        <v>1705</v>
      </c>
    </row>
    <row r="2" spans="1:40" ht="90" x14ac:dyDescent="0.25">
      <c r="A2" s="12" t="s">
        <v>39</v>
      </c>
      <c r="B2" s="33" t="s">
        <v>1706</v>
      </c>
      <c r="C2" s="12" t="s">
        <v>1707</v>
      </c>
      <c r="D2" s="12" t="s">
        <v>1708</v>
      </c>
      <c r="E2" s="12" t="s">
        <v>103</v>
      </c>
      <c r="F2" s="12" t="s">
        <v>1709</v>
      </c>
      <c r="G2" s="12" t="s">
        <v>1710</v>
      </c>
      <c r="H2" s="12"/>
      <c r="I2" s="12" t="s">
        <v>1711</v>
      </c>
      <c r="J2" s="12" t="s">
        <v>35</v>
      </c>
      <c r="K2" s="12">
        <v>1982</v>
      </c>
      <c r="L2" s="12">
        <v>2004</v>
      </c>
      <c r="M2" s="12"/>
      <c r="N2" s="12"/>
      <c r="O2" s="12"/>
      <c r="P2" s="12"/>
      <c r="Q2" s="12"/>
      <c r="R2" s="12"/>
      <c r="S2" s="12" t="s">
        <v>39</v>
      </c>
      <c r="T2" s="12" t="s">
        <v>40</v>
      </c>
      <c r="U2" s="12"/>
      <c r="V2" s="12"/>
      <c r="W2" s="12"/>
      <c r="X2" s="12" t="s">
        <v>1712</v>
      </c>
      <c r="Y2" s="12"/>
      <c r="Z2" s="12"/>
      <c r="AA2" s="12" t="b">
        <v>0</v>
      </c>
      <c r="AB2" s="12" t="b">
        <v>0</v>
      </c>
      <c r="AC2" s="12"/>
      <c r="AD2" s="12"/>
      <c r="AE2" s="12"/>
      <c r="AF2" s="12"/>
      <c r="AG2" s="12"/>
      <c r="AH2" s="13">
        <v>37895</v>
      </c>
      <c r="AI2" s="12">
        <v>100</v>
      </c>
      <c r="AJ2" s="12">
        <v>0</v>
      </c>
      <c r="AK2" s="12">
        <v>0</v>
      </c>
      <c r="AL2" s="12"/>
      <c r="AM2" s="12"/>
      <c r="AN2" s="12">
        <v>1</v>
      </c>
    </row>
    <row r="3" spans="1:40" ht="409.5" x14ac:dyDescent="0.25">
      <c r="A3" s="12" t="s">
        <v>39</v>
      </c>
      <c r="B3" s="33" t="s">
        <v>28</v>
      </c>
      <c r="C3" s="12" t="s">
        <v>29</v>
      </c>
      <c r="D3" s="12" t="s">
        <v>1713</v>
      </c>
      <c r="E3" s="12" t="s">
        <v>30</v>
      </c>
      <c r="F3" s="12" t="s">
        <v>1714</v>
      </c>
      <c r="G3" s="12" t="s">
        <v>1710</v>
      </c>
      <c r="H3" s="12"/>
      <c r="I3" s="12" t="s">
        <v>1711</v>
      </c>
      <c r="J3" s="12" t="s">
        <v>35</v>
      </c>
      <c r="K3" s="12">
        <v>2004</v>
      </c>
      <c r="L3" s="12">
        <v>2017</v>
      </c>
      <c r="M3" s="12" t="s">
        <v>1715</v>
      </c>
      <c r="N3" s="12" t="s">
        <v>1716</v>
      </c>
      <c r="O3" s="12" t="s">
        <v>1717</v>
      </c>
      <c r="P3" s="12" t="s">
        <v>1718</v>
      </c>
      <c r="Q3" s="12" t="s">
        <v>1719</v>
      </c>
      <c r="R3" s="12" t="s">
        <v>1720</v>
      </c>
      <c r="S3" s="12" t="s">
        <v>39</v>
      </c>
      <c r="T3" s="12" t="s">
        <v>40</v>
      </c>
      <c r="U3" s="12"/>
      <c r="V3" s="12" t="s">
        <v>36</v>
      </c>
      <c r="W3" s="12" t="s">
        <v>37</v>
      </c>
      <c r="X3" s="12" t="s">
        <v>1721</v>
      </c>
      <c r="Y3" s="12" t="s">
        <v>1721</v>
      </c>
      <c r="Z3" s="12" t="s">
        <v>1722</v>
      </c>
      <c r="AA3" s="12" t="b">
        <v>0</v>
      </c>
      <c r="AB3" s="12" t="b">
        <v>0</v>
      </c>
      <c r="AC3" s="12" t="s">
        <v>1723</v>
      </c>
      <c r="AD3" s="12" t="s">
        <v>1724</v>
      </c>
      <c r="AE3" s="12" t="s">
        <v>1725</v>
      </c>
      <c r="AF3" s="12" t="s">
        <v>1726</v>
      </c>
      <c r="AG3" s="12"/>
      <c r="AH3" s="12" t="s">
        <v>1727</v>
      </c>
      <c r="AI3" s="12">
        <v>100</v>
      </c>
      <c r="AJ3" s="12">
        <v>0</v>
      </c>
      <c r="AK3" s="12">
        <v>0</v>
      </c>
      <c r="AL3" s="12" t="s">
        <v>1728</v>
      </c>
      <c r="AM3" s="12" t="s">
        <v>1729</v>
      </c>
      <c r="AN3" s="12">
        <v>2</v>
      </c>
    </row>
    <row r="4" spans="1:40" ht="409.5" x14ac:dyDescent="0.25">
      <c r="A4" s="12" t="s">
        <v>43</v>
      </c>
      <c r="B4" s="33" t="s">
        <v>1730</v>
      </c>
      <c r="C4" s="12" t="s">
        <v>1731</v>
      </c>
      <c r="D4" s="12" t="s">
        <v>1732</v>
      </c>
      <c r="E4" s="12" t="s">
        <v>47</v>
      </c>
      <c r="F4" s="12" t="s">
        <v>1709</v>
      </c>
      <c r="G4" s="12" t="s">
        <v>1710</v>
      </c>
      <c r="H4" s="12"/>
      <c r="I4" s="12" t="s">
        <v>1711</v>
      </c>
      <c r="J4" s="12" t="s">
        <v>35</v>
      </c>
      <c r="K4" s="12">
        <v>2004</v>
      </c>
      <c r="L4" s="12">
        <v>2016</v>
      </c>
      <c r="M4" s="12" t="s">
        <v>1733</v>
      </c>
      <c r="N4" s="12" t="s">
        <v>1734</v>
      </c>
      <c r="O4" s="12" t="s">
        <v>1735</v>
      </c>
      <c r="P4" s="12" t="s">
        <v>1736</v>
      </c>
      <c r="Q4" s="12" t="s">
        <v>1737</v>
      </c>
      <c r="R4" s="12" t="s">
        <v>1738</v>
      </c>
      <c r="S4" s="12" t="s">
        <v>43</v>
      </c>
      <c r="T4" s="12" t="s">
        <v>44</v>
      </c>
      <c r="U4" s="12"/>
      <c r="V4" s="12" t="s">
        <v>36</v>
      </c>
      <c r="W4" s="12" t="s">
        <v>1739</v>
      </c>
      <c r="X4" s="12" t="s">
        <v>1740</v>
      </c>
      <c r="Y4" s="12" t="s">
        <v>1740</v>
      </c>
      <c r="Z4" s="12" t="s">
        <v>1722</v>
      </c>
      <c r="AA4" s="12" t="b">
        <v>0</v>
      </c>
      <c r="AB4" s="12" t="b">
        <v>0</v>
      </c>
      <c r="AC4" s="12" t="s">
        <v>1723</v>
      </c>
      <c r="AD4" s="12" t="s">
        <v>1724</v>
      </c>
      <c r="AE4" s="12" t="s">
        <v>1725</v>
      </c>
      <c r="AF4" s="12" t="s">
        <v>1741</v>
      </c>
      <c r="AG4" s="12" t="s">
        <v>1742</v>
      </c>
      <c r="AH4" s="12" t="s">
        <v>1743</v>
      </c>
      <c r="AI4" s="12">
        <v>100</v>
      </c>
      <c r="AJ4" s="12">
        <v>0</v>
      </c>
      <c r="AK4" s="12">
        <v>0</v>
      </c>
      <c r="AL4" s="12" t="s">
        <v>1744</v>
      </c>
      <c r="AM4" s="12" t="s">
        <v>1745</v>
      </c>
      <c r="AN4" s="12">
        <v>3</v>
      </c>
    </row>
    <row r="5" spans="1:40" ht="409.5" x14ac:dyDescent="0.25">
      <c r="A5" s="12" t="s">
        <v>51</v>
      </c>
      <c r="B5" s="33" t="s">
        <v>45</v>
      </c>
      <c r="C5" s="12" t="s">
        <v>46</v>
      </c>
      <c r="D5" s="12" t="s">
        <v>1746</v>
      </c>
      <c r="E5" s="12" t="s">
        <v>47</v>
      </c>
      <c r="F5" s="12" t="s">
        <v>1714</v>
      </c>
      <c r="G5" s="12" t="s">
        <v>1710</v>
      </c>
      <c r="H5" s="12"/>
      <c r="I5" s="12" t="s">
        <v>1711</v>
      </c>
      <c r="J5" s="12" t="s">
        <v>35</v>
      </c>
      <c r="K5" s="12">
        <v>2004</v>
      </c>
      <c r="L5" s="12">
        <v>2017</v>
      </c>
      <c r="M5" s="12" t="s">
        <v>1747</v>
      </c>
      <c r="N5" s="12" t="s">
        <v>1734</v>
      </c>
      <c r="O5" s="12" t="s">
        <v>1748</v>
      </c>
      <c r="P5" s="12" t="s">
        <v>1749</v>
      </c>
      <c r="Q5" s="12" t="s">
        <v>1750</v>
      </c>
      <c r="R5" s="12" t="s">
        <v>1751</v>
      </c>
      <c r="S5" s="12" t="s">
        <v>51</v>
      </c>
      <c r="T5" s="12" t="s">
        <v>40</v>
      </c>
      <c r="U5" s="12"/>
      <c r="V5" s="12" t="s">
        <v>48</v>
      </c>
      <c r="W5" s="12" t="s">
        <v>49</v>
      </c>
      <c r="X5" s="12" t="s">
        <v>1740</v>
      </c>
      <c r="Y5" s="12" t="s">
        <v>1740</v>
      </c>
      <c r="Z5" s="12" t="s">
        <v>1722</v>
      </c>
      <c r="AA5" s="12" t="b">
        <v>0</v>
      </c>
      <c r="AB5" s="12" t="b">
        <v>0</v>
      </c>
      <c r="AC5" s="12" t="s">
        <v>1723</v>
      </c>
      <c r="AD5" s="12" t="s">
        <v>1724</v>
      </c>
      <c r="AE5" s="12" t="s">
        <v>1725</v>
      </c>
      <c r="AF5" s="12" t="s">
        <v>1752</v>
      </c>
      <c r="AG5" s="12" t="s">
        <v>1742</v>
      </c>
      <c r="AH5" s="12" t="s">
        <v>1753</v>
      </c>
      <c r="AI5" s="12">
        <v>100</v>
      </c>
      <c r="AJ5" s="12">
        <v>0</v>
      </c>
      <c r="AK5" s="12">
        <v>0</v>
      </c>
      <c r="AL5" s="12" t="s">
        <v>1728</v>
      </c>
      <c r="AM5" s="12" t="s">
        <v>1754</v>
      </c>
      <c r="AN5" s="12">
        <v>4</v>
      </c>
    </row>
    <row r="6" spans="1:40" ht="409.5" x14ac:dyDescent="0.25">
      <c r="A6" s="12" t="s">
        <v>335</v>
      </c>
      <c r="B6" s="33" t="s">
        <v>1755</v>
      </c>
      <c r="C6" s="12" t="s">
        <v>1756</v>
      </c>
      <c r="D6" s="12" t="s">
        <v>1757</v>
      </c>
      <c r="E6" s="12" t="s">
        <v>47</v>
      </c>
      <c r="F6" s="12" t="s">
        <v>1709</v>
      </c>
      <c r="G6" s="12" t="s">
        <v>1710</v>
      </c>
      <c r="H6" s="12"/>
      <c r="I6" s="12" t="s">
        <v>1711</v>
      </c>
      <c r="J6" s="12" t="s">
        <v>35</v>
      </c>
      <c r="K6" s="12">
        <v>2004</v>
      </c>
      <c r="L6" s="12">
        <v>2016</v>
      </c>
      <c r="M6" s="12" t="s">
        <v>1758</v>
      </c>
      <c r="N6" s="12" t="s">
        <v>1734</v>
      </c>
      <c r="O6" s="12" t="s">
        <v>1735</v>
      </c>
      <c r="P6" s="12" t="s">
        <v>1759</v>
      </c>
      <c r="Q6" s="12" t="s">
        <v>1760</v>
      </c>
      <c r="R6" s="12" t="s">
        <v>1761</v>
      </c>
      <c r="S6" s="12" t="s">
        <v>335</v>
      </c>
      <c r="T6" s="12" t="s">
        <v>44</v>
      </c>
      <c r="U6" s="12"/>
      <c r="V6" s="12" t="s">
        <v>104</v>
      </c>
      <c r="W6" s="12" t="s">
        <v>1762</v>
      </c>
      <c r="X6" s="12" t="s">
        <v>1740</v>
      </c>
      <c r="Y6" s="12" t="s">
        <v>1740</v>
      </c>
      <c r="Z6" s="12" t="s">
        <v>1722</v>
      </c>
      <c r="AA6" s="12" t="b">
        <v>0</v>
      </c>
      <c r="AB6" s="12" t="b">
        <v>0</v>
      </c>
      <c r="AC6" s="12" t="s">
        <v>1723</v>
      </c>
      <c r="AD6" s="12" t="s">
        <v>1724</v>
      </c>
      <c r="AE6" s="12" t="s">
        <v>1725</v>
      </c>
      <c r="AF6" s="12" t="s">
        <v>1752</v>
      </c>
      <c r="AG6" s="12" t="s">
        <v>1742</v>
      </c>
      <c r="AH6" s="12" t="s">
        <v>1763</v>
      </c>
      <c r="AI6" s="12">
        <v>100</v>
      </c>
      <c r="AJ6" s="12">
        <v>0</v>
      </c>
      <c r="AK6" s="12">
        <v>0</v>
      </c>
      <c r="AL6" s="12" t="s">
        <v>1728</v>
      </c>
      <c r="AM6" s="12" t="s">
        <v>1745</v>
      </c>
      <c r="AN6" s="12">
        <v>5</v>
      </c>
    </row>
    <row r="7" spans="1:40" ht="409.5" x14ac:dyDescent="0.25">
      <c r="A7" s="12" t="s">
        <v>58</v>
      </c>
      <c r="B7" s="33" t="s">
        <v>52</v>
      </c>
      <c r="C7" s="12" t="s">
        <v>53</v>
      </c>
      <c r="D7" s="12" t="s">
        <v>1764</v>
      </c>
      <c r="E7" s="12" t="s">
        <v>54</v>
      </c>
      <c r="F7" s="12" t="s">
        <v>1714</v>
      </c>
      <c r="G7" s="12" t="s">
        <v>1710</v>
      </c>
      <c r="H7" s="12"/>
      <c r="I7" s="12" t="s">
        <v>1765</v>
      </c>
      <c r="J7" s="12" t="s">
        <v>35</v>
      </c>
      <c r="K7" s="12">
        <v>2004</v>
      </c>
      <c r="L7" s="12">
        <v>2017</v>
      </c>
      <c r="M7" s="12" t="s">
        <v>1766</v>
      </c>
      <c r="N7" s="12" t="s">
        <v>1767</v>
      </c>
      <c r="O7" s="12" t="s">
        <v>1768</v>
      </c>
      <c r="P7" s="12" t="s">
        <v>1769</v>
      </c>
      <c r="Q7" s="12" t="s">
        <v>1770</v>
      </c>
      <c r="R7" s="12" t="s">
        <v>1771</v>
      </c>
      <c r="S7" s="12" t="s">
        <v>58</v>
      </c>
      <c r="T7" s="12" t="s">
        <v>40</v>
      </c>
      <c r="U7" s="12"/>
      <c r="V7" s="12" t="s">
        <v>36</v>
      </c>
      <c r="W7" s="12" t="s">
        <v>55</v>
      </c>
      <c r="X7" s="12" t="s">
        <v>1772</v>
      </c>
      <c r="Y7" s="12" t="s">
        <v>1772</v>
      </c>
      <c r="Z7" s="12" t="s">
        <v>1722</v>
      </c>
      <c r="AA7" s="12" t="b">
        <v>0</v>
      </c>
      <c r="AB7" s="12" t="b">
        <v>0</v>
      </c>
      <c r="AC7" s="12" t="s">
        <v>1723</v>
      </c>
      <c r="AD7" s="12" t="s">
        <v>1724</v>
      </c>
      <c r="AE7" s="12" t="s">
        <v>1725</v>
      </c>
      <c r="AF7" s="12" t="s">
        <v>1741</v>
      </c>
      <c r="AG7" s="12" t="s">
        <v>1773</v>
      </c>
      <c r="AH7" s="12" t="s">
        <v>1774</v>
      </c>
      <c r="AI7" s="12">
        <v>100</v>
      </c>
      <c r="AJ7" s="12">
        <v>0</v>
      </c>
      <c r="AK7" s="12">
        <v>0</v>
      </c>
      <c r="AL7" s="12" t="s">
        <v>1775</v>
      </c>
      <c r="AM7" s="12" t="s">
        <v>1776</v>
      </c>
      <c r="AN7" s="12">
        <v>6</v>
      </c>
    </row>
    <row r="8" spans="1:40" ht="409.5" x14ac:dyDescent="0.25">
      <c r="A8" s="12" t="s">
        <v>66</v>
      </c>
      <c r="B8" s="36" t="s">
        <v>5785</v>
      </c>
      <c r="C8" s="31"/>
      <c r="D8" s="31"/>
      <c r="E8" s="31"/>
      <c r="F8" s="31"/>
      <c r="G8" s="31"/>
      <c r="H8" s="31"/>
      <c r="I8" s="31"/>
      <c r="J8" s="31"/>
      <c r="K8" s="31"/>
      <c r="L8" s="31"/>
      <c r="M8" s="31"/>
      <c r="N8" s="31"/>
      <c r="O8" s="31"/>
      <c r="P8" s="31"/>
      <c r="Q8" s="31"/>
      <c r="R8" s="31"/>
      <c r="S8" s="31"/>
      <c r="T8" s="31"/>
      <c r="U8" s="31"/>
      <c r="V8" s="31"/>
      <c r="W8" s="31"/>
      <c r="X8" s="31"/>
      <c r="Y8" s="31"/>
      <c r="Z8" s="31"/>
      <c r="AA8" s="31"/>
      <c r="AB8" s="31"/>
      <c r="AC8" s="12" t="s">
        <v>1723</v>
      </c>
      <c r="AD8" s="12" t="s">
        <v>1724</v>
      </c>
      <c r="AE8" s="12" t="s">
        <v>1725</v>
      </c>
      <c r="AF8" s="12" t="s">
        <v>1726</v>
      </c>
      <c r="AG8" s="12" t="s">
        <v>1773</v>
      </c>
      <c r="AH8" s="12" t="s">
        <v>1785</v>
      </c>
      <c r="AI8" s="12">
        <v>100</v>
      </c>
      <c r="AJ8" s="12">
        <v>0</v>
      </c>
      <c r="AK8" s="12">
        <v>0</v>
      </c>
      <c r="AL8" s="12" t="s">
        <v>1786</v>
      </c>
      <c r="AM8" s="12" t="s">
        <v>1787</v>
      </c>
      <c r="AN8" s="12">
        <v>7</v>
      </c>
    </row>
    <row r="9" spans="1:40" x14ac:dyDescent="0.25">
      <c r="A9" s="12" t="s">
        <v>66</v>
      </c>
      <c r="B9" s="34"/>
      <c r="C9" s="31"/>
      <c r="D9" s="31"/>
      <c r="E9" s="31"/>
      <c r="F9" s="31"/>
      <c r="G9" s="31"/>
      <c r="H9" s="31"/>
      <c r="I9" s="31"/>
      <c r="J9" s="31"/>
      <c r="K9" s="31"/>
      <c r="L9" s="31"/>
      <c r="M9" s="31"/>
      <c r="N9" s="31"/>
      <c r="O9" s="31"/>
      <c r="P9" s="31"/>
      <c r="Q9" s="31"/>
      <c r="R9" s="31"/>
      <c r="S9" s="31"/>
      <c r="T9" s="31"/>
      <c r="U9" s="31"/>
      <c r="V9" s="31"/>
      <c r="W9" s="31"/>
      <c r="X9" s="31"/>
      <c r="Y9" s="31"/>
      <c r="Z9" s="31"/>
      <c r="AA9" s="31"/>
      <c r="AB9" s="31"/>
      <c r="AC9" s="12"/>
      <c r="AD9" s="12"/>
      <c r="AE9" s="12"/>
      <c r="AF9" s="12"/>
      <c r="AG9" s="12"/>
      <c r="AH9" s="12"/>
      <c r="AI9" s="12">
        <v>100</v>
      </c>
      <c r="AJ9" s="12">
        <v>0</v>
      </c>
      <c r="AK9" s="12">
        <v>0</v>
      </c>
      <c r="AL9" s="12"/>
      <c r="AM9" s="12"/>
      <c r="AN9" s="12">
        <v>8</v>
      </c>
    </row>
    <row r="10" spans="1:40" x14ac:dyDescent="0.25">
      <c r="A10" s="12" t="s">
        <v>66</v>
      </c>
      <c r="B10" s="34"/>
      <c r="C10" s="31"/>
      <c r="D10" s="31"/>
      <c r="E10" s="31"/>
      <c r="F10" s="31"/>
      <c r="G10" s="31"/>
      <c r="H10" s="31"/>
      <c r="I10" s="31"/>
      <c r="J10" s="31"/>
      <c r="K10" s="31"/>
      <c r="L10" s="31"/>
      <c r="M10" s="31"/>
      <c r="N10" s="31"/>
      <c r="O10" s="31"/>
      <c r="P10" s="31"/>
      <c r="Q10" s="31"/>
      <c r="R10" s="31"/>
      <c r="S10" s="31"/>
      <c r="T10" s="31"/>
      <c r="U10" s="31"/>
      <c r="V10" s="31"/>
      <c r="W10" s="31"/>
      <c r="X10" s="31"/>
      <c r="Y10" s="31"/>
      <c r="Z10" s="31"/>
      <c r="AA10" s="31"/>
      <c r="AB10" s="31"/>
      <c r="AC10" s="12"/>
      <c r="AD10" s="12"/>
      <c r="AE10" s="12"/>
      <c r="AF10" s="12"/>
      <c r="AG10" s="12"/>
      <c r="AH10" s="13">
        <v>37895</v>
      </c>
      <c r="AI10" s="12">
        <v>100</v>
      </c>
      <c r="AJ10" s="12">
        <v>0</v>
      </c>
      <c r="AK10" s="12">
        <v>0</v>
      </c>
      <c r="AL10" s="12"/>
      <c r="AM10" s="12"/>
      <c r="AN10" s="12">
        <v>9</v>
      </c>
    </row>
    <row r="11" spans="1:40" ht="409.5" x14ac:dyDescent="0.25">
      <c r="A11" s="12" t="s">
        <v>66</v>
      </c>
      <c r="B11" s="34"/>
      <c r="C11" s="31"/>
      <c r="D11" s="31"/>
      <c r="E11" s="31"/>
      <c r="F11" s="31"/>
      <c r="G11" s="31"/>
      <c r="H11" s="31"/>
      <c r="I11" s="31"/>
      <c r="J11" s="31"/>
      <c r="K11" s="31"/>
      <c r="L11" s="31"/>
      <c r="M11" s="31"/>
      <c r="N11" s="31"/>
      <c r="O11" s="31"/>
      <c r="P11" s="31"/>
      <c r="Q11" s="31"/>
      <c r="R11" s="31"/>
      <c r="S11" s="31"/>
      <c r="T11" s="31"/>
      <c r="U11" s="31"/>
      <c r="V11" s="31"/>
      <c r="W11" s="31"/>
      <c r="X11" s="31"/>
      <c r="Y11" s="31"/>
      <c r="Z11" s="31"/>
      <c r="AA11" s="31"/>
      <c r="AB11" s="31"/>
      <c r="AC11" s="12" t="s">
        <v>1723</v>
      </c>
      <c r="AD11" s="12" t="s">
        <v>1724</v>
      </c>
      <c r="AE11" s="12" t="s">
        <v>1725</v>
      </c>
      <c r="AF11" s="12" t="s">
        <v>1726</v>
      </c>
      <c r="AG11" s="12" t="s">
        <v>1773</v>
      </c>
      <c r="AH11" s="12" t="s">
        <v>1794</v>
      </c>
      <c r="AI11" s="12">
        <v>100</v>
      </c>
      <c r="AJ11" s="12">
        <v>0</v>
      </c>
      <c r="AK11" s="12">
        <v>0</v>
      </c>
      <c r="AL11" s="12" t="s">
        <v>1786</v>
      </c>
      <c r="AM11" s="12" t="s">
        <v>1795</v>
      </c>
      <c r="AN11" s="12">
        <v>10</v>
      </c>
    </row>
    <row r="12" spans="1:40" ht="409.5" x14ac:dyDescent="0.25">
      <c r="A12" s="12" t="s">
        <v>79</v>
      </c>
      <c r="B12" s="34"/>
      <c r="C12" s="31"/>
      <c r="D12" s="31"/>
      <c r="E12" s="31"/>
      <c r="F12" s="31"/>
      <c r="G12" s="31"/>
      <c r="H12" s="31"/>
      <c r="I12" s="31"/>
      <c r="J12" s="31"/>
      <c r="K12" s="31"/>
      <c r="L12" s="31"/>
      <c r="M12" s="31"/>
      <c r="N12" s="31"/>
      <c r="O12" s="31"/>
      <c r="P12" s="31"/>
      <c r="Q12" s="31"/>
      <c r="R12" s="31"/>
      <c r="S12" s="31"/>
      <c r="T12" s="31"/>
      <c r="U12" s="31"/>
      <c r="V12" s="31"/>
      <c r="W12" s="31"/>
      <c r="X12" s="31"/>
      <c r="Y12" s="31"/>
      <c r="Z12" s="31"/>
      <c r="AA12" s="31"/>
      <c r="AB12" s="31"/>
      <c r="AC12" s="12" t="s">
        <v>1723</v>
      </c>
      <c r="AD12" s="12" t="s">
        <v>1724</v>
      </c>
      <c r="AE12" s="12" t="s">
        <v>1725</v>
      </c>
      <c r="AF12" s="12" t="s">
        <v>1741</v>
      </c>
      <c r="AG12" s="12" t="s">
        <v>1773</v>
      </c>
      <c r="AH12" s="12" t="s">
        <v>1800</v>
      </c>
      <c r="AI12" s="12">
        <v>100</v>
      </c>
      <c r="AJ12" s="12">
        <v>0</v>
      </c>
      <c r="AK12" s="12">
        <v>0</v>
      </c>
      <c r="AL12" s="12" t="s">
        <v>1744</v>
      </c>
      <c r="AM12" s="12" t="s">
        <v>1801</v>
      </c>
      <c r="AN12" s="12">
        <v>11</v>
      </c>
    </row>
    <row r="13" spans="1:40" ht="409.5" x14ac:dyDescent="0.25">
      <c r="A13" s="12" t="s">
        <v>86</v>
      </c>
      <c r="B13" s="33" t="s">
        <v>80</v>
      </c>
      <c r="C13" s="12" t="s">
        <v>81</v>
      </c>
      <c r="D13" s="12" t="s">
        <v>1802</v>
      </c>
      <c r="E13" s="12" t="s">
        <v>78</v>
      </c>
      <c r="F13" s="12" t="s">
        <v>1714</v>
      </c>
      <c r="G13" s="12" t="s">
        <v>1777</v>
      </c>
      <c r="H13" s="12" t="s">
        <v>1796</v>
      </c>
      <c r="I13" s="12" t="s">
        <v>1789</v>
      </c>
      <c r="J13" s="12" t="s">
        <v>82</v>
      </c>
      <c r="K13" s="12">
        <v>2004</v>
      </c>
      <c r="L13" s="12">
        <v>2019</v>
      </c>
      <c r="M13" s="12" t="s">
        <v>1803</v>
      </c>
      <c r="N13" s="12" t="s">
        <v>1804</v>
      </c>
      <c r="O13" s="12" t="s">
        <v>1805</v>
      </c>
      <c r="P13" s="12" t="s">
        <v>1806</v>
      </c>
      <c r="Q13" s="12" t="s">
        <v>1807</v>
      </c>
      <c r="R13" s="12" t="s">
        <v>1808</v>
      </c>
      <c r="S13" s="12" t="s">
        <v>86</v>
      </c>
      <c r="T13" s="12" t="s">
        <v>87</v>
      </c>
      <c r="U13" s="12"/>
      <c r="V13" s="12" t="s">
        <v>83</v>
      </c>
      <c r="W13" s="12" t="s">
        <v>84</v>
      </c>
      <c r="X13" s="12" t="s">
        <v>1809</v>
      </c>
      <c r="Y13" s="12" t="s">
        <v>1809</v>
      </c>
      <c r="Z13" s="12" t="s">
        <v>1784</v>
      </c>
      <c r="AA13" s="12" t="b">
        <v>0</v>
      </c>
      <c r="AB13" s="12" t="b">
        <v>0</v>
      </c>
      <c r="AC13" s="12" t="s">
        <v>1810</v>
      </c>
      <c r="AD13" s="12" t="s">
        <v>1724</v>
      </c>
      <c r="AE13" s="12" t="s">
        <v>1811</v>
      </c>
      <c r="AF13" s="12" t="s">
        <v>1812</v>
      </c>
      <c r="AG13" s="12" t="s">
        <v>1742</v>
      </c>
      <c r="AH13" s="12" t="s">
        <v>1813</v>
      </c>
      <c r="AI13" s="12">
        <v>100</v>
      </c>
      <c r="AJ13" s="12">
        <v>0</v>
      </c>
      <c r="AK13" s="12">
        <v>0</v>
      </c>
      <c r="AL13" s="12"/>
      <c r="AM13" s="12"/>
      <c r="AN13" s="12">
        <v>12</v>
      </c>
    </row>
    <row r="14" spans="1:40" ht="409.5" x14ac:dyDescent="0.25">
      <c r="A14" s="12" t="s">
        <v>43</v>
      </c>
      <c r="B14" s="33" t="s">
        <v>89</v>
      </c>
      <c r="C14" s="12" t="s">
        <v>90</v>
      </c>
      <c r="D14" s="12" t="s">
        <v>1814</v>
      </c>
      <c r="E14" s="12" t="s">
        <v>91</v>
      </c>
      <c r="F14" s="12" t="s">
        <v>1714</v>
      </c>
      <c r="G14" s="12" t="s">
        <v>1777</v>
      </c>
      <c r="H14" s="12" t="s">
        <v>1815</v>
      </c>
      <c r="I14" s="12" t="s">
        <v>1789</v>
      </c>
      <c r="J14" s="12" t="s">
        <v>82</v>
      </c>
      <c r="K14" s="12">
        <v>1984</v>
      </c>
      <c r="L14" s="12">
        <v>2017</v>
      </c>
      <c r="M14" s="12" t="s">
        <v>1816</v>
      </c>
      <c r="N14" s="12" t="s">
        <v>1804</v>
      </c>
      <c r="O14" s="12" t="s">
        <v>1805</v>
      </c>
      <c r="P14" s="12" t="s">
        <v>1817</v>
      </c>
      <c r="Q14" s="12" t="s">
        <v>1807</v>
      </c>
      <c r="R14" s="12" t="s">
        <v>1818</v>
      </c>
      <c r="S14" s="12" t="s">
        <v>43</v>
      </c>
      <c r="T14" s="12" t="s">
        <v>44</v>
      </c>
      <c r="U14" s="12"/>
      <c r="V14" s="12" t="s">
        <v>92</v>
      </c>
      <c r="W14" s="12" t="s">
        <v>93</v>
      </c>
      <c r="X14" s="12" t="s">
        <v>1793</v>
      </c>
      <c r="Y14" s="12" t="s">
        <v>1793</v>
      </c>
      <c r="Z14" s="12" t="s">
        <v>1722</v>
      </c>
      <c r="AA14" s="12" t="b">
        <v>0</v>
      </c>
      <c r="AB14" s="12" t="b">
        <v>0</v>
      </c>
      <c r="AC14" s="12" t="s">
        <v>1810</v>
      </c>
      <c r="AD14" s="12" t="s">
        <v>1724</v>
      </c>
      <c r="AE14" s="12" t="s">
        <v>1811</v>
      </c>
      <c r="AF14" s="12" t="s">
        <v>1819</v>
      </c>
      <c r="AG14" s="12" t="s">
        <v>1742</v>
      </c>
      <c r="AH14" s="12" t="s">
        <v>1820</v>
      </c>
      <c r="AI14" s="12">
        <v>100</v>
      </c>
      <c r="AJ14" s="12">
        <v>0</v>
      </c>
      <c r="AK14" s="12">
        <v>0</v>
      </c>
      <c r="AL14" s="12" t="s">
        <v>1728</v>
      </c>
      <c r="AM14" s="12" t="s">
        <v>1821</v>
      </c>
      <c r="AN14" s="12">
        <v>13</v>
      </c>
    </row>
    <row r="15" spans="1:40" ht="409.5" x14ac:dyDescent="0.25">
      <c r="A15" s="12" t="s">
        <v>43</v>
      </c>
      <c r="B15" s="33" t="s">
        <v>95</v>
      </c>
      <c r="C15" s="12" t="s">
        <v>96</v>
      </c>
      <c r="D15" s="12" t="s">
        <v>1822</v>
      </c>
      <c r="E15" s="12" t="s">
        <v>97</v>
      </c>
      <c r="F15" s="12" t="s">
        <v>1714</v>
      </c>
      <c r="G15" s="12" t="s">
        <v>1777</v>
      </c>
      <c r="H15" s="12" t="s">
        <v>1823</v>
      </c>
      <c r="I15" s="12" t="s">
        <v>1789</v>
      </c>
      <c r="J15" s="12" t="s">
        <v>82</v>
      </c>
      <c r="K15" s="12">
        <v>1984</v>
      </c>
      <c r="L15" s="12">
        <v>2017</v>
      </c>
      <c r="M15" s="12" t="s">
        <v>1824</v>
      </c>
      <c r="N15" s="12" t="s">
        <v>1804</v>
      </c>
      <c r="O15" s="12" t="s">
        <v>1805</v>
      </c>
      <c r="P15" s="12" t="s">
        <v>1825</v>
      </c>
      <c r="Q15" s="12" t="s">
        <v>1826</v>
      </c>
      <c r="R15" s="12" t="s">
        <v>1827</v>
      </c>
      <c r="S15" s="12" t="s">
        <v>43</v>
      </c>
      <c r="T15" s="12" t="s">
        <v>44</v>
      </c>
      <c r="U15" s="12"/>
      <c r="V15" s="12" t="s">
        <v>98</v>
      </c>
      <c r="W15" s="12" t="s">
        <v>93</v>
      </c>
      <c r="X15" s="12" t="s">
        <v>1740</v>
      </c>
      <c r="Y15" s="12" t="s">
        <v>1740</v>
      </c>
      <c r="Z15" s="12" t="s">
        <v>1722</v>
      </c>
      <c r="AA15" s="12" t="b">
        <v>0</v>
      </c>
      <c r="AB15" s="12" t="b">
        <v>0</v>
      </c>
      <c r="AC15" s="12" t="s">
        <v>1810</v>
      </c>
      <c r="AD15" s="12" t="s">
        <v>1724</v>
      </c>
      <c r="AE15" s="12" t="s">
        <v>1811</v>
      </c>
      <c r="AF15" s="12" t="s">
        <v>1752</v>
      </c>
      <c r="AG15" s="12" t="s">
        <v>1828</v>
      </c>
      <c r="AH15" s="12" t="s">
        <v>1829</v>
      </c>
      <c r="AI15" s="12">
        <v>100</v>
      </c>
      <c r="AJ15" s="12">
        <v>0</v>
      </c>
      <c r="AK15" s="12">
        <v>0</v>
      </c>
      <c r="AL15" s="12" t="s">
        <v>1786</v>
      </c>
      <c r="AM15" s="12" t="s">
        <v>1830</v>
      </c>
      <c r="AN15" s="12">
        <v>14</v>
      </c>
    </row>
    <row r="16" spans="1:40" ht="409.5" x14ac:dyDescent="0.25">
      <c r="A16" s="12" t="s">
        <v>106</v>
      </c>
      <c r="B16" s="36" t="s">
        <v>5785</v>
      </c>
      <c r="C16" s="31"/>
      <c r="D16" s="31"/>
      <c r="E16" s="31"/>
      <c r="F16" s="31"/>
      <c r="G16" s="31"/>
      <c r="H16" s="31"/>
      <c r="I16" s="31"/>
      <c r="J16" s="31"/>
      <c r="K16" s="31"/>
      <c r="L16" s="31"/>
      <c r="M16" s="31"/>
      <c r="N16" s="31"/>
      <c r="O16" s="31"/>
      <c r="P16" s="31"/>
      <c r="Q16" s="31"/>
      <c r="R16" s="31"/>
      <c r="S16" s="31"/>
      <c r="T16" s="31"/>
      <c r="U16" s="31"/>
      <c r="V16" s="31"/>
      <c r="W16" s="31"/>
      <c r="X16" s="31"/>
      <c r="Y16" s="31"/>
      <c r="Z16" s="31"/>
      <c r="AA16" s="31"/>
      <c r="AB16" s="31"/>
      <c r="AC16" s="12" t="s">
        <v>1835</v>
      </c>
      <c r="AD16" s="12" t="s">
        <v>1724</v>
      </c>
      <c r="AE16" s="12" t="s">
        <v>1811</v>
      </c>
      <c r="AF16" s="12" t="s">
        <v>1836</v>
      </c>
      <c r="AG16" s="12" t="s">
        <v>1773</v>
      </c>
      <c r="AH16" s="12" t="s">
        <v>1837</v>
      </c>
      <c r="AI16" s="12">
        <v>0</v>
      </c>
      <c r="AJ16" s="12">
        <v>100</v>
      </c>
      <c r="AK16" s="12">
        <v>0</v>
      </c>
      <c r="AL16" s="12" t="s">
        <v>1838</v>
      </c>
      <c r="AM16" s="12" t="s">
        <v>1839</v>
      </c>
      <c r="AN16" s="12">
        <v>15</v>
      </c>
    </row>
    <row r="17" spans="1:40" ht="409.5" x14ac:dyDescent="0.25">
      <c r="A17" s="12" t="s">
        <v>755</v>
      </c>
      <c r="B17" s="33" t="s">
        <v>1840</v>
      </c>
      <c r="C17" s="12" t="s">
        <v>1841</v>
      </c>
      <c r="D17" s="12" t="s">
        <v>1842</v>
      </c>
      <c r="E17" s="12" t="s">
        <v>133</v>
      </c>
      <c r="F17" s="12" t="s">
        <v>1709</v>
      </c>
      <c r="G17" s="12" t="s">
        <v>1777</v>
      </c>
      <c r="H17" s="12" t="s">
        <v>1843</v>
      </c>
      <c r="I17" s="12" t="s">
        <v>1789</v>
      </c>
      <c r="J17" s="12" t="s">
        <v>35</v>
      </c>
      <c r="K17" s="12">
        <v>1985</v>
      </c>
      <c r="L17" s="12">
        <v>2011</v>
      </c>
      <c r="M17" s="12" t="s">
        <v>1844</v>
      </c>
      <c r="N17" s="12"/>
      <c r="O17" s="12"/>
      <c r="P17" s="12" t="s">
        <v>1845</v>
      </c>
      <c r="Q17" s="12" t="s">
        <v>1807</v>
      </c>
      <c r="R17" s="12" t="s">
        <v>1846</v>
      </c>
      <c r="S17" s="12" t="s">
        <v>755</v>
      </c>
      <c r="T17" s="12" t="s">
        <v>40</v>
      </c>
      <c r="U17" s="12"/>
      <c r="V17" s="12" t="s">
        <v>104</v>
      </c>
      <c r="W17" s="12"/>
      <c r="X17" s="12" t="s">
        <v>1712</v>
      </c>
      <c r="Y17" s="12" t="s">
        <v>1712</v>
      </c>
      <c r="Z17" s="12" t="s">
        <v>1790</v>
      </c>
      <c r="AA17" s="12" t="b">
        <v>0</v>
      </c>
      <c r="AB17" s="12" t="b">
        <v>0</v>
      </c>
      <c r="AC17" s="12" t="s">
        <v>1847</v>
      </c>
      <c r="AD17" s="12" t="s">
        <v>1724</v>
      </c>
      <c r="AE17" s="12" t="s">
        <v>1848</v>
      </c>
      <c r="AF17" s="12" t="s">
        <v>1726</v>
      </c>
      <c r="AG17" s="12" t="s">
        <v>1742</v>
      </c>
      <c r="AH17" s="12" t="s">
        <v>1849</v>
      </c>
      <c r="AI17" s="12">
        <v>100</v>
      </c>
      <c r="AJ17" s="12">
        <v>0</v>
      </c>
      <c r="AK17" s="12">
        <v>0</v>
      </c>
      <c r="AL17" s="12" t="s">
        <v>1850</v>
      </c>
      <c r="AM17" s="12" t="s">
        <v>1851</v>
      </c>
      <c r="AN17" s="12">
        <v>16</v>
      </c>
    </row>
    <row r="18" spans="1:40" ht="409.5" x14ac:dyDescent="0.25">
      <c r="A18" s="12" t="s">
        <v>43</v>
      </c>
      <c r="B18" s="33" t="s">
        <v>107</v>
      </c>
      <c r="C18" s="12" t="s">
        <v>108</v>
      </c>
      <c r="D18" s="12" t="s">
        <v>1852</v>
      </c>
      <c r="E18" s="12" t="s">
        <v>64</v>
      </c>
      <c r="F18" s="12" t="s">
        <v>1714</v>
      </c>
      <c r="G18" s="12" t="s">
        <v>1853</v>
      </c>
      <c r="H18" s="12"/>
      <c r="I18" s="12" t="s">
        <v>1789</v>
      </c>
      <c r="J18" s="12" t="s">
        <v>35</v>
      </c>
      <c r="K18" s="12">
        <v>1987</v>
      </c>
      <c r="L18" s="12">
        <v>2017</v>
      </c>
      <c r="M18" s="12" t="s">
        <v>1854</v>
      </c>
      <c r="N18" s="12"/>
      <c r="O18" s="12"/>
      <c r="P18" s="12" t="s">
        <v>1855</v>
      </c>
      <c r="Q18" s="12" t="s">
        <v>1856</v>
      </c>
      <c r="R18" s="12" t="s">
        <v>1857</v>
      </c>
      <c r="S18" s="12" t="s">
        <v>43</v>
      </c>
      <c r="T18" s="12" t="s">
        <v>44</v>
      </c>
      <c r="U18" s="12" t="s">
        <v>70</v>
      </c>
      <c r="V18" s="12" t="s">
        <v>109</v>
      </c>
      <c r="W18" s="12" t="s">
        <v>55</v>
      </c>
      <c r="X18" s="12" t="s">
        <v>1712</v>
      </c>
      <c r="Y18" s="12" t="s">
        <v>1712</v>
      </c>
      <c r="Z18" s="12" t="s">
        <v>1790</v>
      </c>
      <c r="AA18" s="12" t="b">
        <v>0</v>
      </c>
      <c r="AB18" s="12" t="b">
        <v>0</v>
      </c>
      <c r="AC18" s="12" t="s">
        <v>1723</v>
      </c>
      <c r="AD18" s="12" t="s">
        <v>1724</v>
      </c>
      <c r="AE18" s="12" t="s">
        <v>1725</v>
      </c>
      <c r="AF18" s="12" t="s">
        <v>1741</v>
      </c>
      <c r="AG18" s="12" t="s">
        <v>1828</v>
      </c>
      <c r="AH18" s="12" t="s">
        <v>1858</v>
      </c>
      <c r="AI18" s="12">
        <v>70</v>
      </c>
      <c r="AJ18" s="12">
        <v>30</v>
      </c>
      <c r="AK18" s="12">
        <v>0</v>
      </c>
      <c r="AL18" s="12" t="s">
        <v>1838</v>
      </c>
      <c r="AM18" s="12" t="s">
        <v>1859</v>
      </c>
      <c r="AN18" s="12">
        <v>17</v>
      </c>
    </row>
    <row r="19" spans="1:40" ht="75" x14ac:dyDescent="0.25">
      <c r="A19" s="12" t="s">
        <v>51</v>
      </c>
      <c r="B19" s="33" t="s">
        <v>1860</v>
      </c>
      <c r="C19" s="12" t="s">
        <v>1861</v>
      </c>
      <c r="D19" s="12"/>
      <c r="E19" s="12" t="s">
        <v>1862</v>
      </c>
      <c r="F19" s="12" t="s">
        <v>1709</v>
      </c>
      <c r="G19" s="12" t="s">
        <v>1710</v>
      </c>
      <c r="H19" s="12"/>
      <c r="I19" s="12" t="s">
        <v>1711</v>
      </c>
      <c r="J19" s="12" t="s">
        <v>35</v>
      </c>
      <c r="K19" s="12"/>
      <c r="L19" s="12"/>
      <c r="M19" s="12" t="s">
        <v>1863</v>
      </c>
      <c r="N19" s="12"/>
      <c r="O19" s="12"/>
      <c r="P19" s="12"/>
      <c r="Q19" s="12"/>
      <c r="R19" s="12"/>
      <c r="S19" s="12" t="s">
        <v>51</v>
      </c>
      <c r="T19" s="12" t="s">
        <v>40</v>
      </c>
      <c r="U19" s="12"/>
      <c r="V19" s="12"/>
      <c r="W19" s="12"/>
      <c r="X19" s="12"/>
      <c r="Y19" s="12"/>
      <c r="Z19" s="12"/>
      <c r="AA19" s="12" t="b">
        <v>0</v>
      </c>
      <c r="AB19" s="12" t="b">
        <v>0</v>
      </c>
      <c r="AC19" s="12"/>
      <c r="AD19" s="12"/>
      <c r="AE19" s="12"/>
      <c r="AF19" s="12"/>
      <c r="AG19" s="12"/>
      <c r="AH19" s="12"/>
      <c r="AI19" s="12">
        <v>0</v>
      </c>
      <c r="AJ19" s="12">
        <v>100</v>
      </c>
      <c r="AK19" s="12">
        <v>0</v>
      </c>
      <c r="AL19" s="12"/>
      <c r="AM19" s="12"/>
      <c r="AN19" s="12">
        <v>18</v>
      </c>
    </row>
    <row r="20" spans="1:40" ht="409.5" x14ac:dyDescent="0.25">
      <c r="A20" s="12" t="s">
        <v>182</v>
      </c>
      <c r="B20" s="33" t="s">
        <v>1864</v>
      </c>
      <c r="C20" s="12" t="s">
        <v>1865</v>
      </c>
      <c r="D20" s="12"/>
      <c r="E20" s="12" t="s">
        <v>618</v>
      </c>
      <c r="F20" s="12" t="s">
        <v>1709</v>
      </c>
      <c r="G20" s="12" t="s">
        <v>1777</v>
      </c>
      <c r="H20" s="12" t="s">
        <v>1778</v>
      </c>
      <c r="I20" s="12" t="s">
        <v>1765</v>
      </c>
      <c r="J20" s="12" t="s">
        <v>35</v>
      </c>
      <c r="K20" s="12">
        <v>1987</v>
      </c>
      <c r="L20" s="12">
        <v>2006</v>
      </c>
      <c r="M20" s="12" t="s">
        <v>1866</v>
      </c>
      <c r="N20" s="12"/>
      <c r="O20" s="12"/>
      <c r="P20" s="12" t="s">
        <v>1867</v>
      </c>
      <c r="Q20" s="12" t="s">
        <v>1782</v>
      </c>
      <c r="R20" s="12" t="s">
        <v>1868</v>
      </c>
      <c r="S20" s="12" t="s">
        <v>182</v>
      </c>
      <c r="T20" s="12" t="s">
        <v>44</v>
      </c>
      <c r="U20" s="12"/>
      <c r="V20" s="12" t="s">
        <v>71</v>
      </c>
      <c r="W20" s="12"/>
      <c r="X20" s="12" t="s">
        <v>1869</v>
      </c>
      <c r="Y20" s="12" t="s">
        <v>1869</v>
      </c>
      <c r="Z20" s="12" t="s">
        <v>1790</v>
      </c>
      <c r="AA20" s="12" t="b">
        <v>0</v>
      </c>
      <c r="AB20" s="12" t="b">
        <v>0</v>
      </c>
      <c r="AC20" s="12"/>
      <c r="AD20" s="12"/>
      <c r="AE20" s="12"/>
      <c r="AF20" s="12"/>
      <c r="AG20" s="12"/>
      <c r="AH20" s="12" t="s">
        <v>1870</v>
      </c>
      <c r="AI20" s="12">
        <v>0</v>
      </c>
      <c r="AJ20" s="12">
        <v>100</v>
      </c>
      <c r="AK20" s="12">
        <v>0</v>
      </c>
      <c r="AL20" s="12" t="s">
        <v>1871</v>
      </c>
      <c r="AM20" s="12"/>
      <c r="AN20" s="12">
        <v>19</v>
      </c>
    </row>
    <row r="21" spans="1:40" ht="409.5" x14ac:dyDescent="0.25">
      <c r="A21" s="12" t="s">
        <v>79</v>
      </c>
      <c r="B21" s="36" t="s">
        <v>5785</v>
      </c>
      <c r="C21" s="31"/>
      <c r="D21" s="31"/>
      <c r="E21" s="31"/>
      <c r="F21" s="31"/>
      <c r="G21" s="31"/>
      <c r="H21" s="31"/>
      <c r="I21" s="31"/>
      <c r="J21" s="31"/>
      <c r="K21" s="31"/>
      <c r="L21" s="31"/>
      <c r="M21" s="31"/>
      <c r="N21" s="31"/>
      <c r="O21" s="31"/>
      <c r="P21" s="31"/>
      <c r="Q21" s="31"/>
      <c r="R21" s="31"/>
      <c r="S21" s="31"/>
      <c r="T21" s="31"/>
      <c r="U21" s="31"/>
      <c r="V21" s="31"/>
      <c r="W21" s="31"/>
      <c r="X21" s="31"/>
      <c r="Y21" s="31"/>
      <c r="Z21" s="31"/>
      <c r="AA21" s="31"/>
      <c r="AB21" s="31"/>
      <c r="AC21" s="12" t="s">
        <v>1810</v>
      </c>
      <c r="AD21" s="12" t="s">
        <v>1724</v>
      </c>
      <c r="AE21" s="12" t="s">
        <v>1811</v>
      </c>
      <c r="AF21" s="12" t="s">
        <v>1812</v>
      </c>
      <c r="AG21" s="12" t="s">
        <v>1828</v>
      </c>
      <c r="AH21" s="12" t="s">
        <v>1873</v>
      </c>
      <c r="AI21" s="12">
        <v>100</v>
      </c>
      <c r="AJ21" s="12">
        <v>0</v>
      </c>
      <c r="AK21" s="12">
        <v>0</v>
      </c>
      <c r="AL21" s="12" t="s">
        <v>1874</v>
      </c>
      <c r="AM21" s="12" t="s">
        <v>1875</v>
      </c>
      <c r="AN21" s="12">
        <v>20</v>
      </c>
    </row>
    <row r="22" spans="1:40" ht="409.5" x14ac:dyDescent="0.25">
      <c r="A22" s="12" t="s">
        <v>43</v>
      </c>
      <c r="B22" s="33" t="s">
        <v>115</v>
      </c>
      <c r="C22" s="12" t="s">
        <v>116</v>
      </c>
      <c r="D22" s="12" t="s">
        <v>1876</v>
      </c>
      <c r="E22" s="12" t="s">
        <v>78</v>
      </c>
      <c r="F22" s="12" t="s">
        <v>1714</v>
      </c>
      <c r="G22" s="12" t="s">
        <v>1777</v>
      </c>
      <c r="H22" s="12" t="s">
        <v>1796</v>
      </c>
      <c r="I22" s="12" t="s">
        <v>1789</v>
      </c>
      <c r="J22" s="12" t="s">
        <v>82</v>
      </c>
      <c r="K22" s="12">
        <v>1988</v>
      </c>
      <c r="L22" s="12">
        <v>2017</v>
      </c>
      <c r="M22" s="12" t="s">
        <v>1877</v>
      </c>
      <c r="N22" s="12" t="s">
        <v>1804</v>
      </c>
      <c r="O22" s="12" t="s">
        <v>1805</v>
      </c>
      <c r="P22" s="12" t="s">
        <v>1878</v>
      </c>
      <c r="Q22" s="12" t="s">
        <v>1807</v>
      </c>
      <c r="R22" s="12" t="s">
        <v>1879</v>
      </c>
      <c r="S22" s="12" t="s">
        <v>43</v>
      </c>
      <c r="T22" s="12" t="s">
        <v>44</v>
      </c>
      <c r="U22" s="12"/>
      <c r="V22" s="12" t="s">
        <v>83</v>
      </c>
      <c r="W22" s="12" t="s">
        <v>114</v>
      </c>
      <c r="X22" s="12" t="s">
        <v>1793</v>
      </c>
      <c r="Y22" s="12" t="s">
        <v>1793</v>
      </c>
      <c r="Z22" s="12" t="s">
        <v>1722</v>
      </c>
      <c r="AA22" s="12" t="b">
        <v>0</v>
      </c>
      <c r="AB22" s="12" t="b">
        <v>0</v>
      </c>
      <c r="AC22" s="12" t="s">
        <v>1810</v>
      </c>
      <c r="AD22" s="12" t="s">
        <v>1724</v>
      </c>
      <c r="AE22" s="12" t="s">
        <v>1811</v>
      </c>
      <c r="AF22" s="12" t="s">
        <v>1880</v>
      </c>
      <c r="AG22" s="12" t="s">
        <v>1828</v>
      </c>
      <c r="AH22" s="12" t="s">
        <v>1881</v>
      </c>
      <c r="AI22" s="12">
        <v>100</v>
      </c>
      <c r="AJ22" s="12">
        <v>0</v>
      </c>
      <c r="AK22" s="12">
        <v>0</v>
      </c>
      <c r="AL22" s="12" t="s">
        <v>1786</v>
      </c>
      <c r="AM22" s="12" t="s">
        <v>1882</v>
      </c>
      <c r="AN22" s="12">
        <v>21</v>
      </c>
    </row>
    <row r="23" spans="1:40" ht="409.5" x14ac:dyDescent="0.25">
      <c r="A23" s="12" t="s">
        <v>1884</v>
      </c>
      <c r="B23" s="33" t="s">
        <v>119</v>
      </c>
      <c r="C23" s="12" t="s">
        <v>120</v>
      </c>
      <c r="D23" s="12" t="s">
        <v>1883</v>
      </c>
      <c r="E23" s="12" t="s">
        <v>121</v>
      </c>
      <c r="F23" s="12" t="s">
        <v>1714</v>
      </c>
      <c r="G23" s="12" t="s">
        <v>1710</v>
      </c>
      <c r="H23" s="12"/>
      <c r="I23" s="12" t="s">
        <v>1711</v>
      </c>
      <c r="J23" s="12" t="s">
        <v>35</v>
      </c>
      <c r="K23" s="12">
        <v>1987</v>
      </c>
      <c r="L23" s="12">
        <v>2017</v>
      </c>
      <c r="M23" s="12" t="s">
        <v>1885</v>
      </c>
      <c r="N23" s="12" t="s">
        <v>1886</v>
      </c>
      <c r="O23" s="12" t="s">
        <v>1887</v>
      </c>
      <c r="P23" s="12" t="s">
        <v>1888</v>
      </c>
      <c r="Q23" s="12" t="s">
        <v>1889</v>
      </c>
      <c r="R23" s="12" t="s">
        <v>1890</v>
      </c>
      <c r="S23" s="12" t="s">
        <v>1884</v>
      </c>
      <c r="T23" s="12" t="s">
        <v>1891</v>
      </c>
      <c r="U23" s="12" t="s">
        <v>70</v>
      </c>
      <c r="V23" s="12" t="s">
        <v>122</v>
      </c>
      <c r="W23" s="12" t="s">
        <v>123</v>
      </c>
      <c r="X23" s="12" t="s">
        <v>1721</v>
      </c>
      <c r="Y23" s="12" t="s">
        <v>1721</v>
      </c>
      <c r="Z23" s="12" t="s">
        <v>1722</v>
      </c>
      <c r="AA23" s="12" t="b">
        <v>0</v>
      </c>
      <c r="AB23" s="12" t="b">
        <v>0</v>
      </c>
      <c r="AC23" s="12" t="s">
        <v>1723</v>
      </c>
      <c r="AD23" s="12" t="s">
        <v>1724</v>
      </c>
      <c r="AE23" s="12" t="s">
        <v>1725</v>
      </c>
      <c r="AF23" s="12" t="s">
        <v>1752</v>
      </c>
      <c r="AG23" s="12" t="s">
        <v>1773</v>
      </c>
      <c r="AH23" s="12" t="s">
        <v>1892</v>
      </c>
      <c r="AI23" s="12">
        <v>100</v>
      </c>
      <c r="AJ23" s="12">
        <v>0</v>
      </c>
      <c r="AK23" s="12">
        <v>0</v>
      </c>
      <c r="AL23" s="12" t="s">
        <v>1786</v>
      </c>
      <c r="AM23" s="12" t="s">
        <v>1893</v>
      </c>
      <c r="AN23" s="12">
        <v>22</v>
      </c>
    </row>
    <row r="24" spans="1:40" ht="60" x14ac:dyDescent="0.25">
      <c r="A24" s="12" t="s">
        <v>325</v>
      </c>
      <c r="B24" s="33" t="s">
        <v>1894</v>
      </c>
      <c r="C24" s="12" t="s">
        <v>1895</v>
      </c>
      <c r="D24" s="12"/>
      <c r="E24" s="12" t="s">
        <v>1896</v>
      </c>
      <c r="F24" s="12" t="s">
        <v>1709</v>
      </c>
      <c r="G24" s="12" t="s">
        <v>1710</v>
      </c>
      <c r="H24" s="12"/>
      <c r="I24" s="12" t="s">
        <v>1711</v>
      </c>
      <c r="J24" s="12" t="s">
        <v>35</v>
      </c>
      <c r="K24" s="12">
        <v>1987</v>
      </c>
      <c r="L24" s="12">
        <v>2004</v>
      </c>
      <c r="M24" s="12" t="s">
        <v>1897</v>
      </c>
      <c r="N24" s="12"/>
      <c r="O24" s="12"/>
      <c r="P24" s="12"/>
      <c r="Q24" s="12"/>
      <c r="R24" s="12"/>
      <c r="S24" s="12" t="s">
        <v>325</v>
      </c>
      <c r="T24" s="12" t="s">
        <v>40</v>
      </c>
      <c r="U24" s="12"/>
      <c r="V24" s="12"/>
      <c r="W24" s="12"/>
      <c r="X24" s="12" t="s">
        <v>1712</v>
      </c>
      <c r="Y24" s="12" t="s">
        <v>1712</v>
      </c>
      <c r="Z24" s="12" t="s">
        <v>1790</v>
      </c>
      <c r="AA24" s="12" t="b">
        <v>0</v>
      </c>
      <c r="AB24" s="12" t="b">
        <v>0</v>
      </c>
      <c r="AC24" s="12"/>
      <c r="AD24" s="12"/>
      <c r="AE24" s="12"/>
      <c r="AF24" s="12"/>
      <c r="AG24" s="12"/>
      <c r="AH24" s="13">
        <v>37895</v>
      </c>
      <c r="AI24" s="12">
        <v>100</v>
      </c>
      <c r="AJ24" s="12">
        <v>0</v>
      </c>
      <c r="AK24" s="12">
        <v>0</v>
      </c>
      <c r="AL24" s="12"/>
      <c r="AM24" s="12"/>
      <c r="AN24" s="12">
        <v>23</v>
      </c>
    </row>
    <row r="25" spans="1:40" x14ac:dyDescent="0.25">
      <c r="A25" s="12" t="s">
        <v>66</v>
      </c>
      <c r="B25" s="36" t="s">
        <v>5785</v>
      </c>
      <c r="C25" s="31"/>
      <c r="D25" s="31"/>
      <c r="E25" s="31"/>
      <c r="F25" s="31"/>
      <c r="G25" s="31"/>
      <c r="H25" s="31"/>
      <c r="I25" s="31"/>
      <c r="J25" s="31"/>
      <c r="K25" s="31"/>
      <c r="L25" s="31"/>
      <c r="M25" s="31"/>
      <c r="N25" s="31"/>
      <c r="O25" s="31"/>
      <c r="P25" s="31"/>
      <c r="Q25" s="31"/>
      <c r="R25" s="31"/>
      <c r="S25" s="31"/>
      <c r="T25" s="31"/>
      <c r="U25" s="31"/>
      <c r="V25" s="31"/>
      <c r="W25" s="31"/>
      <c r="X25" s="31"/>
      <c r="Y25" s="31"/>
      <c r="Z25" s="31"/>
      <c r="AA25" s="31"/>
      <c r="AB25" s="31"/>
      <c r="AC25" s="12"/>
      <c r="AD25" s="12"/>
      <c r="AE25" s="12"/>
      <c r="AF25" s="12"/>
      <c r="AG25" s="12"/>
      <c r="AH25" s="12"/>
      <c r="AI25" s="12">
        <v>0</v>
      </c>
      <c r="AJ25" s="12">
        <v>100</v>
      </c>
      <c r="AK25" s="12">
        <v>0</v>
      </c>
      <c r="AL25" s="12"/>
      <c r="AM25" s="12"/>
      <c r="AN25" s="12">
        <v>24</v>
      </c>
    </row>
    <row r="26" spans="1:40" ht="409.5" x14ac:dyDescent="0.25">
      <c r="A26" s="12" t="s">
        <v>79</v>
      </c>
      <c r="B26" s="34"/>
      <c r="C26" s="31"/>
      <c r="D26" s="31"/>
      <c r="E26" s="31"/>
      <c r="F26" s="31"/>
      <c r="G26" s="31"/>
      <c r="H26" s="31"/>
      <c r="I26" s="31"/>
      <c r="J26" s="31"/>
      <c r="K26" s="31"/>
      <c r="L26" s="31"/>
      <c r="M26" s="31"/>
      <c r="N26" s="31"/>
      <c r="O26" s="31"/>
      <c r="P26" s="31"/>
      <c r="Q26" s="31"/>
      <c r="R26" s="31"/>
      <c r="S26" s="31"/>
      <c r="T26" s="31"/>
      <c r="U26" s="31"/>
      <c r="V26" s="31"/>
      <c r="W26" s="31"/>
      <c r="X26" s="31"/>
      <c r="Y26" s="31"/>
      <c r="Z26" s="31"/>
      <c r="AA26" s="31"/>
      <c r="AB26" s="31"/>
      <c r="AC26" s="12" t="s">
        <v>1810</v>
      </c>
      <c r="AD26" s="12" t="s">
        <v>1724</v>
      </c>
      <c r="AE26" s="12" t="s">
        <v>1811</v>
      </c>
      <c r="AF26" s="12" t="s">
        <v>1812</v>
      </c>
      <c r="AG26" s="12" t="s">
        <v>1773</v>
      </c>
      <c r="AH26" s="12" t="s">
        <v>1900</v>
      </c>
      <c r="AI26" s="12">
        <v>100</v>
      </c>
      <c r="AJ26" s="12">
        <v>0</v>
      </c>
      <c r="AK26" s="12">
        <v>0</v>
      </c>
      <c r="AL26" s="12" t="s">
        <v>1728</v>
      </c>
      <c r="AM26" s="12" t="s">
        <v>1875</v>
      </c>
      <c r="AN26" s="12">
        <v>25</v>
      </c>
    </row>
    <row r="27" spans="1:40" ht="409.5" x14ac:dyDescent="0.25">
      <c r="A27" s="12" t="s">
        <v>66</v>
      </c>
      <c r="B27" s="34"/>
      <c r="C27" s="31"/>
      <c r="D27" s="31"/>
      <c r="E27" s="31"/>
      <c r="F27" s="31"/>
      <c r="G27" s="31"/>
      <c r="H27" s="31"/>
      <c r="I27" s="31"/>
      <c r="J27" s="31"/>
      <c r="K27" s="31"/>
      <c r="L27" s="31"/>
      <c r="M27" s="31"/>
      <c r="N27" s="31"/>
      <c r="O27" s="31"/>
      <c r="P27" s="31"/>
      <c r="Q27" s="31"/>
      <c r="R27" s="31"/>
      <c r="S27" s="31"/>
      <c r="T27" s="31"/>
      <c r="U27" s="31"/>
      <c r="V27" s="31"/>
      <c r="W27" s="31"/>
      <c r="X27" s="31"/>
      <c r="Y27" s="31"/>
      <c r="Z27" s="31"/>
      <c r="AA27" s="31"/>
      <c r="AB27" s="31"/>
      <c r="AC27" s="12" t="s">
        <v>1903</v>
      </c>
      <c r="AD27" s="12" t="s">
        <v>1904</v>
      </c>
      <c r="AE27" s="12" t="s">
        <v>1905</v>
      </c>
      <c r="AF27" s="12" t="s">
        <v>1906</v>
      </c>
      <c r="AG27" s="12" t="s">
        <v>1773</v>
      </c>
      <c r="AH27" s="12" t="s">
        <v>1907</v>
      </c>
      <c r="AI27" s="12">
        <v>100</v>
      </c>
      <c r="AJ27" s="12">
        <v>0</v>
      </c>
      <c r="AK27" s="12">
        <v>0</v>
      </c>
      <c r="AL27" s="12"/>
      <c r="AM27" s="12"/>
      <c r="AN27" s="12">
        <v>26</v>
      </c>
    </row>
    <row r="28" spans="1:40" x14ac:dyDescent="0.25">
      <c r="A28" s="12" t="s">
        <v>79</v>
      </c>
      <c r="B28" s="34"/>
      <c r="C28" s="31"/>
      <c r="D28" s="31"/>
      <c r="E28" s="31"/>
      <c r="F28" s="31"/>
      <c r="G28" s="31"/>
      <c r="H28" s="31"/>
      <c r="I28" s="31"/>
      <c r="J28" s="31"/>
      <c r="K28" s="31"/>
      <c r="L28" s="31"/>
      <c r="M28" s="31"/>
      <c r="N28" s="31"/>
      <c r="O28" s="31"/>
      <c r="P28" s="31"/>
      <c r="Q28" s="31"/>
      <c r="R28" s="31"/>
      <c r="S28" s="31"/>
      <c r="T28" s="31"/>
      <c r="U28" s="31"/>
      <c r="V28" s="31"/>
      <c r="W28" s="31"/>
      <c r="X28" s="31"/>
      <c r="Y28" s="31"/>
      <c r="Z28" s="31"/>
      <c r="AA28" s="31"/>
      <c r="AB28" s="31"/>
      <c r="AC28" s="12"/>
      <c r="AD28" s="12"/>
      <c r="AE28" s="12"/>
      <c r="AF28" s="12"/>
      <c r="AG28" s="12"/>
      <c r="AH28" s="12"/>
      <c r="AI28" s="12">
        <v>100</v>
      </c>
      <c r="AJ28" s="12">
        <v>0</v>
      </c>
      <c r="AK28" s="12">
        <v>0</v>
      </c>
      <c r="AL28" s="12"/>
      <c r="AM28" s="12"/>
      <c r="AN28" s="12">
        <v>27</v>
      </c>
    </row>
    <row r="29" spans="1:40" ht="409.5" x14ac:dyDescent="0.25">
      <c r="A29" s="12" t="s">
        <v>147</v>
      </c>
      <c r="B29" s="34"/>
      <c r="C29" s="31"/>
      <c r="D29" s="31"/>
      <c r="E29" s="31"/>
      <c r="F29" s="31"/>
      <c r="G29" s="31"/>
      <c r="H29" s="31"/>
      <c r="I29" s="31"/>
      <c r="J29" s="31"/>
      <c r="K29" s="31"/>
      <c r="L29" s="31"/>
      <c r="M29" s="31"/>
      <c r="N29" s="31"/>
      <c r="O29" s="31"/>
      <c r="P29" s="31"/>
      <c r="Q29" s="31"/>
      <c r="R29" s="31"/>
      <c r="S29" s="31"/>
      <c r="T29" s="31"/>
      <c r="U29" s="31"/>
      <c r="V29" s="31"/>
      <c r="W29" s="31"/>
      <c r="X29" s="31"/>
      <c r="Y29" s="31"/>
      <c r="Z29" s="31"/>
      <c r="AA29" s="31"/>
      <c r="AB29" s="31"/>
      <c r="AC29" s="12" t="s">
        <v>1723</v>
      </c>
      <c r="AD29" s="12" t="s">
        <v>1724</v>
      </c>
      <c r="AE29" s="12" t="s">
        <v>1905</v>
      </c>
      <c r="AF29" s="12" t="s">
        <v>1726</v>
      </c>
      <c r="AG29" s="12" t="s">
        <v>1773</v>
      </c>
      <c r="AH29" s="12" t="s">
        <v>1911</v>
      </c>
      <c r="AI29" s="12">
        <v>100</v>
      </c>
      <c r="AJ29" s="12">
        <v>0</v>
      </c>
      <c r="AK29" s="12">
        <v>0</v>
      </c>
      <c r="AL29" s="12" t="s">
        <v>1912</v>
      </c>
      <c r="AM29" s="12" t="s">
        <v>1913</v>
      </c>
      <c r="AN29" s="12">
        <v>28</v>
      </c>
    </row>
    <row r="30" spans="1:40" ht="285" x14ac:dyDescent="0.25">
      <c r="A30" s="12" t="s">
        <v>43</v>
      </c>
      <c r="B30" s="33" t="s">
        <v>1914</v>
      </c>
      <c r="C30" s="12" t="s">
        <v>1915</v>
      </c>
      <c r="D30" s="12" t="s">
        <v>1916</v>
      </c>
      <c r="E30" s="12" t="s">
        <v>133</v>
      </c>
      <c r="F30" s="12" t="s">
        <v>1714</v>
      </c>
      <c r="G30" s="12" t="s">
        <v>1777</v>
      </c>
      <c r="H30" s="12" t="s">
        <v>1823</v>
      </c>
      <c r="I30" s="12" t="s">
        <v>1779</v>
      </c>
      <c r="J30" s="12" t="s">
        <v>65</v>
      </c>
      <c r="K30" s="12">
        <v>1988</v>
      </c>
      <c r="L30" s="12">
        <v>2014</v>
      </c>
      <c r="M30" s="12" t="s">
        <v>1917</v>
      </c>
      <c r="N30" s="12"/>
      <c r="O30" s="12"/>
      <c r="P30" s="12" t="s">
        <v>1918</v>
      </c>
      <c r="Q30" s="12"/>
      <c r="R30" s="12"/>
      <c r="S30" s="12" t="s">
        <v>43</v>
      </c>
      <c r="T30" s="12" t="s">
        <v>44</v>
      </c>
      <c r="U30" s="12"/>
      <c r="V30" s="12" t="s">
        <v>1065</v>
      </c>
      <c r="W30" s="12" t="s">
        <v>693</v>
      </c>
      <c r="X30" s="12" t="s">
        <v>1712</v>
      </c>
      <c r="Y30" s="12" t="s">
        <v>1712</v>
      </c>
      <c r="Z30" s="12" t="s">
        <v>1790</v>
      </c>
      <c r="AA30" s="12" t="b">
        <v>0</v>
      </c>
      <c r="AB30" s="12" t="b">
        <v>0</v>
      </c>
      <c r="AC30" s="12" t="s">
        <v>1903</v>
      </c>
      <c r="AD30" s="12" t="s">
        <v>1724</v>
      </c>
      <c r="AE30" s="12" t="s">
        <v>1905</v>
      </c>
      <c r="AF30" s="12" t="s">
        <v>1919</v>
      </c>
      <c r="AG30" s="12" t="s">
        <v>1828</v>
      </c>
      <c r="AH30" s="12" t="s">
        <v>1920</v>
      </c>
      <c r="AI30" s="12">
        <v>100</v>
      </c>
      <c r="AJ30" s="12">
        <v>0</v>
      </c>
      <c r="AK30" s="12">
        <v>0</v>
      </c>
      <c r="AL30" s="12"/>
      <c r="AM30" s="12"/>
      <c r="AN30" s="12">
        <v>29</v>
      </c>
    </row>
    <row r="31" spans="1:40" ht="409.5" x14ac:dyDescent="0.25">
      <c r="A31" s="12" t="s">
        <v>164</v>
      </c>
      <c r="B31" s="33" t="s">
        <v>1921</v>
      </c>
      <c r="C31" s="12" t="s">
        <v>1922</v>
      </c>
      <c r="D31" s="12"/>
      <c r="E31" s="12" t="s">
        <v>1923</v>
      </c>
      <c r="F31" s="12" t="s">
        <v>1709</v>
      </c>
      <c r="G31" s="12" t="s">
        <v>1777</v>
      </c>
      <c r="H31" s="12" t="s">
        <v>1908</v>
      </c>
      <c r="I31" s="12" t="s">
        <v>1779</v>
      </c>
      <c r="J31" s="12" t="s">
        <v>65</v>
      </c>
      <c r="K31" s="12">
        <v>1988</v>
      </c>
      <c r="L31" s="12">
        <v>2006</v>
      </c>
      <c r="M31" s="12" t="s">
        <v>1924</v>
      </c>
      <c r="N31" s="12"/>
      <c r="O31" s="12"/>
      <c r="P31" s="12" t="s">
        <v>1925</v>
      </c>
      <c r="Q31" s="12" t="s">
        <v>1807</v>
      </c>
      <c r="R31" s="12" t="s">
        <v>1926</v>
      </c>
      <c r="S31" s="12" t="s">
        <v>164</v>
      </c>
      <c r="T31" s="12" t="s">
        <v>165</v>
      </c>
      <c r="U31" s="12"/>
      <c r="V31" s="12" t="s">
        <v>83</v>
      </c>
      <c r="W31" s="12"/>
      <c r="X31" s="12" t="s">
        <v>1712</v>
      </c>
      <c r="Y31" s="12" t="s">
        <v>1712</v>
      </c>
      <c r="Z31" s="12" t="s">
        <v>1790</v>
      </c>
      <c r="AA31" s="12" t="b">
        <v>0</v>
      </c>
      <c r="AB31" s="12" t="b">
        <v>0</v>
      </c>
      <c r="AC31" s="12"/>
      <c r="AD31" s="12"/>
      <c r="AE31" s="12"/>
      <c r="AF31" s="12"/>
      <c r="AG31" s="12"/>
      <c r="AH31" s="12" t="s">
        <v>1870</v>
      </c>
      <c r="AI31" s="12">
        <v>100</v>
      </c>
      <c r="AJ31" s="12">
        <v>0</v>
      </c>
      <c r="AK31" s="12">
        <v>0</v>
      </c>
      <c r="AL31" s="12" t="s">
        <v>1927</v>
      </c>
      <c r="AM31" s="12" t="s">
        <v>1787</v>
      </c>
      <c r="AN31" s="12">
        <v>30</v>
      </c>
    </row>
    <row r="32" spans="1:40" ht="409.5" x14ac:dyDescent="0.25">
      <c r="A32" s="12" t="s">
        <v>147</v>
      </c>
      <c r="B32" s="36" t="s">
        <v>5785</v>
      </c>
      <c r="C32" s="31"/>
      <c r="D32" s="31"/>
      <c r="E32" s="31"/>
      <c r="F32" s="31"/>
      <c r="G32" s="31"/>
      <c r="H32" s="31"/>
      <c r="I32" s="31"/>
      <c r="J32" s="31"/>
      <c r="K32" s="31"/>
      <c r="L32" s="31"/>
      <c r="M32" s="31"/>
      <c r="N32" s="31"/>
      <c r="O32" s="31"/>
      <c r="P32" s="31"/>
      <c r="Q32" s="31"/>
      <c r="R32" s="31"/>
      <c r="S32" s="31"/>
      <c r="T32" s="31"/>
      <c r="U32" s="31"/>
      <c r="V32" s="31"/>
      <c r="W32" s="31"/>
      <c r="X32" s="31"/>
      <c r="Y32" s="31"/>
      <c r="Z32" s="31"/>
      <c r="AA32" s="31"/>
      <c r="AB32" s="31"/>
      <c r="AC32" s="12" t="s">
        <v>1723</v>
      </c>
      <c r="AD32" s="12" t="s">
        <v>1724</v>
      </c>
      <c r="AE32" s="12" t="s">
        <v>1905</v>
      </c>
      <c r="AF32" s="12" t="s">
        <v>1726</v>
      </c>
      <c r="AG32" s="12" t="s">
        <v>1773</v>
      </c>
      <c r="AH32" s="12" t="s">
        <v>1931</v>
      </c>
      <c r="AI32" s="12">
        <v>100</v>
      </c>
      <c r="AJ32" s="12">
        <v>0</v>
      </c>
      <c r="AK32" s="12">
        <v>0</v>
      </c>
      <c r="AL32" s="12" t="s">
        <v>1932</v>
      </c>
      <c r="AM32" s="12" t="s">
        <v>1933</v>
      </c>
      <c r="AN32" s="12">
        <v>31</v>
      </c>
    </row>
    <row r="33" spans="1:40" ht="409.5" x14ac:dyDescent="0.25">
      <c r="A33" s="12" t="s">
        <v>43</v>
      </c>
      <c r="B33" s="33" t="s">
        <v>157</v>
      </c>
      <c r="C33" s="12" t="s">
        <v>158</v>
      </c>
      <c r="D33" s="12" t="s">
        <v>1934</v>
      </c>
      <c r="E33" s="12" t="s">
        <v>143</v>
      </c>
      <c r="F33" s="12" t="s">
        <v>1714</v>
      </c>
      <c r="G33" s="12" t="s">
        <v>1777</v>
      </c>
      <c r="H33" s="12" t="s">
        <v>1908</v>
      </c>
      <c r="I33" s="12" t="s">
        <v>1779</v>
      </c>
      <c r="J33" s="12" t="s">
        <v>65</v>
      </c>
      <c r="K33" s="12">
        <v>1989</v>
      </c>
      <c r="L33" s="12">
        <v>2017</v>
      </c>
      <c r="M33" s="12" t="s">
        <v>1935</v>
      </c>
      <c r="N33" s="12" t="s">
        <v>1928</v>
      </c>
      <c r="O33" s="12" t="s">
        <v>1929</v>
      </c>
      <c r="P33" s="12" t="s">
        <v>1749</v>
      </c>
      <c r="Q33" s="12" t="s">
        <v>1760</v>
      </c>
      <c r="R33" s="12" t="s">
        <v>1936</v>
      </c>
      <c r="S33" s="12" t="s">
        <v>43</v>
      </c>
      <c r="T33" s="12" t="s">
        <v>44</v>
      </c>
      <c r="U33" s="12"/>
      <c r="V33" s="12" t="s">
        <v>36</v>
      </c>
      <c r="W33" s="12" t="s">
        <v>159</v>
      </c>
      <c r="X33" s="12" t="s">
        <v>1721</v>
      </c>
      <c r="Y33" s="12" t="s">
        <v>1721</v>
      </c>
      <c r="Z33" s="12" t="s">
        <v>1722</v>
      </c>
      <c r="AA33" s="12" t="b">
        <v>0</v>
      </c>
      <c r="AB33" s="12" t="b">
        <v>0</v>
      </c>
      <c r="AC33" s="12" t="s">
        <v>1723</v>
      </c>
      <c r="AD33" s="12" t="s">
        <v>1724</v>
      </c>
      <c r="AE33" s="12" t="s">
        <v>1905</v>
      </c>
      <c r="AF33" s="12" t="s">
        <v>1726</v>
      </c>
      <c r="AG33" s="12" t="s">
        <v>1828</v>
      </c>
      <c r="AH33" s="12" t="s">
        <v>1937</v>
      </c>
      <c r="AI33" s="12">
        <v>100</v>
      </c>
      <c r="AJ33" s="12">
        <v>0</v>
      </c>
      <c r="AK33" s="12">
        <v>0</v>
      </c>
      <c r="AL33" s="12" t="s">
        <v>1932</v>
      </c>
      <c r="AM33" s="12" t="s">
        <v>1933</v>
      </c>
      <c r="AN33" s="12">
        <v>32</v>
      </c>
    </row>
    <row r="34" spans="1:40" ht="75" x14ac:dyDescent="0.25">
      <c r="A34" s="12" t="s">
        <v>43</v>
      </c>
      <c r="B34" s="33" t="s">
        <v>1938</v>
      </c>
      <c r="C34" s="12" t="s">
        <v>1939</v>
      </c>
      <c r="D34" s="12"/>
      <c r="E34" s="12" t="s">
        <v>133</v>
      </c>
      <c r="F34" s="12" t="s">
        <v>1709</v>
      </c>
      <c r="G34" s="12" t="s">
        <v>1777</v>
      </c>
      <c r="H34" s="12" t="s">
        <v>1823</v>
      </c>
      <c r="I34" s="12" t="s">
        <v>1779</v>
      </c>
      <c r="J34" s="12" t="s">
        <v>65</v>
      </c>
      <c r="K34" s="12"/>
      <c r="L34" s="12"/>
      <c r="M34" s="12" t="s">
        <v>1940</v>
      </c>
      <c r="N34" s="12"/>
      <c r="O34" s="12"/>
      <c r="P34" s="12"/>
      <c r="Q34" s="12"/>
      <c r="R34" s="12"/>
      <c r="S34" s="12" t="s">
        <v>43</v>
      </c>
      <c r="T34" s="12" t="s">
        <v>44</v>
      </c>
      <c r="U34" s="12"/>
      <c r="V34" s="12"/>
      <c r="W34" s="12"/>
      <c r="X34" s="12"/>
      <c r="Y34" s="12"/>
      <c r="Z34" s="12"/>
      <c r="AA34" s="12" t="b">
        <v>0</v>
      </c>
      <c r="AB34" s="12" t="b">
        <v>0</v>
      </c>
      <c r="AC34" s="12"/>
      <c r="AD34" s="12"/>
      <c r="AE34" s="12"/>
      <c r="AF34" s="12"/>
      <c r="AG34" s="12"/>
      <c r="AH34" s="12"/>
      <c r="AI34" s="12">
        <v>100</v>
      </c>
      <c r="AJ34" s="12">
        <v>0</v>
      </c>
      <c r="AK34" s="12">
        <v>0</v>
      </c>
      <c r="AL34" s="12"/>
      <c r="AM34" s="12"/>
      <c r="AN34" s="12">
        <v>33</v>
      </c>
    </row>
    <row r="35" spans="1:40" ht="75" x14ac:dyDescent="0.25">
      <c r="A35" s="12" t="s">
        <v>51</v>
      </c>
      <c r="B35" s="33" t="s">
        <v>1941</v>
      </c>
      <c r="C35" s="12" t="s">
        <v>1942</v>
      </c>
      <c r="D35" s="12"/>
      <c r="E35" s="12" t="s">
        <v>240</v>
      </c>
      <c r="F35" s="12" t="s">
        <v>1709</v>
      </c>
      <c r="G35" s="12" t="s">
        <v>1777</v>
      </c>
      <c r="H35" s="12" t="s">
        <v>1908</v>
      </c>
      <c r="I35" s="12" t="s">
        <v>1711</v>
      </c>
      <c r="J35" s="12" t="s">
        <v>35</v>
      </c>
      <c r="K35" s="12"/>
      <c r="L35" s="12"/>
      <c r="M35" s="12" t="s">
        <v>1943</v>
      </c>
      <c r="N35" s="12"/>
      <c r="O35" s="12"/>
      <c r="P35" s="12"/>
      <c r="Q35" s="12"/>
      <c r="R35" s="12"/>
      <c r="S35" s="12" t="s">
        <v>51</v>
      </c>
      <c r="T35" s="12" t="s">
        <v>40</v>
      </c>
      <c r="U35" s="12"/>
      <c r="V35" s="12"/>
      <c r="W35" s="12"/>
      <c r="X35" s="12"/>
      <c r="Y35" s="12"/>
      <c r="Z35" s="12"/>
      <c r="AA35" s="12" t="b">
        <v>0</v>
      </c>
      <c r="AB35" s="12" t="b">
        <v>0</v>
      </c>
      <c r="AC35" s="12"/>
      <c r="AD35" s="12"/>
      <c r="AE35" s="12"/>
      <c r="AF35" s="12"/>
      <c r="AG35" s="12"/>
      <c r="AH35" s="12"/>
      <c r="AI35" s="12">
        <v>100</v>
      </c>
      <c r="AJ35" s="12">
        <v>0</v>
      </c>
      <c r="AK35" s="12">
        <v>0</v>
      </c>
      <c r="AL35" s="12"/>
      <c r="AM35" s="12"/>
      <c r="AN35" s="12">
        <v>34</v>
      </c>
    </row>
    <row r="36" spans="1:40" ht="75" x14ac:dyDescent="0.25">
      <c r="A36" s="12" t="s">
        <v>43</v>
      </c>
      <c r="B36" s="33" t="s">
        <v>1944</v>
      </c>
      <c r="C36" s="12" t="s">
        <v>1945</v>
      </c>
      <c r="D36" s="12"/>
      <c r="E36" s="12" t="s">
        <v>1946</v>
      </c>
      <c r="F36" s="12" t="s">
        <v>1709</v>
      </c>
      <c r="G36" s="12" t="s">
        <v>1777</v>
      </c>
      <c r="H36" s="12" t="s">
        <v>1908</v>
      </c>
      <c r="I36" s="12" t="s">
        <v>1711</v>
      </c>
      <c r="J36" s="12" t="s">
        <v>35</v>
      </c>
      <c r="K36" s="12"/>
      <c r="L36" s="12"/>
      <c r="M36" s="12"/>
      <c r="N36" s="12"/>
      <c r="O36" s="12"/>
      <c r="P36" s="12"/>
      <c r="Q36" s="12"/>
      <c r="R36" s="12"/>
      <c r="S36" s="12" t="s">
        <v>43</v>
      </c>
      <c r="T36" s="12" t="s">
        <v>44</v>
      </c>
      <c r="U36" s="12"/>
      <c r="V36" s="12"/>
      <c r="W36" s="12"/>
      <c r="X36" s="12"/>
      <c r="Y36" s="12"/>
      <c r="Z36" s="12"/>
      <c r="AA36" s="12" t="b">
        <v>0</v>
      </c>
      <c r="AB36" s="12" t="b">
        <v>0</v>
      </c>
      <c r="AC36" s="12"/>
      <c r="AD36" s="12"/>
      <c r="AE36" s="12"/>
      <c r="AF36" s="12"/>
      <c r="AG36" s="12"/>
      <c r="AH36" s="12"/>
      <c r="AI36" s="12">
        <v>100</v>
      </c>
      <c r="AJ36" s="12">
        <v>0</v>
      </c>
      <c r="AK36" s="12">
        <v>0</v>
      </c>
      <c r="AL36" s="12"/>
      <c r="AM36" s="12"/>
      <c r="AN36" s="12">
        <v>35</v>
      </c>
    </row>
    <row r="37" spans="1:40" ht="75" x14ac:dyDescent="0.25">
      <c r="A37" s="12" t="s">
        <v>43</v>
      </c>
      <c r="B37" s="33" t="s">
        <v>1947</v>
      </c>
      <c r="C37" s="12" t="s">
        <v>1948</v>
      </c>
      <c r="D37" s="12"/>
      <c r="E37" s="12" t="s">
        <v>1946</v>
      </c>
      <c r="F37" s="12" t="s">
        <v>1709</v>
      </c>
      <c r="G37" s="12" t="s">
        <v>1777</v>
      </c>
      <c r="H37" s="12" t="s">
        <v>1908</v>
      </c>
      <c r="I37" s="12" t="s">
        <v>1711</v>
      </c>
      <c r="J37" s="12" t="s">
        <v>35</v>
      </c>
      <c r="K37" s="12"/>
      <c r="L37" s="12"/>
      <c r="M37" s="12">
        <v>10153</v>
      </c>
      <c r="N37" s="12"/>
      <c r="O37" s="12"/>
      <c r="P37" s="12"/>
      <c r="Q37" s="12"/>
      <c r="R37" s="12"/>
      <c r="S37" s="12" t="s">
        <v>43</v>
      </c>
      <c r="T37" s="12" t="s">
        <v>44</v>
      </c>
      <c r="U37" s="12"/>
      <c r="V37" s="12"/>
      <c r="W37" s="12"/>
      <c r="X37" s="12"/>
      <c r="Y37" s="12"/>
      <c r="Z37" s="12"/>
      <c r="AA37" s="12" t="b">
        <v>0</v>
      </c>
      <c r="AB37" s="12" t="b">
        <v>0</v>
      </c>
      <c r="AC37" s="12"/>
      <c r="AD37" s="12"/>
      <c r="AE37" s="12"/>
      <c r="AF37" s="12"/>
      <c r="AG37" s="12"/>
      <c r="AH37" s="12"/>
      <c r="AI37" s="12">
        <v>100</v>
      </c>
      <c r="AJ37" s="12">
        <v>0</v>
      </c>
      <c r="AK37" s="12">
        <v>0</v>
      </c>
      <c r="AL37" s="12"/>
      <c r="AM37" s="12"/>
      <c r="AN37" s="12">
        <v>36</v>
      </c>
    </row>
    <row r="38" spans="1:40" ht="409.5" x14ac:dyDescent="0.25">
      <c r="A38" s="12" t="s">
        <v>174</v>
      </c>
      <c r="B38" s="36" t="s">
        <v>5785</v>
      </c>
      <c r="C38" s="31"/>
      <c r="D38" s="31"/>
      <c r="E38" s="31"/>
      <c r="F38" s="31"/>
      <c r="G38" s="31"/>
      <c r="H38" s="31"/>
      <c r="I38" s="31"/>
      <c r="J38" s="31"/>
      <c r="K38" s="31"/>
      <c r="L38" s="31"/>
      <c r="M38" s="31"/>
      <c r="N38" s="31"/>
      <c r="O38" s="31"/>
      <c r="P38" s="31"/>
      <c r="Q38" s="31"/>
      <c r="R38" s="31"/>
      <c r="S38" s="31"/>
      <c r="T38" s="31"/>
      <c r="U38" s="31"/>
      <c r="V38" s="31"/>
      <c r="W38" s="31"/>
      <c r="X38" s="31"/>
      <c r="Y38" s="31"/>
      <c r="Z38" s="31"/>
      <c r="AA38" s="31"/>
      <c r="AB38" s="31"/>
      <c r="AC38" s="12" t="s">
        <v>1835</v>
      </c>
      <c r="AD38" s="12" t="s">
        <v>1724</v>
      </c>
      <c r="AE38" s="12" t="s">
        <v>1950</v>
      </c>
      <c r="AF38" s="12" t="s">
        <v>1752</v>
      </c>
      <c r="AG38" s="12" t="s">
        <v>1828</v>
      </c>
      <c r="AH38" s="12" t="s">
        <v>1951</v>
      </c>
      <c r="AI38" s="12">
        <v>0</v>
      </c>
      <c r="AJ38" s="12">
        <v>100</v>
      </c>
      <c r="AK38" s="12">
        <v>0</v>
      </c>
      <c r="AL38" s="12" t="s">
        <v>1932</v>
      </c>
      <c r="AM38" s="12" t="s">
        <v>1795</v>
      </c>
      <c r="AN38" s="12">
        <v>37</v>
      </c>
    </row>
    <row r="39" spans="1:40" ht="409.5" x14ac:dyDescent="0.25">
      <c r="A39" s="12" t="s">
        <v>182</v>
      </c>
      <c r="B39" s="33" t="s">
        <v>177</v>
      </c>
      <c r="C39" s="12" t="s">
        <v>178</v>
      </c>
      <c r="D39" s="12" t="s">
        <v>1952</v>
      </c>
      <c r="E39" s="12" t="s">
        <v>173</v>
      </c>
      <c r="F39" s="12" t="s">
        <v>1714</v>
      </c>
      <c r="G39" s="12" t="s">
        <v>1777</v>
      </c>
      <c r="H39" s="12" t="s">
        <v>1949</v>
      </c>
      <c r="I39" s="12" t="s">
        <v>1789</v>
      </c>
      <c r="J39" s="12" t="s">
        <v>35</v>
      </c>
      <c r="K39" s="12">
        <v>1988</v>
      </c>
      <c r="L39" s="12">
        <v>2017</v>
      </c>
      <c r="M39" s="12" t="s">
        <v>1953</v>
      </c>
      <c r="N39" s="12"/>
      <c r="O39" s="12"/>
      <c r="P39" s="12" t="s">
        <v>1954</v>
      </c>
      <c r="Q39" s="12"/>
      <c r="R39" s="12"/>
      <c r="S39" s="12" t="s">
        <v>182</v>
      </c>
      <c r="T39" s="12" t="s">
        <v>44</v>
      </c>
      <c r="U39" s="12"/>
      <c r="V39" s="12" t="s">
        <v>179</v>
      </c>
      <c r="W39" s="12" t="s">
        <v>180</v>
      </c>
      <c r="X39" s="12" t="s">
        <v>1712</v>
      </c>
      <c r="Y39" s="12" t="s">
        <v>1712</v>
      </c>
      <c r="Z39" s="12" t="s">
        <v>1790</v>
      </c>
      <c r="AA39" s="12" t="b">
        <v>0</v>
      </c>
      <c r="AB39" s="12" t="b">
        <v>0</v>
      </c>
      <c r="AC39" s="12" t="s">
        <v>1835</v>
      </c>
      <c r="AD39" s="12" t="s">
        <v>1724</v>
      </c>
      <c r="AE39" s="12" t="s">
        <v>1811</v>
      </c>
      <c r="AF39" s="12" t="s">
        <v>1741</v>
      </c>
      <c r="AG39" s="12" t="s">
        <v>1742</v>
      </c>
      <c r="AH39" s="12" t="s">
        <v>1955</v>
      </c>
      <c r="AI39" s="12">
        <v>0</v>
      </c>
      <c r="AJ39" s="12">
        <v>100</v>
      </c>
      <c r="AK39" s="12">
        <v>0</v>
      </c>
      <c r="AL39" s="12" t="s">
        <v>1932</v>
      </c>
      <c r="AM39" s="12" t="s">
        <v>1956</v>
      </c>
      <c r="AN39" s="12">
        <v>38</v>
      </c>
    </row>
    <row r="40" spans="1:40" ht="409.5" x14ac:dyDescent="0.25">
      <c r="A40" s="12" t="s">
        <v>39</v>
      </c>
      <c r="B40" s="33" t="s">
        <v>184</v>
      </c>
      <c r="C40" s="12" t="s">
        <v>185</v>
      </c>
      <c r="D40" s="12" t="s">
        <v>1957</v>
      </c>
      <c r="E40" s="12" t="s">
        <v>186</v>
      </c>
      <c r="F40" s="12" t="s">
        <v>1714</v>
      </c>
      <c r="G40" s="12" t="s">
        <v>1710</v>
      </c>
      <c r="H40" s="12"/>
      <c r="I40" s="12" t="s">
        <v>1711</v>
      </c>
      <c r="J40" s="12" t="s">
        <v>187</v>
      </c>
      <c r="K40" s="12">
        <v>1989</v>
      </c>
      <c r="L40" s="12">
        <v>2032</v>
      </c>
      <c r="M40" s="12" t="s">
        <v>1958</v>
      </c>
      <c r="N40" s="12" t="s">
        <v>1959</v>
      </c>
      <c r="O40" s="12" t="s">
        <v>1960</v>
      </c>
      <c r="P40" s="12" t="s">
        <v>1961</v>
      </c>
      <c r="Q40" s="12" t="s">
        <v>1962</v>
      </c>
      <c r="R40" s="12" t="s">
        <v>1963</v>
      </c>
      <c r="S40" s="12" t="s">
        <v>39</v>
      </c>
      <c r="T40" s="12" t="s">
        <v>40</v>
      </c>
      <c r="U40" s="12"/>
      <c r="V40" s="12" t="s">
        <v>83</v>
      </c>
      <c r="W40" s="12" t="s">
        <v>188</v>
      </c>
      <c r="X40" s="12" t="s">
        <v>1964</v>
      </c>
      <c r="Y40" s="12" t="s">
        <v>1964</v>
      </c>
      <c r="Z40" s="12" t="s">
        <v>1965</v>
      </c>
      <c r="AA40" s="12" t="b">
        <v>0</v>
      </c>
      <c r="AB40" s="12" t="b">
        <v>0</v>
      </c>
      <c r="AC40" s="12" t="s">
        <v>1835</v>
      </c>
      <c r="AD40" s="12" t="s">
        <v>1724</v>
      </c>
      <c r="AE40" s="12" t="s">
        <v>1811</v>
      </c>
      <c r="AF40" s="12" t="s">
        <v>1752</v>
      </c>
      <c r="AG40" s="12" t="s">
        <v>1828</v>
      </c>
      <c r="AH40" s="12" t="s">
        <v>1966</v>
      </c>
      <c r="AI40" s="12">
        <v>90</v>
      </c>
      <c r="AJ40" s="12">
        <v>10</v>
      </c>
      <c r="AK40" s="12">
        <v>0</v>
      </c>
      <c r="AL40" s="12"/>
      <c r="AM40" s="12"/>
      <c r="AN40" s="12">
        <v>39</v>
      </c>
    </row>
    <row r="41" spans="1:40" x14ac:dyDescent="0.25">
      <c r="A41" s="12" t="s">
        <v>201</v>
      </c>
      <c r="B41" s="36" t="s">
        <v>5785</v>
      </c>
      <c r="C41" s="31"/>
      <c r="D41" s="31"/>
      <c r="E41" s="31"/>
      <c r="F41" s="31"/>
      <c r="G41" s="31"/>
      <c r="H41" s="31"/>
      <c r="I41" s="31"/>
      <c r="J41" s="31"/>
      <c r="K41" s="31"/>
      <c r="L41" s="31"/>
      <c r="M41" s="31"/>
      <c r="N41" s="31"/>
      <c r="O41" s="31"/>
      <c r="P41" s="31"/>
      <c r="Q41" s="31"/>
      <c r="R41" s="31"/>
      <c r="S41" s="31"/>
      <c r="T41" s="31"/>
      <c r="U41" s="31"/>
      <c r="V41" s="31"/>
      <c r="W41" s="31"/>
      <c r="X41" s="31"/>
      <c r="Y41" s="31"/>
      <c r="Z41" s="31"/>
      <c r="AA41" s="31"/>
      <c r="AB41" s="31"/>
      <c r="AC41" s="12"/>
      <c r="AD41" s="12"/>
      <c r="AE41" s="12"/>
      <c r="AF41" s="12"/>
      <c r="AG41" s="12"/>
      <c r="AH41" s="12"/>
      <c r="AI41" s="12">
        <v>100</v>
      </c>
      <c r="AJ41" s="12">
        <v>0</v>
      </c>
      <c r="AK41" s="12">
        <v>0</v>
      </c>
      <c r="AL41" s="12"/>
      <c r="AM41" s="12"/>
      <c r="AN41" s="12">
        <v>40</v>
      </c>
    </row>
    <row r="42" spans="1:40" ht="60" x14ac:dyDescent="0.25">
      <c r="A42" s="12" t="s">
        <v>75</v>
      </c>
      <c r="B42" s="33" t="s">
        <v>1968</v>
      </c>
      <c r="C42" s="12" t="s">
        <v>1969</v>
      </c>
      <c r="D42" s="12"/>
      <c r="E42" s="12" t="s">
        <v>1967</v>
      </c>
      <c r="F42" s="12" t="s">
        <v>1709</v>
      </c>
      <c r="G42" s="12" t="s">
        <v>1777</v>
      </c>
      <c r="H42" s="12" t="s">
        <v>1843</v>
      </c>
      <c r="I42" s="12" t="s">
        <v>1779</v>
      </c>
      <c r="J42" s="12" t="s">
        <v>65</v>
      </c>
      <c r="K42" s="12"/>
      <c r="L42" s="12"/>
      <c r="M42" s="12"/>
      <c r="N42" s="12"/>
      <c r="O42" s="12"/>
      <c r="P42" s="12"/>
      <c r="Q42" s="12"/>
      <c r="R42" s="12"/>
      <c r="S42" s="12" t="s">
        <v>75</v>
      </c>
      <c r="T42" s="12" t="s">
        <v>40</v>
      </c>
      <c r="U42" s="12"/>
      <c r="V42" s="12"/>
      <c r="W42" s="12"/>
      <c r="X42" s="12"/>
      <c r="Y42" s="12"/>
      <c r="Z42" s="12"/>
      <c r="AA42" s="12" t="b">
        <v>0</v>
      </c>
      <c r="AB42" s="12" t="b">
        <v>0</v>
      </c>
      <c r="AC42" s="12"/>
      <c r="AD42" s="12"/>
      <c r="AE42" s="12"/>
      <c r="AF42" s="12"/>
      <c r="AG42" s="12"/>
      <c r="AH42" s="12"/>
      <c r="AI42" s="12">
        <v>100</v>
      </c>
      <c r="AJ42" s="12">
        <v>0</v>
      </c>
      <c r="AK42" s="12">
        <v>0</v>
      </c>
      <c r="AL42" s="12"/>
      <c r="AM42" s="12"/>
      <c r="AN42" s="12">
        <v>41</v>
      </c>
    </row>
    <row r="43" spans="1:40" ht="60" x14ac:dyDescent="0.25">
      <c r="A43" s="12" t="s">
        <v>75</v>
      </c>
      <c r="B43" s="33" t="s">
        <v>1970</v>
      </c>
      <c r="C43" s="12" t="s">
        <v>1971</v>
      </c>
      <c r="D43" s="12"/>
      <c r="E43" s="12" t="s">
        <v>1967</v>
      </c>
      <c r="F43" s="12" t="s">
        <v>1709</v>
      </c>
      <c r="G43" s="12" t="s">
        <v>1777</v>
      </c>
      <c r="H43" s="12" t="s">
        <v>1843</v>
      </c>
      <c r="I43" s="12" t="s">
        <v>1779</v>
      </c>
      <c r="J43" s="12" t="s">
        <v>65</v>
      </c>
      <c r="K43" s="12"/>
      <c r="L43" s="12"/>
      <c r="M43" s="12"/>
      <c r="N43" s="12"/>
      <c r="O43" s="12"/>
      <c r="P43" s="12"/>
      <c r="Q43" s="12"/>
      <c r="R43" s="12"/>
      <c r="S43" s="12" t="s">
        <v>75</v>
      </c>
      <c r="T43" s="12" t="s">
        <v>40</v>
      </c>
      <c r="U43" s="12"/>
      <c r="V43" s="12"/>
      <c r="W43" s="12"/>
      <c r="X43" s="12"/>
      <c r="Y43" s="12"/>
      <c r="Z43" s="12"/>
      <c r="AA43" s="12" t="b">
        <v>0</v>
      </c>
      <c r="AB43" s="12" t="b">
        <v>0</v>
      </c>
      <c r="AC43" s="12"/>
      <c r="AD43" s="12"/>
      <c r="AE43" s="12"/>
      <c r="AF43" s="12"/>
      <c r="AG43" s="12"/>
      <c r="AH43" s="12"/>
      <c r="AI43" s="12">
        <v>100</v>
      </c>
      <c r="AJ43" s="12">
        <v>0</v>
      </c>
      <c r="AK43" s="12">
        <v>0</v>
      </c>
      <c r="AL43" s="12"/>
      <c r="AM43" s="12"/>
      <c r="AN43" s="12">
        <v>42</v>
      </c>
    </row>
    <row r="44" spans="1:40" ht="60" x14ac:dyDescent="0.25">
      <c r="A44" s="12" t="s">
        <v>75</v>
      </c>
      <c r="B44" s="33" t="s">
        <v>1972</v>
      </c>
      <c r="C44" s="12" t="s">
        <v>1973</v>
      </c>
      <c r="D44" s="12"/>
      <c r="E44" s="12" t="s">
        <v>1967</v>
      </c>
      <c r="F44" s="12" t="s">
        <v>1709</v>
      </c>
      <c r="G44" s="12" t="s">
        <v>1777</v>
      </c>
      <c r="H44" s="12" t="s">
        <v>1843</v>
      </c>
      <c r="I44" s="12" t="s">
        <v>1779</v>
      </c>
      <c r="J44" s="12" t="s">
        <v>65</v>
      </c>
      <c r="K44" s="12"/>
      <c r="L44" s="12"/>
      <c r="M44" s="12" t="s">
        <v>1974</v>
      </c>
      <c r="N44" s="12"/>
      <c r="O44" s="12"/>
      <c r="P44" s="12"/>
      <c r="Q44" s="12"/>
      <c r="R44" s="12"/>
      <c r="S44" s="12" t="s">
        <v>75</v>
      </c>
      <c r="T44" s="12" t="s">
        <v>40</v>
      </c>
      <c r="U44" s="12"/>
      <c r="V44" s="12"/>
      <c r="W44" s="12"/>
      <c r="X44" s="12"/>
      <c r="Y44" s="12"/>
      <c r="Z44" s="12"/>
      <c r="AA44" s="12" t="b">
        <v>0</v>
      </c>
      <c r="AB44" s="12" t="b">
        <v>0</v>
      </c>
      <c r="AC44" s="12"/>
      <c r="AD44" s="12"/>
      <c r="AE44" s="12"/>
      <c r="AF44" s="12"/>
      <c r="AG44" s="12"/>
      <c r="AH44" s="12"/>
      <c r="AI44" s="12">
        <v>100</v>
      </c>
      <c r="AJ44" s="12">
        <v>0</v>
      </c>
      <c r="AK44" s="12">
        <v>0</v>
      </c>
      <c r="AL44" s="12"/>
      <c r="AM44" s="12"/>
      <c r="AN44" s="12">
        <v>43</v>
      </c>
    </row>
    <row r="45" spans="1:40" ht="409.5" x14ac:dyDescent="0.25">
      <c r="A45" s="12" t="s">
        <v>201</v>
      </c>
      <c r="B45" s="36" t="s">
        <v>5785</v>
      </c>
      <c r="C45" s="31"/>
      <c r="D45" s="31"/>
      <c r="E45" s="31"/>
      <c r="F45" s="31"/>
      <c r="G45" s="31"/>
      <c r="H45" s="31"/>
      <c r="I45" s="31"/>
      <c r="J45" s="31"/>
      <c r="K45" s="31"/>
      <c r="L45" s="31"/>
      <c r="M45" s="31"/>
      <c r="N45" s="31"/>
      <c r="O45" s="31"/>
      <c r="P45" s="31"/>
      <c r="Q45" s="31"/>
      <c r="R45" s="31"/>
      <c r="S45" s="31"/>
      <c r="T45" s="31"/>
      <c r="U45" s="31"/>
      <c r="V45" s="31"/>
      <c r="W45" s="31"/>
      <c r="X45" s="31"/>
      <c r="Y45" s="31"/>
      <c r="Z45" s="31"/>
      <c r="AA45" s="31"/>
      <c r="AB45" s="31"/>
      <c r="AC45" s="12" t="s">
        <v>1976</v>
      </c>
      <c r="AD45" s="12" t="s">
        <v>1904</v>
      </c>
      <c r="AE45" s="12" t="s">
        <v>1977</v>
      </c>
      <c r="AF45" s="12" t="s">
        <v>1752</v>
      </c>
      <c r="AG45" s="12" t="s">
        <v>1828</v>
      </c>
      <c r="AH45" s="12" t="s">
        <v>1978</v>
      </c>
      <c r="AI45" s="12">
        <v>100</v>
      </c>
      <c r="AJ45" s="12">
        <v>0</v>
      </c>
      <c r="AK45" s="12">
        <v>0</v>
      </c>
      <c r="AL45" s="12" t="s">
        <v>1744</v>
      </c>
      <c r="AM45" s="12" t="s">
        <v>1787</v>
      </c>
      <c r="AN45" s="12">
        <v>44</v>
      </c>
    </row>
    <row r="46" spans="1:40" ht="409.5" x14ac:dyDescent="0.25">
      <c r="A46" s="12" t="s">
        <v>201</v>
      </c>
      <c r="B46" s="34"/>
      <c r="C46" s="31"/>
      <c r="D46" s="31"/>
      <c r="E46" s="31"/>
      <c r="F46" s="31"/>
      <c r="G46" s="31"/>
      <c r="H46" s="31"/>
      <c r="I46" s="31"/>
      <c r="J46" s="31"/>
      <c r="K46" s="31"/>
      <c r="L46" s="31"/>
      <c r="M46" s="31"/>
      <c r="N46" s="31"/>
      <c r="O46" s="31"/>
      <c r="P46" s="31"/>
      <c r="Q46" s="31"/>
      <c r="R46" s="31"/>
      <c r="S46" s="31"/>
      <c r="T46" s="31"/>
      <c r="U46" s="31"/>
      <c r="V46" s="31"/>
      <c r="W46" s="31"/>
      <c r="X46" s="31"/>
      <c r="Y46" s="31"/>
      <c r="Z46" s="31"/>
      <c r="AA46" s="31"/>
      <c r="AB46" s="31"/>
      <c r="AC46" s="12" t="s">
        <v>1723</v>
      </c>
      <c r="AD46" s="12" t="s">
        <v>1904</v>
      </c>
      <c r="AE46" s="12" t="s">
        <v>1905</v>
      </c>
      <c r="AF46" s="12" t="s">
        <v>1983</v>
      </c>
      <c r="AG46" s="12" t="s">
        <v>1773</v>
      </c>
      <c r="AH46" s="12" t="s">
        <v>1984</v>
      </c>
      <c r="AI46" s="12">
        <v>100</v>
      </c>
      <c r="AJ46" s="12">
        <v>0</v>
      </c>
      <c r="AK46" s="12">
        <v>0</v>
      </c>
      <c r="AL46" s="12"/>
      <c r="AM46" s="12"/>
      <c r="AN46" s="12">
        <v>45</v>
      </c>
    </row>
    <row r="47" spans="1:40" x14ac:dyDescent="0.25">
      <c r="A47" s="12" t="s">
        <v>201</v>
      </c>
      <c r="B47" s="34"/>
      <c r="C47" s="31"/>
      <c r="D47" s="31"/>
      <c r="E47" s="31"/>
      <c r="F47" s="31"/>
      <c r="G47" s="31"/>
      <c r="H47" s="31"/>
      <c r="I47" s="31"/>
      <c r="J47" s="31"/>
      <c r="K47" s="31"/>
      <c r="L47" s="31"/>
      <c r="M47" s="31"/>
      <c r="N47" s="31"/>
      <c r="O47" s="31"/>
      <c r="P47" s="31"/>
      <c r="Q47" s="31"/>
      <c r="R47" s="31"/>
      <c r="S47" s="31"/>
      <c r="T47" s="31"/>
      <c r="U47" s="31"/>
      <c r="V47" s="31"/>
      <c r="W47" s="31"/>
      <c r="X47" s="31"/>
      <c r="Y47" s="31"/>
      <c r="Z47" s="31"/>
      <c r="AA47" s="31"/>
      <c r="AB47" s="31"/>
      <c r="AC47" s="12"/>
      <c r="AD47" s="12"/>
      <c r="AE47" s="12"/>
      <c r="AF47" s="12"/>
      <c r="AG47" s="12"/>
      <c r="AH47" s="12"/>
      <c r="AI47" s="12">
        <v>100</v>
      </c>
      <c r="AJ47" s="12">
        <v>0</v>
      </c>
      <c r="AK47" s="12">
        <v>0</v>
      </c>
      <c r="AL47" s="12"/>
      <c r="AM47" s="12"/>
      <c r="AN47" s="12">
        <v>46</v>
      </c>
    </row>
    <row r="48" spans="1:40" ht="409.5" x14ac:dyDescent="0.25">
      <c r="A48" s="12" t="s">
        <v>201</v>
      </c>
      <c r="B48" s="34"/>
      <c r="C48" s="31"/>
      <c r="D48" s="31"/>
      <c r="E48" s="31"/>
      <c r="F48" s="31"/>
      <c r="G48" s="31"/>
      <c r="H48" s="31"/>
      <c r="I48" s="31"/>
      <c r="J48" s="31"/>
      <c r="K48" s="31"/>
      <c r="L48" s="31"/>
      <c r="M48" s="31"/>
      <c r="N48" s="31"/>
      <c r="O48" s="31"/>
      <c r="P48" s="31"/>
      <c r="Q48" s="31"/>
      <c r="R48" s="31"/>
      <c r="S48" s="31"/>
      <c r="T48" s="31"/>
      <c r="U48" s="31"/>
      <c r="V48" s="31"/>
      <c r="W48" s="31"/>
      <c r="X48" s="31"/>
      <c r="Y48" s="31"/>
      <c r="Z48" s="31"/>
      <c r="AA48" s="31"/>
      <c r="AB48" s="31"/>
      <c r="AC48" s="12" t="s">
        <v>1810</v>
      </c>
      <c r="AD48" s="12" t="s">
        <v>1724</v>
      </c>
      <c r="AE48" s="12" t="s">
        <v>1987</v>
      </c>
      <c r="AF48" s="12" t="s">
        <v>1988</v>
      </c>
      <c r="AG48" s="12" t="s">
        <v>1828</v>
      </c>
      <c r="AH48" s="12" t="s">
        <v>1989</v>
      </c>
      <c r="AI48" s="12">
        <v>100</v>
      </c>
      <c r="AJ48" s="12">
        <v>0</v>
      </c>
      <c r="AK48" s="12">
        <v>0</v>
      </c>
      <c r="AL48" s="12"/>
      <c r="AM48" s="12"/>
      <c r="AN48" s="12">
        <v>47</v>
      </c>
    </row>
    <row r="49" spans="1:40" x14ac:dyDescent="0.25">
      <c r="A49" s="12" t="s">
        <v>201</v>
      </c>
      <c r="B49" s="34"/>
      <c r="C49" s="31"/>
      <c r="D49" s="31"/>
      <c r="E49" s="31"/>
      <c r="F49" s="31"/>
      <c r="G49" s="31"/>
      <c r="H49" s="31"/>
      <c r="I49" s="31"/>
      <c r="J49" s="31"/>
      <c r="K49" s="31"/>
      <c r="L49" s="31"/>
      <c r="M49" s="31"/>
      <c r="N49" s="31"/>
      <c r="O49" s="31"/>
      <c r="P49" s="31"/>
      <c r="Q49" s="31"/>
      <c r="R49" s="31"/>
      <c r="S49" s="31"/>
      <c r="T49" s="31"/>
      <c r="U49" s="31"/>
      <c r="V49" s="31"/>
      <c r="W49" s="31"/>
      <c r="X49" s="31"/>
      <c r="Y49" s="31"/>
      <c r="Z49" s="31"/>
      <c r="AA49" s="31"/>
      <c r="AB49" s="31"/>
      <c r="AC49" s="12"/>
      <c r="AD49" s="12"/>
      <c r="AE49" s="12"/>
      <c r="AF49" s="12"/>
      <c r="AG49" s="12"/>
      <c r="AH49" s="12"/>
      <c r="AI49" s="12">
        <v>100</v>
      </c>
      <c r="AJ49" s="12">
        <v>0</v>
      </c>
      <c r="AK49" s="12">
        <v>0</v>
      </c>
      <c r="AL49" s="12"/>
      <c r="AM49" s="12"/>
      <c r="AN49" s="12">
        <v>48</v>
      </c>
    </row>
    <row r="50" spans="1:40" ht="409.5" x14ac:dyDescent="0.25">
      <c r="A50" s="12" t="s">
        <v>201</v>
      </c>
      <c r="B50" s="34"/>
      <c r="C50" s="31"/>
      <c r="D50" s="31"/>
      <c r="E50" s="31"/>
      <c r="F50" s="31"/>
      <c r="G50" s="31"/>
      <c r="H50" s="31"/>
      <c r="I50" s="31"/>
      <c r="J50" s="31"/>
      <c r="K50" s="31"/>
      <c r="L50" s="31"/>
      <c r="M50" s="31"/>
      <c r="N50" s="31"/>
      <c r="O50" s="31"/>
      <c r="P50" s="31"/>
      <c r="Q50" s="31"/>
      <c r="R50" s="31"/>
      <c r="S50" s="31"/>
      <c r="T50" s="31"/>
      <c r="U50" s="31"/>
      <c r="V50" s="31"/>
      <c r="W50" s="31"/>
      <c r="X50" s="31"/>
      <c r="Y50" s="31"/>
      <c r="Z50" s="31"/>
      <c r="AA50" s="31"/>
      <c r="AB50" s="31"/>
      <c r="AC50" s="12" t="s">
        <v>1723</v>
      </c>
      <c r="AD50" s="12" t="s">
        <v>1724</v>
      </c>
      <c r="AE50" s="12" t="s">
        <v>1905</v>
      </c>
      <c r="AF50" s="12" t="s">
        <v>1726</v>
      </c>
      <c r="AG50" s="12" t="s">
        <v>1828</v>
      </c>
      <c r="AH50" s="12" t="s">
        <v>1991</v>
      </c>
      <c r="AI50" s="12">
        <v>100</v>
      </c>
      <c r="AJ50" s="12">
        <v>0</v>
      </c>
      <c r="AK50" s="12">
        <v>0</v>
      </c>
      <c r="AL50" s="12"/>
      <c r="AM50" s="12"/>
      <c r="AN50" s="12">
        <v>49</v>
      </c>
    </row>
    <row r="51" spans="1:40" x14ac:dyDescent="0.25">
      <c r="A51" s="12" t="s">
        <v>529</v>
      </c>
      <c r="B51" s="34"/>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12"/>
      <c r="AD51" s="12"/>
      <c r="AE51" s="12"/>
      <c r="AF51" s="12"/>
      <c r="AG51" s="12"/>
      <c r="AH51" s="13">
        <v>37895</v>
      </c>
      <c r="AI51" s="12">
        <v>0</v>
      </c>
      <c r="AJ51" s="12">
        <v>100</v>
      </c>
      <c r="AK51" s="12">
        <v>0</v>
      </c>
      <c r="AL51" s="12"/>
      <c r="AM51" s="12"/>
      <c r="AN51" s="12">
        <v>50</v>
      </c>
    </row>
    <row r="52" spans="1:40" ht="75" x14ac:dyDescent="0.25">
      <c r="A52" s="12" t="s">
        <v>43</v>
      </c>
      <c r="B52" s="33" t="s">
        <v>1993</v>
      </c>
      <c r="C52" s="12" t="s">
        <v>1994</v>
      </c>
      <c r="D52" s="12"/>
      <c r="E52" s="12" t="s">
        <v>1862</v>
      </c>
      <c r="F52" s="12" t="s">
        <v>1709</v>
      </c>
      <c r="G52" s="12" t="s">
        <v>1777</v>
      </c>
      <c r="H52" s="12" t="s">
        <v>1995</v>
      </c>
      <c r="I52" s="12" t="s">
        <v>1779</v>
      </c>
      <c r="J52" s="12" t="s">
        <v>65</v>
      </c>
      <c r="K52" s="12"/>
      <c r="L52" s="12"/>
      <c r="M52" s="12" t="s">
        <v>1996</v>
      </c>
      <c r="N52" s="12"/>
      <c r="O52" s="12"/>
      <c r="P52" s="12"/>
      <c r="Q52" s="12"/>
      <c r="R52" s="12"/>
      <c r="S52" s="12" t="s">
        <v>43</v>
      </c>
      <c r="T52" s="12" t="s">
        <v>44</v>
      </c>
      <c r="U52" s="12"/>
      <c r="V52" s="12"/>
      <c r="W52" s="12"/>
      <c r="X52" s="12"/>
      <c r="Y52" s="12"/>
      <c r="Z52" s="12"/>
      <c r="AA52" s="12" t="b">
        <v>0</v>
      </c>
      <c r="AB52" s="12" t="b">
        <v>0</v>
      </c>
      <c r="AC52" s="12"/>
      <c r="AD52" s="12"/>
      <c r="AE52" s="12"/>
      <c r="AF52" s="12"/>
      <c r="AG52" s="12"/>
      <c r="AH52" s="12"/>
      <c r="AI52" s="12">
        <v>100</v>
      </c>
      <c r="AJ52" s="12">
        <v>0</v>
      </c>
      <c r="AK52" s="12">
        <v>0</v>
      </c>
      <c r="AL52" s="12"/>
      <c r="AM52" s="12"/>
      <c r="AN52" s="12">
        <v>51</v>
      </c>
    </row>
    <row r="53" spans="1:40" ht="409.5" x14ac:dyDescent="0.25">
      <c r="A53" s="12" t="s">
        <v>43</v>
      </c>
      <c r="B53" s="33" t="s">
        <v>206</v>
      </c>
      <c r="C53" s="12" t="s">
        <v>207</v>
      </c>
      <c r="D53" s="12" t="s">
        <v>1997</v>
      </c>
      <c r="E53" s="12" t="s">
        <v>208</v>
      </c>
      <c r="F53" s="12" t="s">
        <v>1714</v>
      </c>
      <c r="G53" s="12" t="s">
        <v>1777</v>
      </c>
      <c r="H53" s="12" t="s">
        <v>1796</v>
      </c>
      <c r="I53" s="12" t="s">
        <v>1779</v>
      </c>
      <c r="J53" s="12" t="s">
        <v>35</v>
      </c>
      <c r="K53" s="12">
        <v>1990</v>
      </c>
      <c r="L53" s="12">
        <v>2017</v>
      </c>
      <c r="M53" s="12" t="s">
        <v>1998</v>
      </c>
      <c r="N53" s="12" t="s">
        <v>1928</v>
      </c>
      <c r="O53" s="12" t="s">
        <v>1929</v>
      </c>
      <c r="P53" s="12" t="s">
        <v>1999</v>
      </c>
      <c r="Q53" s="12" t="s">
        <v>1975</v>
      </c>
      <c r="R53" s="12" t="s">
        <v>2000</v>
      </c>
      <c r="S53" s="12" t="s">
        <v>43</v>
      </c>
      <c r="T53" s="12" t="s">
        <v>44</v>
      </c>
      <c r="U53" s="12" t="s">
        <v>70</v>
      </c>
      <c r="V53" s="12" t="s">
        <v>83</v>
      </c>
      <c r="W53" s="12" t="s">
        <v>37</v>
      </c>
      <c r="X53" s="12" t="s">
        <v>1793</v>
      </c>
      <c r="Y53" s="12" t="s">
        <v>1793</v>
      </c>
      <c r="Z53" s="12" t="s">
        <v>1722</v>
      </c>
      <c r="AA53" s="12" t="b">
        <v>0</v>
      </c>
      <c r="AB53" s="12" t="b">
        <v>0</v>
      </c>
      <c r="AC53" s="12" t="s">
        <v>1723</v>
      </c>
      <c r="AD53" s="12" t="s">
        <v>1724</v>
      </c>
      <c r="AE53" s="12" t="s">
        <v>2001</v>
      </c>
      <c r="AF53" s="12" t="s">
        <v>1726</v>
      </c>
      <c r="AG53" s="12" t="s">
        <v>1828</v>
      </c>
      <c r="AH53" s="12" t="s">
        <v>2002</v>
      </c>
      <c r="AI53" s="12">
        <v>100</v>
      </c>
      <c r="AJ53" s="12">
        <v>0</v>
      </c>
      <c r="AK53" s="12">
        <v>0</v>
      </c>
      <c r="AL53" s="12" t="s">
        <v>1838</v>
      </c>
      <c r="AM53" s="12" t="s">
        <v>1801</v>
      </c>
      <c r="AN53" s="12">
        <v>52</v>
      </c>
    </row>
    <row r="54" spans="1:40" ht="409.5" x14ac:dyDescent="0.25">
      <c r="A54" s="12" t="s">
        <v>79</v>
      </c>
      <c r="B54" s="36" t="s">
        <v>5785</v>
      </c>
      <c r="C54" s="31"/>
      <c r="D54" s="31"/>
      <c r="E54" s="31"/>
      <c r="F54" s="31"/>
      <c r="G54" s="31"/>
      <c r="H54" s="31"/>
      <c r="I54" s="31"/>
      <c r="J54" s="31"/>
      <c r="K54" s="31"/>
      <c r="L54" s="31"/>
      <c r="M54" s="31"/>
      <c r="N54" s="31"/>
      <c r="O54" s="31"/>
      <c r="P54" s="31"/>
      <c r="Q54" s="31"/>
      <c r="R54" s="31"/>
      <c r="S54" s="31"/>
      <c r="T54" s="31"/>
      <c r="U54" s="31"/>
      <c r="V54" s="31"/>
      <c r="W54" s="31"/>
      <c r="X54" s="31"/>
      <c r="Y54" s="31"/>
      <c r="Z54" s="31"/>
      <c r="AA54" s="31"/>
      <c r="AB54" s="31"/>
      <c r="AC54" s="12" t="s">
        <v>2005</v>
      </c>
      <c r="AD54" s="12" t="s">
        <v>1724</v>
      </c>
      <c r="AE54" s="12" t="s">
        <v>1987</v>
      </c>
      <c r="AF54" s="12" t="s">
        <v>2006</v>
      </c>
      <c r="AG54" s="12" t="s">
        <v>1773</v>
      </c>
      <c r="AH54" s="12" t="s">
        <v>2007</v>
      </c>
      <c r="AI54" s="12">
        <v>100</v>
      </c>
      <c r="AJ54" s="12">
        <v>0</v>
      </c>
      <c r="AK54" s="12">
        <v>0</v>
      </c>
      <c r="AL54" s="12"/>
      <c r="AM54" s="12"/>
      <c r="AN54" s="12">
        <v>53</v>
      </c>
    </row>
    <row r="55" spans="1:40" ht="60" x14ac:dyDescent="0.25">
      <c r="A55" s="12" t="s">
        <v>147</v>
      </c>
      <c r="B55" s="34"/>
      <c r="C55" s="31"/>
      <c r="D55" s="31"/>
      <c r="E55" s="31"/>
      <c r="F55" s="31"/>
      <c r="G55" s="31"/>
      <c r="H55" s="31"/>
      <c r="I55" s="31"/>
      <c r="J55" s="31"/>
      <c r="K55" s="31"/>
      <c r="L55" s="31"/>
      <c r="M55" s="31"/>
      <c r="N55" s="31"/>
      <c r="O55" s="31"/>
      <c r="P55" s="31"/>
      <c r="Q55" s="31"/>
      <c r="R55" s="31"/>
      <c r="S55" s="31"/>
      <c r="T55" s="31"/>
      <c r="U55" s="31"/>
      <c r="V55" s="31"/>
      <c r="W55" s="31"/>
      <c r="X55" s="31"/>
      <c r="Y55" s="31"/>
      <c r="Z55" s="31"/>
      <c r="AA55" s="31"/>
      <c r="AB55" s="31"/>
      <c r="AC55" s="12"/>
      <c r="AD55" s="12"/>
      <c r="AE55" s="12"/>
      <c r="AF55" s="12"/>
      <c r="AG55" s="12"/>
      <c r="AH55" s="12" t="s">
        <v>2009</v>
      </c>
      <c r="AI55" s="12">
        <v>100</v>
      </c>
      <c r="AJ55" s="12">
        <v>0</v>
      </c>
      <c r="AK55" s="12">
        <v>0</v>
      </c>
      <c r="AL55" s="12"/>
      <c r="AM55" s="12"/>
      <c r="AN55" s="12">
        <v>54</v>
      </c>
    </row>
    <row r="56" spans="1:40" ht="409.5" x14ac:dyDescent="0.25">
      <c r="A56" s="12" t="s">
        <v>43</v>
      </c>
      <c r="B56" s="33" t="s">
        <v>223</v>
      </c>
      <c r="C56" s="12" t="s">
        <v>224</v>
      </c>
      <c r="D56" s="12" t="s">
        <v>2010</v>
      </c>
      <c r="E56" s="12" t="s">
        <v>78</v>
      </c>
      <c r="F56" s="12" t="s">
        <v>1714</v>
      </c>
      <c r="G56" s="12" t="s">
        <v>1777</v>
      </c>
      <c r="H56" s="12" t="s">
        <v>1796</v>
      </c>
      <c r="I56" s="12" t="s">
        <v>1779</v>
      </c>
      <c r="J56" s="12" t="s">
        <v>65</v>
      </c>
      <c r="K56" s="12">
        <v>1990</v>
      </c>
      <c r="L56" s="12">
        <v>2017</v>
      </c>
      <c r="M56" s="12" t="s">
        <v>2011</v>
      </c>
      <c r="N56" s="12"/>
      <c r="O56" s="12"/>
      <c r="P56" s="12" t="s">
        <v>2012</v>
      </c>
      <c r="Q56" s="12" t="s">
        <v>1807</v>
      </c>
      <c r="R56" s="12" t="s">
        <v>1808</v>
      </c>
      <c r="S56" s="12" t="s">
        <v>43</v>
      </c>
      <c r="T56" s="12" t="s">
        <v>44</v>
      </c>
      <c r="U56" s="12"/>
      <c r="V56" s="12" t="s">
        <v>83</v>
      </c>
      <c r="W56" s="12" t="s">
        <v>225</v>
      </c>
      <c r="X56" s="12" t="s">
        <v>1869</v>
      </c>
      <c r="Y56" s="12" t="s">
        <v>1869</v>
      </c>
      <c r="Z56" s="12" t="s">
        <v>1790</v>
      </c>
      <c r="AA56" s="12" t="b">
        <v>0</v>
      </c>
      <c r="AB56" s="12" t="b">
        <v>0</v>
      </c>
      <c r="AC56" s="12" t="s">
        <v>1723</v>
      </c>
      <c r="AD56" s="12" t="s">
        <v>1724</v>
      </c>
      <c r="AE56" s="12" t="s">
        <v>1725</v>
      </c>
      <c r="AF56" s="12" t="s">
        <v>1752</v>
      </c>
      <c r="AG56" s="12" t="s">
        <v>1773</v>
      </c>
      <c r="AH56" s="12" t="s">
        <v>2013</v>
      </c>
      <c r="AI56" s="12">
        <v>100</v>
      </c>
      <c r="AJ56" s="12">
        <v>0</v>
      </c>
      <c r="AK56" s="12">
        <v>0</v>
      </c>
      <c r="AL56" s="12"/>
      <c r="AM56" s="12"/>
      <c r="AN56" s="12">
        <v>55</v>
      </c>
    </row>
    <row r="57" spans="1:40" ht="409.5" x14ac:dyDescent="0.25">
      <c r="A57" s="12" t="s">
        <v>2017</v>
      </c>
      <c r="B57" s="33" t="s">
        <v>2014</v>
      </c>
      <c r="C57" s="12" t="s">
        <v>2015</v>
      </c>
      <c r="D57" s="12" t="s">
        <v>2016</v>
      </c>
      <c r="E57" s="12" t="s">
        <v>208</v>
      </c>
      <c r="F57" s="12" t="s">
        <v>1709</v>
      </c>
      <c r="G57" s="12" t="s">
        <v>1710</v>
      </c>
      <c r="H57" s="12"/>
      <c r="I57" s="12" t="s">
        <v>1711</v>
      </c>
      <c r="J57" s="12" t="s">
        <v>570</v>
      </c>
      <c r="K57" s="12">
        <v>1989</v>
      </c>
      <c r="L57" s="12">
        <v>2014</v>
      </c>
      <c r="M57" s="12" t="s">
        <v>2018</v>
      </c>
      <c r="N57" s="12" t="s">
        <v>1959</v>
      </c>
      <c r="O57" s="12" t="s">
        <v>2019</v>
      </c>
      <c r="P57" s="12" t="s">
        <v>2020</v>
      </c>
      <c r="Q57" s="12" t="s">
        <v>1975</v>
      </c>
      <c r="R57" s="12" t="s">
        <v>2021</v>
      </c>
      <c r="S57" s="12" t="s">
        <v>2017</v>
      </c>
      <c r="T57" s="12" t="s">
        <v>375</v>
      </c>
      <c r="U57" s="12"/>
      <c r="V57" s="12" t="s">
        <v>2022</v>
      </c>
      <c r="W57" s="12" t="s">
        <v>748</v>
      </c>
      <c r="X57" s="12" t="s">
        <v>1772</v>
      </c>
      <c r="Y57" s="12" t="s">
        <v>1869</v>
      </c>
      <c r="Z57" s="12" t="s">
        <v>1790</v>
      </c>
      <c r="AA57" s="12" t="b">
        <v>0</v>
      </c>
      <c r="AB57" s="12" t="b">
        <v>0</v>
      </c>
      <c r="AC57" s="12" t="s">
        <v>1835</v>
      </c>
      <c r="AD57" s="12" t="s">
        <v>1724</v>
      </c>
      <c r="AE57" s="12" t="s">
        <v>2023</v>
      </c>
      <c r="AF57" s="12" t="s">
        <v>2024</v>
      </c>
      <c r="AG57" s="12" t="s">
        <v>1828</v>
      </c>
      <c r="AH57" s="12" t="s">
        <v>2025</v>
      </c>
      <c r="AI57" s="12">
        <v>33.4</v>
      </c>
      <c r="AJ57" s="12">
        <v>33.299999999999997</v>
      </c>
      <c r="AK57" s="12">
        <v>33.299999999999997</v>
      </c>
      <c r="AL57" s="12" t="s">
        <v>1728</v>
      </c>
      <c r="AM57" s="12" t="s">
        <v>2026</v>
      </c>
      <c r="AN57" s="12">
        <v>56</v>
      </c>
    </row>
    <row r="58" spans="1:40" ht="90" x14ac:dyDescent="0.25">
      <c r="A58" s="12" t="s">
        <v>755</v>
      </c>
      <c r="B58" s="33" t="s">
        <v>2027</v>
      </c>
      <c r="C58" s="12" t="s">
        <v>2028</v>
      </c>
      <c r="D58" s="12"/>
      <c r="E58" s="12" t="s">
        <v>569</v>
      </c>
      <c r="F58" s="12" t="s">
        <v>1709</v>
      </c>
      <c r="G58" s="12" t="s">
        <v>1710</v>
      </c>
      <c r="H58" s="12"/>
      <c r="I58" s="12" t="s">
        <v>1711</v>
      </c>
      <c r="J58" s="12" t="s">
        <v>570</v>
      </c>
      <c r="K58" s="12">
        <v>1990</v>
      </c>
      <c r="L58" s="12">
        <v>2005</v>
      </c>
      <c r="M58" s="12" t="s">
        <v>2029</v>
      </c>
      <c r="N58" s="12"/>
      <c r="O58" s="12"/>
      <c r="P58" s="12"/>
      <c r="Q58" s="12"/>
      <c r="R58" s="12"/>
      <c r="S58" s="12" t="s">
        <v>755</v>
      </c>
      <c r="T58" s="12" t="s">
        <v>40</v>
      </c>
      <c r="U58" s="12"/>
      <c r="V58" s="12"/>
      <c r="W58" s="12"/>
      <c r="X58" s="12" t="s">
        <v>1712</v>
      </c>
      <c r="Y58" s="12" t="s">
        <v>1712</v>
      </c>
      <c r="Z58" s="12" t="s">
        <v>1790</v>
      </c>
      <c r="AA58" s="12" t="b">
        <v>0</v>
      </c>
      <c r="AB58" s="12" t="b">
        <v>0</v>
      </c>
      <c r="AC58" s="12"/>
      <c r="AD58" s="12"/>
      <c r="AE58" s="12"/>
      <c r="AF58" s="12"/>
      <c r="AG58" s="12"/>
      <c r="AH58" s="12" t="s">
        <v>2009</v>
      </c>
      <c r="AI58" s="12">
        <v>100</v>
      </c>
      <c r="AJ58" s="12">
        <v>0</v>
      </c>
      <c r="AK58" s="12">
        <v>0</v>
      </c>
      <c r="AL58" s="12"/>
      <c r="AM58" s="12"/>
      <c r="AN58" s="12">
        <v>57</v>
      </c>
    </row>
    <row r="59" spans="1:40" ht="409.5" x14ac:dyDescent="0.25">
      <c r="A59" s="12" t="s">
        <v>58</v>
      </c>
      <c r="B59" s="33" t="s">
        <v>228</v>
      </c>
      <c r="C59" s="12" t="s">
        <v>229</v>
      </c>
      <c r="D59" s="12" t="s">
        <v>2030</v>
      </c>
      <c r="E59" s="12" t="s">
        <v>230</v>
      </c>
      <c r="F59" s="12" t="s">
        <v>1714</v>
      </c>
      <c r="G59" s="12" t="s">
        <v>1710</v>
      </c>
      <c r="H59" s="12"/>
      <c r="I59" s="12" t="s">
        <v>1779</v>
      </c>
      <c r="J59" s="12" t="s">
        <v>35</v>
      </c>
      <c r="K59" s="12">
        <v>1990</v>
      </c>
      <c r="L59" s="12">
        <v>2017</v>
      </c>
      <c r="M59" s="12" t="s">
        <v>2031</v>
      </c>
      <c r="N59" s="12" t="s">
        <v>2032</v>
      </c>
      <c r="O59" s="12" t="s">
        <v>2033</v>
      </c>
      <c r="P59" s="12" t="s">
        <v>2034</v>
      </c>
      <c r="Q59" s="12" t="s">
        <v>1782</v>
      </c>
      <c r="R59" s="12" t="s">
        <v>2035</v>
      </c>
      <c r="S59" s="12" t="s">
        <v>58</v>
      </c>
      <c r="T59" s="12" t="s">
        <v>40</v>
      </c>
      <c r="U59" s="12"/>
      <c r="V59" s="12" t="s">
        <v>48</v>
      </c>
      <c r="W59" s="12" t="s">
        <v>231</v>
      </c>
      <c r="X59" s="12" t="s">
        <v>1740</v>
      </c>
      <c r="Y59" s="12" t="s">
        <v>1740</v>
      </c>
      <c r="Z59" s="12" t="s">
        <v>1722</v>
      </c>
      <c r="AA59" s="12" t="b">
        <v>0</v>
      </c>
      <c r="AB59" s="12" t="b">
        <v>0</v>
      </c>
      <c r="AC59" s="12" t="s">
        <v>1723</v>
      </c>
      <c r="AD59" s="12" t="s">
        <v>1724</v>
      </c>
      <c r="AE59" s="12" t="s">
        <v>1725</v>
      </c>
      <c r="AF59" s="12" t="s">
        <v>1741</v>
      </c>
      <c r="AG59" s="12" t="s">
        <v>1828</v>
      </c>
      <c r="AH59" s="12" t="s">
        <v>2036</v>
      </c>
      <c r="AI59" s="12">
        <v>100</v>
      </c>
      <c r="AJ59" s="12">
        <v>0</v>
      </c>
      <c r="AK59" s="12">
        <v>0</v>
      </c>
      <c r="AL59" s="12" t="s">
        <v>1775</v>
      </c>
      <c r="AM59" s="12" t="s">
        <v>2037</v>
      </c>
      <c r="AN59" s="12">
        <v>58</v>
      </c>
    </row>
    <row r="60" spans="1:40" ht="409.5" x14ac:dyDescent="0.25">
      <c r="A60" s="12" t="s">
        <v>2039</v>
      </c>
      <c r="B60" s="33" t="s">
        <v>238</v>
      </c>
      <c r="C60" s="12" t="s">
        <v>239</v>
      </c>
      <c r="D60" s="12" t="s">
        <v>2038</v>
      </c>
      <c r="E60" s="12" t="s">
        <v>240</v>
      </c>
      <c r="F60" s="12" t="s">
        <v>1714</v>
      </c>
      <c r="G60" s="12" t="s">
        <v>1777</v>
      </c>
      <c r="H60" s="12" t="s">
        <v>2040</v>
      </c>
      <c r="I60" s="12" t="s">
        <v>1779</v>
      </c>
      <c r="J60" s="12" t="s">
        <v>35</v>
      </c>
      <c r="K60" s="12">
        <v>1989</v>
      </c>
      <c r="L60" s="12">
        <v>2032</v>
      </c>
      <c r="M60" s="12" t="s">
        <v>2041</v>
      </c>
      <c r="N60" s="12" t="s">
        <v>2042</v>
      </c>
      <c r="O60" s="12" t="s">
        <v>2043</v>
      </c>
      <c r="P60" s="12" t="s">
        <v>2044</v>
      </c>
      <c r="Q60" s="12" t="s">
        <v>1782</v>
      </c>
      <c r="R60" s="12" t="s">
        <v>2045</v>
      </c>
      <c r="S60" s="12" t="s">
        <v>2039</v>
      </c>
      <c r="T60" s="12" t="s">
        <v>2046</v>
      </c>
      <c r="U60" s="12" t="s">
        <v>70</v>
      </c>
      <c r="V60" s="12" t="s">
        <v>71</v>
      </c>
      <c r="W60" s="12" t="s">
        <v>241</v>
      </c>
      <c r="X60" s="12" t="s">
        <v>2047</v>
      </c>
      <c r="Y60" s="12" t="s">
        <v>2047</v>
      </c>
      <c r="Z60" s="12" t="s">
        <v>1965</v>
      </c>
      <c r="AA60" s="12" t="b">
        <v>0</v>
      </c>
      <c r="AB60" s="12" t="b">
        <v>0</v>
      </c>
      <c r="AC60" s="12" t="s">
        <v>2048</v>
      </c>
      <c r="AD60" s="12" t="s">
        <v>1724</v>
      </c>
      <c r="AE60" s="12" t="s">
        <v>1725</v>
      </c>
      <c r="AF60" s="12" t="s">
        <v>1819</v>
      </c>
      <c r="AG60" s="12" t="s">
        <v>1742</v>
      </c>
      <c r="AH60" s="12" t="s">
        <v>2049</v>
      </c>
      <c r="AI60" s="12">
        <v>100</v>
      </c>
      <c r="AJ60" s="12">
        <v>0</v>
      </c>
      <c r="AK60" s="12">
        <v>0</v>
      </c>
      <c r="AL60" s="12" t="s">
        <v>1838</v>
      </c>
      <c r="AM60" s="12" t="s">
        <v>2050</v>
      </c>
      <c r="AN60" s="12">
        <v>59</v>
      </c>
    </row>
    <row r="61" spans="1:40" ht="409.5" x14ac:dyDescent="0.25">
      <c r="A61" s="12" t="s">
        <v>51</v>
      </c>
      <c r="B61" s="33" t="s">
        <v>2051</v>
      </c>
      <c r="C61" s="12" t="s">
        <v>2052</v>
      </c>
      <c r="D61" s="12"/>
      <c r="E61" s="12" t="s">
        <v>599</v>
      </c>
      <c r="F61" s="12" t="s">
        <v>1709</v>
      </c>
      <c r="G61" s="12" t="s">
        <v>1777</v>
      </c>
      <c r="H61" s="12" t="s">
        <v>1778</v>
      </c>
      <c r="I61" s="12" t="s">
        <v>1779</v>
      </c>
      <c r="J61" s="12" t="s">
        <v>35</v>
      </c>
      <c r="K61" s="12">
        <v>1989</v>
      </c>
      <c r="L61" s="12">
        <v>2010</v>
      </c>
      <c r="M61" s="12" t="s">
        <v>2053</v>
      </c>
      <c r="N61" s="12"/>
      <c r="O61" s="12"/>
      <c r="P61" s="12" t="s">
        <v>2054</v>
      </c>
      <c r="Q61" s="12" t="s">
        <v>2055</v>
      </c>
      <c r="R61" s="12" t="s">
        <v>2056</v>
      </c>
      <c r="S61" s="12" t="s">
        <v>51</v>
      </c>
      <c r="T61" s="12" t="s">
        <v>40</v>
      </c>
      <c r="U61" s="12"/>
      <c r="V61" s="12" t="s">
        <v>71</v>
      </c>
      <c r="W61" s="12"/>
      <c r="X61" s="12" t="s">
        <v>1712</v>
      </c>
      <c r="Y61" s="12" t="s">
        <v>1712</v>
      </c>
      <c r="Z61" s="12" t="s">
        <v>1790</v>
      </c>
      <c r="AA61" s="12" t="b">
        <v>0</v>
      </c>
      <c r="AB61" s="12" t="b">
        <v>0</v>
      </c>
      <c r="AC61" s="12"/>
      <c r="AD61" s="12"/>
      <c r="AE61" s="12"/>
      <c r="AF61" s="12"/>
      <c r="AG61" s="12"/>
      <c r="AH61" s="12" t="s">
        <v>2057</v>
      </c>
      <c r="AI61" s="12">
        <v>100</v>
      </c>
      <c r="AJ61" s="12">
        <v>0</v>
      </c>
      <c r="AK61" s="12">
        <v>0</v>
      </c>
      <c r="AL61" s="12" t="s">
        <v>2058</v>
      </c>
      <c r="AM61" s="12" t="s">
        <v>1851</v>
      </c>
      <c r="AN61" s="12">
        <v>60</v>
      </c>
    </row>
    <row r="62" spans="1:40" ht="150" x14ac:dyDescent="0.25">
      <c r="A62" s="12" t="s">
        <v>66</v>
      </c>
      <c r="B62" s="36" t="s">
        <v>5785</v>
      </c>
      <c r="C62" s="31"/>
      <c r="D62" s="31"/>
      <c r="E62" s="31"/>
      <c r="F62" s="31"/>
      <c r="G62" s="31"/>
      <c r="H62" s="31"/>
      <c r="I62" s="31"/>
      <c r="J62" s="31"/>
      <c r="K62" s="31"/>
      <c r="L62" s="31"/>
      <c r="M62" s="31"/>
      <c r="N62" s="31"/>
      <c r="O62" s="31"/>
      <c r="P62" s="31"/>
      <c r="Q62" s="31"/>
      <c r="R62" s="31"/>
      <c r="S62" s="31"/>
      <c r="T62" s="31"/>
      <c r="U62" s="31"/>
      <c r="V62" s="31"/>
      <c r="W62" s="31"/>
      <c r="X62" s="31"/>
      <c r="Y62" s="31"/>
      <c r="Z62" s="31"/>
      <c r="AA62" s="31"/>
      <c r="AB62" s="31"/>
      <c r="AC62" s="12"/>
      <c r="AD62" s="12"/>
      <c r="AE62" s="12"/>
      <c r="AF62" s="12"/>
      <c r="AG62" s="12"/>
      <c r="AH62" s="12" t="s">
        <v>2059</v>
      </c>
      <c r="AI62" s="12">
        <v>100</v>
      </c>
      <c r="AJ62" s="12">
        <v>0</v>
      </c>
      <c r="AK62" s="12">
        <v>0</v>
      </c>
      <c r="AL62" s="12" t="s">
        <v>1927</v>
      </c>
      <c r="AM62" s="12" t="s">
        <v>1851</v>
      </c>
      <c r="AN62" s="12">
        <v>61</v>
      </c>
    </row>
    <row r="63" spans="1:40" ht="195" x14ac:dyDescent="0.25">
      <c r="A63" s="12" t="s">
        <v>243</v>
      </c>
      <c r="B63" s="34"/>
      <c r="C63" s="31"/>
      <c r="D63" s="31"/>
      <c r="E63" s="31"/>
      <c r="F63" s="31"/>
      <c r="G63" s="31"/>
      <c r="H63" s="31"/>
      <c r="I63" s="31"/>
      <c r="J63" s="31"/>
      <c r="K63" s="31"/>
      <c r="L63" s="31"/>
      <c r="M63" s="31"/>
      <c r="N63" s="31"/>
      <c r="O63" s="31"/>
      <c r="P63" s="31"/>
      <c r="Q63" s="31"/>
      <c r="R63" s="31"/>
      <c r="S63" s="31"/>
      <c r="T63" s="31"/>
      <c r="U63" s="31"/>
      <c r="V63" s="31"/>
      <c r="W63" s="31"/>
      <c r="X63" s="31"/>
      <c r="Y63" s="31"/>
      <c r="Z63" s="31"/>
      <c r="AA63" s="31"/>
      <c r="AB63" s="31"/>
      <c r="AC63" s="12"/>
      <c r="AD63" s="12"/>
      <c r="AE63" s="12"/>
      <c r="AF63" s="12"/>
      <c r="AG63" s="12"/>
      <c r="AH63" s="12" t="s">
        <v>2057</v>
      </c>
      <c r="AI63" s="12">
        <v>100</v>
      </c>
      <c r="AJ63" s="12">
        <v>0</v>
      </c>
      <c r="AK63" s="12">
        <v>0</v>
      </c>
      <c r="AL63" s="12" t="s">
        <v>1838</v>
      </c>
      <c r="AM63" s="12" t="s">
        <v>1851</v>
      </c>
      <c r="AN63" s="12">
        <v>62</v>
      </c>
    </row>
    <row r="64" spans="1:40" ht="409.5" x14ac:dyDescent="0.25">
      <c r="A64" s="12" t="s">
        <v>247</v>
      </c>
      <c r="B64" s="33" t="s">
        <v>244</v>
      </c>
      <c r="C64" s="12" t="s">
        <v>245</v>
      </c>
      <c r="D64" s="12" t="s">
        <v>2060</v>
      </c>
      <c r="E64" s="12" t="s">
        <v>54</v>
      </c>
      <c r="F64" s="12" t="s">
        <v>1714</v>
      </c>
      <c r="G64" s="12" t="s">
        <v>1710</v>
      </c>
      <c r="H64" s="12"/>
      <c r="I64" s="12" t="s">
        <v>1711</v>
      </c>
      <c r="J64" s="12" t="s">
        <v>35</v>
      </c>
      <c r="K64" s="12">
        <v>1990</v>
      </c>
      <c r="L64" s="12">
        <v>2017</v>
      </c>
      <c r="M64" s="12" t="s">
        <v>2061</v>
      </c>
      <c r="N64" s="12" t="s">
        <v>2062</v>
      </c>
      <c r="O64" s="12" t="s">
        <v>2063</v>
      </c>
      <c r="P64" s="12" t="s">
        <v>1759</v>
      </c>
      <c r="Q64" s="12"/>
      <c r="R64" s="12"/>
      <c r="S64" s="12" t="s">
        <v>247</v>
      </c>
      <c r="T64" s="12" t="s">
        <v>248</v>
      </c>
      <c r="U64" s="12"/>
      <c r="V64" s="12"/>
      <c r="W64" s="12" t="s">
        <v>72</v>
      </c>
      <c r="X64" s="12" t="s">
        <v>2064</v>
      </c>
      <c r="Y64" s="12" t="s">
        <v>1793</v>
      </c>
      <c r="Z64" s="12" t="s">
        <v>1722</v>
      </c>
      <c r="AA64" s="12" t="b">
        <v>0</v>
      </c>
      <c r="AB64" s="12" t="b">
        <v>0</v>
      </c>
      <c r="AC64" s="12" t="s">
        <v>1723</v>
      </c>
      <c r="AD64" s="12" t="s">
        <v>1724</v>
      </c>
      <c r="AE64" s="12" t="s">
        <v>1950</v>
      </c>
      <c r="AF64" s="12" t="s">
        <v>1726</v>
      </c>
      <c r="AG64" s="12" t="s">
        <v>1742</v>
      </c>
      <c r="AH64" s="12" t="s">
        <v>2065</v>
      </c>
      <c r="AI64" s="12">
        <v>100</v>
      </c>
      <c r="AJ64" s="12">
        <v>0</v>
      </c>
      <c r="AK64" s="12">
        <v>0</v>
      </c>
      <c r="AL64" s="12" t="s">
        <v>1728</v>
      </c>
      <c r="AM64" s="12" t="s">
        <v>2066</v>
      </c>
      <c r="AN64" s="12">
        <v>63</v>
      </c>
    </row>
    <row r="65" spans="1:40" ht="409.5" x14ac:dyDescent="0.25">
      <c r="A65" s="12" t="s">
        <v>247</v>
      </c>
      <c r="B65" s="33" t="s">
        <v>250</v>
      </c>
      <c r="C65" s="12" t="s">
        <v>251</v>
      </c>
      <c r="D65" s="12" t="s">
        <v>2067</v>
      </c>
      <c r="E65" s="12" t="s">
        <v>54</v>
      </c>
      <c r="F65" s="12" t="s">
        <v>1714</v>
      </c>
      <c r="G65" s="12" t="s">
        <v>1710</v>
      </c>
      <c r="H65" s="12"/>
      <c r="I65" s="12" t="s">
        <v>1765</v>
      </c>
      <c r="J65" s="12" t="s">
        <v>35</v>
      </c>
      <c r="K65" s="12">
        <v>1989</v>
      </c>
      <c r="L65" s="12">
        <v>2017</v>
      </c>
      <c r="M65" s="12" t="s">
        <v>2068</v>
      </c>
      <c r="N65" s="12" t="s">
        <v>1767</v>
      </c>
      <c r="O65" s="12" t="s">
        <v>2069</v>
      </c>
      <c r="P65" s="12" t="s">
        <v>1749</v>
      </c>
      <c r="Q65" s="12" t="s">
        <v>2070</v>
      </c>
      <c r="R65" s="12" t="s">
        <v>2071</v>
      </c>
      <c r="S65" s="12" t="s">
        <v>247</v>
      </c>
      <c r="T65" s="12" t="s">
        <v>248</v>
      </c>
      <c r="U65" s="12"/>
      <c r="V65" s="12"/>
      <c r="W65" s="12"/>
      <c r="X65" s="12" t="s">
        <v>2072</v>
      </c>
      <c r="Y65" s="12" t="s">
        <v>2072</v>
      </c>
      <c r="Z65" s="12" t="s">
        <v>2073</v>
      </c>
      <c r="AA65" s="12" t="b">
        <v>1</v>
      </c>
      <c r="AB65" s="12" t="b">
        <v>1</v>
      </c>
      <c r="AC65" s="12"/>
      <c r="AD65" s="12"/>
      <c r="AE65" s="12"/>
      <c r="AF65" s="12"/>
      <c r="AG65" s="12"/>
      <c r="AH65" s="12" t="s">
        <v>2074</v>
      </c>
      <c r="AI65" s="12">
        <v>100</v>
      </c>
      <c r="AJ65" s="12">
        <v>0</v>
      </c>
      <c r="AK65" s="12">
        <v>0</v>
      </c>
      <c r="AL65" s="12" t="s">
        <v>1932</v>
      </c>
      <c r="AM65" s="12" t="s">
        <v>2075</v>
      </c>
      <c r="AN65" s="12">
        <v>64</v>
      </c>
    </row>
    <row r="66" spans="1:40" ht="409.5" x14ac:dyDescent="0.25">
      <c r="A66" s="12" t="s">
        <v>43</v>
      </c>
      <c r="B66" s="33" t="s">
        <v>254</v>
      </c>
      <c r="C66" s="12" t="s">
        <v>255</v>
      </c>
      <c r="D66" s="12" t="s">
        <v>2076</v>
      </c>
      <c r="E66" s="12" t="s">
        <v>208</v>
      </c>
      <c r="F66" s="12" t="s">
        <v>1714</v>
      </c>
      <c r="G66" s="12" t="s">
        <v>1777</v>
      </c>
      <c r="H66" s="12" t="s">
        <v>1796</v>
      </c>
      <c r="I66" s="12" t="s">
        <v>1779</v>
      </c>
      <c r="J66" s="12" t="s">
        <v>35</v>
      </c>
      <c r="K66" s="12">
        <v>1991</v>
      </c>
      <c r="L66" s="12">
        <v>2017</v>
      </c>
      <c r="M66" s="12" t="s">
        <v>2077</v>
      </c>
      <c r="N66" s="12" t="s">
        <v>2078</v>
      </c>
      <c r="O66" s="12" t="s">
        <v>2079</v>
      </c>
      <c r="P66" s="12" t="s">
        <v>2080</v>
      </c>
      <c r="Q66" s="12" t="s">
        <v>1807</v>
      </c>
      <c r="R66" s="12" t="s">
        <v>2004</v>
      </c>
      <c r="S66" s="12" t="s">
        <v>43</v>
      </c>
      <c r="T66" s="12" t="s">
        <v>44</v>
      </c>
      <c r="U66" s="12" t="s">
        <v>70</v>
      </c>
      <c r="V66" s="12" t="s">
        <v>83</v>
      </c>
      <c r="W66" s="12" t="s">
        <v>72</v>
      </c>
      <c r="X66" s="12" t="s">
        <v>1772</v>
      </c>
      <c r="Y66" s="12" t="s">
        <v>1772</v>
      </c>
      <c r="Z66" s="12" t="s">
        <v>1722</v>
      </c>
      <c r="AA66" s="12" t="b">
        <v>0</v>
      </c>
      <c r="AB66" s="12" t="b">
        <v>0</v>
      </c>
      <c r="AC66" s="12" t="s">
        <v>1723</v>
      </c>
      <c r="AD66" s="12" t="s">
        <v>1724</v>
      </c>
      <c r="AE66" s="12" t="s">
        <v>1725</v>
      </c>
      <c r="AF66" s="12" t="s">
        <v>1741</v>
      </c>
      <c r="AG66" s="12" t="s">
        <v>1742</v>
      </c>
      <c r="AH66" s="12" t="s">
        <v>2081</v>
      </c>
      <c r="AI66" s="12">
        <v>100</v>
      </c>
      <c r="AJ66" s="12">
        <v>0</v>
      </c>
      <c r="AK66" s="12">
        <v>0</v>
      </c>
      <c r="AL66" s="12" t="s">
        <v>1932</v>
      </c>
      <c r="AM66" s="12" t="s">
        <v>2082</v>
      </c>
      <c r="AN66" s="12">
        <v>65</v>
      </c>
    </row>
    <row r="67" spans="1:40" ht="409.5" x14ac:dyDescent="0.25">
      <c r="A67" s="12" t="s">
        <v>79</v>
      </c>
      <c r="B67" s="36" t="s">
        <v>5785</v>
      </c>
      <c r="C67" s="31"/>
      <c r="D67" s="31"/>
      <c r="E67" s="31"/>
      <c r="F67" s="31"/>
      <c r="G67" s="31"/>
      <c r="H67" s="31"/>
      <c r="I67" s="31"/>
      <c r="J67" s="31"/>
      <c r="K67" s="31"/>
      <c r="L67" s="31"/>
      <c r="M67" s="31"/>
      <c r="N67" s="31"/>
      <c r="O67" s="31"/>
      <c r="P67" s="31"/>
      <c r="Q67" s="31"/>
      <c r="R67" s="31"/>
      <c r="S67" s="31"/>
      <c r="T67" s="31"/>
      <c r="U67" s="31"/>
      <c r="V67" s="31"/>
      <c r="W67" s="31"/>
      <c r="X67" s="31"/>
      <c r="Y67" s="31"/>
      <c r="Z67" s="31"/>
      <c r="AA67" s="31"/>
      <c r="AB67" s="31"/>
      <c r="AC67" s="12" t="s">
        <v>1723</v>
      </c>
      <c r="AD67" s="12" t="s">
        <v>1724</v>
      </c>
      <c r="AE67" s="12" t="s">
        <v>2085</v>
      </c>
      <c r="AF67" s="12" t="s">
        <v>1836</v>
      </c>
      <c r="AG67" s="12" t="s">
        <v>1828</v>
      </c>
      <c r="AH67" s="12" t="s">
        <v>2086</v>
      </c>
      <c r="AI67" s="12">
        <v>100</v>
      </c>
      <c r="AJ67" s="12">
        <v>0</v>
      </c>
      <c r="AK67" s="12">
        <v>0</v>
      </c>
      <c r="AL67" s="12" t="s">
        <v>1927</v>
      </c>
      <c r="AM67" s="12" t="s">
        <v>1913</v>
      </c>
      <c r="AN67" s="12">
        <v>66</v>
      </c>
    </row>
    <row r="68" spans="1:40" ht="409.5" x14ac:dyDescent="0.25">
      <c r="A68" s="12" t="s">
        <v>106</v>
      </c>
      <c r="B68" s="34"/>
      <c r="C68" s="31"/>
      <c r="D68" s="31"/>
      <c r="E68" s="31"/>
      <c r="F68" s="31"/>
      <c r="G68" s="31"/>
      <c r="H68" s="31"/>
      <c r="I68" s="31"/>
      <c r="J68" s="31"/>
      <c r="K68" s="31"/>
      <c r="L68" s="31"/>
      <c r="M68" s="31"/>
      <c r="N68" s="31"/>
      <c r="O68" s="31"/>
      <c r="P68" s="31"/>
      <c r="Q68" s="31"/>
      <c r="R68" s="31"/>
      <c r="S68" s="31"/>
      <c r="T68" s="31"/>
      <c r="U68" s="31"/>
      <c r="V68" s="31"/>
      <c r="W68" s="31"/>
      <c r="X68" s="31"/>
      <c r="Y68" s="31"/>
      <c r="Z68" s="31"/>
      <c r="AA68" s="31"/>
      <c r="AB68" s="31"/>
      <c r="AC68" s="12" t="s">
        <v>1835</v>
      </c>
      <c r="AD68" s="12" t="s">
        <v>1724</v>
      </c>
      <c r="AE68" s="12" t="s">
        <v>1811</v>
      </c>
      <c r="AF68" s="12" t="s">
        <v>1741</v>
      </c>
      <c r="AG68" s="12" t="s">
        <v>1773</v>
      </c>
      <c r="AH68" s="12" t="s">
        <v>2089</v>
      </c>
      <c r="AI68" s="12">
        <v>0</v>
      </c>
      <c r="AJ68" s="12">
        <v>100</v>
      </c>
      <c r="AK68" s="12">
        <v>0</v>
      </c>
      <c r="AL68" s="12" t="s">
        <v>1838</v>
      </c>
      <c r="AM68" s="12" t="s">
        <v>2090</v>
      </c>
      <c r="AN68" s="12">
        <v>67</v>
      </c>
    </row>
    <row r="69" spans="1:40" ht="409.5" x14ac:dyDescent="0.25">
      <c r="A69" s="12" t="s">
        <v>270</v>
      </c>
      <c r="B69" s="34"/>
      <c r="C69" s="31"/>
      <c r="D69" s="31"/>
      <c r="E69" s="31"/>
      <c r="F69" s="31"/>
      <c r="G69" s="31"/>
      <c r="H69" s="31"/>
      <c r="I69" s="31"/>
      <c r="J69" s="31"/>
      <c r="K69" s="31"/>
      <c r="L69" s="31"/>
      <c r="M69" s="31"/>
      <c r="N69" s="31"/>
      <c r="O69" s="31"/>
      <c r="P69" s="31"/>
      <c r="Q69" s="31"/>
      <c r="R69" s="31"/>
      <c r="S69" s="31"/>
      <c r="T69" s="31"/>
      <c r="U69" s="31"/>
      <c r="V69" s="31"/>
      <c r="W69" s="31"/>
      <c r="X69" s="31"/>
      <c r="Y69" s="31"/>
      <c r="Z69" s="31"/>
      <c r="AA69" s="31"/>
      <c r="AB69" s="31"/>
      <c r="AC69" s="12" t="s">
        <v>1835</v>
      </c>
      <c r="AD69" s="12" t="s">
        <v>1724</v>
      </c>
      <c r="AE69" s="12" t="s">
        <v>1811</v>
      </c>
      <c r="AF69" s="12" t="s">
        <v>1726</v>
      </c>
      <c r="AG69" s="12" t="s">
        <v>1828</v>
      </c>
      <c r="AH69" s="12" t="s">
        <v>2092</v>
      </c>
      <c r="AI69" s="12">
        <v>0</v>
      </c>
      <c r="AJ69" s="12">
        <v>100</v>
      </c>
      <c r="AK69" s="12">
        <v>0</v>
      </c>
      <c r="AL69" s="12" t="s">
        <v>1932</v>
      </c>
      <c r="AM69" s="12" t="s">
        <v>2090</v>
      </c>
      <c r="AN69" s="12">
        <v>68</v>
      </c>
    </row>
    <row r="70" spans="1:40" ht="150" x14ac:dyDescent="0.25">
      <c r="A70" s="12" t="s">
        <v>270</v>
      </c>
      <c r="B70" s="34"/>
      <c r="C70" s="31"/>
      <c r="D70" s="31"/>
      <c r="E70" s="31"/>
      <c r="F70" s="31"/>
      <c r="G70" s="31"/>
      <c r="H70" s="31"/>
      <c r="I70" s="31"/>
      <c r="J70" s="31"/>
      <c r="K70" s="31"/>
      <c r="L70" s="31"/>
      <c r="M70" s="31"/>
      <c r="N70" s="31"/>
      <c r="O70" s="31"/>
      <c r="P70" s="31"/>
      <c r="Q70" s="31"/>
      <c r="R70" s="31"/>
      <c r="S70" s="31"/>
      <c r="T70" s="31"/>
      <c r="U70" s="31"/>
      <c r="V70" s="31"/>
      <c r="W70" s="31"/>
      <c r="X70" s="31"/>
      <c r="Y70" s="31"/>
      <c r="Z70" s="31"/>
      <c r="AA70" s="31"/>
      <c r="AB70" s="31"/>
      <c r="AC70" s="12" t="s">
        <v>1847</v>
      </c>
      <c r="AD70" s="12" t="s">
        <v>1724</v>
      </c>
      <c r="AE70" s="12" t="s">
        <v>1977</v>
      </c>
      <c r="AF70" s="12" t="s">
        <v>1726</v>
      </c>
      <c r="AG70" s="12" t="s">
        <v>1773</v>
      </c>
      <c r="AH70" s="12" t="s">
        <v>2094</v>
      </c>
      <c r="AI70" s="12">
        <v>0</v>
      </c>
      <c r="AJ70" s="12">
        <v>100</v>
      </c>
      <c r="AK70" s="12">
        <v>0</v>
      </c>
      <c r="AL70" s="12"/>
      <c r="AM70" s="12"/>
      <c r="AN70" s="12">
        <v>69</v>
      </c>
    </row>
    <row r="71" spans="1:40" x14ac:dyDescent="0.25">
      <c r="A71" s="12" t="s">
        <v>270</v>
      </c>
      <c r="B71" s="34"/>
      <c r="C71" s="31"/>
      <c r="D71" s="31"/>
      <c r="E71" s="31"/>
      <c r="F71" s="31"/>
      <c r="G71" s="31"/>
      <c r="H71" s="31"/>
      <c r="I71" s="31"/>
      <c r="J71" s="31"/>
      <c r="K71" s="31"/>
      <c r="L71" s="31"/>
      <c r="M71" s="31"/>
      <c r="N71" s="31"/>
      <c r="O71" s="31"/>
      <c r="P71" s="31"/>
      <c r="Q71" s="31"/>
      <c r="R71" s="31"/>
      <c r="S71" s="31"/>
      <c r="T71" s="31"/>
      <c r="U71" s="31"/>
      <c r="V71" s="31"/>
      <c r="W71" s="31"/>
      <c r="X71" s="31"/>
      <c r="Y71" s="31"/>
      <c r="Z71" s="31"/>
      <c r="AA71" s="31"/>
      <c r="AB71" s="31"/>
      <c r="AC71" s="12"/>
      <c r="AD71" s="12"/>
      <c r="AE71" s="12"/>
      <c r="AF71" s="12"/>
      <c r="AG71" s="12"/>
      <c r="AH71" s="13">
        <v>37895</v>
      </c>
      <c r="AI71" s="12">
        <v>0</v>
      </c>
      <c r="AJ71" s="12">
        <v>100</v>
      </c>
      <c r="AK71" s="12">
        <v>0</v>
      </c>
      <c r="AL71" s="12"/>
      <c r="AM71" s="12"/>
      <c r="AN71" s="12">
        <v>70</v>
      </c>
    </row>
    <row r="72" spans="1:40" ht="60" x14ac:dyDescent="0.25">
      <c r="A72" s="12" t="s">
        <v>325</v>
      </c>
      <c r="B72" s="33" t="s">
        <v>2095</v>
      </c>
      <c r="C72" s="12" t="s">
        <v>2096</v>
      </c>
      <c r="D72" s="12"/>
      <c r="E72" s="12" t="s">
        <v>2097</v>
      </c>
      <c r="F72" s="12" t="s">
        <v>1709</v>
      </c>
      <c r="G72" s="12" t="s">
        <v>1710</v>
      </c>
      <c r="H72" s="12"/>
      <c r="I72" s="12" t="s">
        <v>1711</v>
      </c>
      <c r="J72" s="12" t="s">
        <v>35</v>
      </c>
      <c r="K72" s="12">
        <v>1990</v>
      </c>
      <c r="L72" s="12">
        <v>2004</v>
      </c>
      <c r="M72" s="12" t="s">
        <v>2098</v>
      </c>
      <c r="N72" s="12"/>
      <c r="O72" s="12"/>
      <c r="P72" s="12"/>
      <c r="Q72" s="12"/>
      <c r="R72" s="12"/>
      <c r="S72" s="12" t="s">
        <v>325</v>
      </c>
      <c r="T72" s="12" t="s">
        <v>40</v>
      </c>
      <c r="U72" s="12"/>
      <c r="V72" s="12"/>
      <c r="W72" s="12"/>
      <c r="X72" s="12" t="s">
        <v>1712</v>
      </c>
      <c r="Y72" s="12" t="s">
        <v>1712</v>
      </c>
      <c r="Z72" s="12" t="s">
        <v>1790</v>
      </c>
      <c r="AA72" s="12" t="b">
        <v>0</v>
      </c>
      <c r="AB72" s="12" t="b">
        <v>0</v>
      </c>
      <c r="AC72" s="12"/>
      <c r="AD72" s="12"/>
      <c r="AE72" s="12"/>
      <c r="AF72" s="12"/>
      <c r="AG72" s="12"/>
      <c r="AH72" s="13">
        <v>37895</v>
      </c>
      <c r="AI72" s="12">
        <v>100</v>
      </c>
      <c r="AJ72" s="12">
        <v>0</v>
      </c>
      <c r="AK72" s="12">
        <v>0</v>
      </c>
      <c r="AL72" s="12"/>
      <c r="AM72" s="12"/>
      <c r="AN72" s="12">
        <v>71</v>
      </c>
    </row>
    <row r="73" spans="1:40" ht="409.5" x14ac:dyDescent="0.25">
      <c r="A73" s="12" t="s">
        <v>182</v>
      </c>
      <c r="B73" s="33" t="s">
        <v>271</v>
      </c>
      <c r="C73" s="12" t="s">
        <v>272</v>
      </c>
      <c r="D73" s="12" t="s">
        <v>2099</v>
      </c>
      <c r="E73" s="12" t="s">
        <v>121</v>
      </c>
      <c r="F73" s="12" t="s">
        <v>1714</v>
      </c>
      <c r="G73" s="12" t="s">
        <v>1777</v>
      </c>
      <c r="H73" s="12" t="s">
        <v>1778</v>
      </c>
      <c r="I73" s="12" t="s">
        <v>1779</v>
      </c>
      <c r="J73" s="12" t="s">
        <v>35</v>
      </c>
      <c r="K73" s="12">
        <v>1990</v>
      </c>
      <c r="L73" s="12">
        <v>2032</v>
      </c>
      <c r="M73" s="12" t="s">
        <v>2100</v>
      </c>
      <c r="N73" s="12" t="s">
        <v>2101</v>
      </c>
      <c r="O73" s="12" t="s">
        <v>2102</v>
      </c>
      <c r="P73" s="12" t="s">
        <v>2103</v>
      </c>
      <c r="Q73" s="12" t="s">
        <v>1782</v>
      </c>
      <c r="R73" s="12" t="s">
        <v>2104</v>
      </c>
      <c r="S73" s="12" t="s">
        <v>182</v>
      </c>
      <c r="T73" s="12" t="s">
        <v>44</v>
      </c>
      <c r="U73" s="12" t="s">
        <v>70</v>
      </c>
      <c r="V73" s="12" t="s">
        <v>269</v>
      </c>
      <c r="W73" s="12" t="s">
        <v>273</v>
      </c>
      <c r="X73" s="12" t="s">
        <v>2105</v>
      </c>
      <c r="Y73" s="12" t="s">
        <v>2105</v>
      </c>
      <c r="Z73" s="12" t="s">
        <v>2106</v>
      </c>
      <c r="AA73" s="12" t="b">
        <v>0</v>
      </c>
      <c r="AB73" s="12" t="b">
        <v>0</v>
      </c>
      <c r="AC73" s="12" t="s">
        <v>2048</v>
      </c>
      <c r="AD73" s="12" t="s">
        <v>1724</v>
      </c>
      <c r="AE73" s="12" t="s">
        <v>1725</v>
      </c>
      <c r="AF73" s="12" t="s">
        <v>1741</v>
      </c>
      <c r="AG73" s="12" t="s">
        <v>1742</v>
      </c>
      <c r="AH73" s="12" t="s">
        <v>2107</v>
      </c>
      <c r="AI73" s="12">
        <v>100</v>
      </c>
      <c r="AJ73" s="12">
        <v>0</v>
      </c>
      <c r="AK73" s="12">
        <v>0</v>
      </c>
      <c r="AL73" s="12" t="s">
        <v>1838</v>
      </c>
      <c r="AM73" s="12" t="s">
        <v>2090</v>
      </c>
      <c r="AN73" s="12">
        <v>72</v>
      </c>
    </row>
    <row r="74" spans="1:40" ht="409.5" x14ac:dyDescent="0.25">
      <c r="A74" s="12" t="s">
        <v>39</v>
      </c>
      <c r="B74" s="33" t="s">
        <v>278</v>
      </c>
      <c r="C74" s="12" t="s">
        <v>279</v>
      </c>
      <c r="D74" s="12" t="s">
        <v>2108</v>
      </c>
      <c r="E74" s="12" t="s">
        <v>30</v>
      </c>
      <c r="F74" s="12" t="s">
        <v>1714</v>
      </c>
      <c r="G74" s="12" t="s">
        <v>1853</v>
      </c>
      <c r="H74" s="12"/>
      <c r="I74" s="12" t="s">
        <v>2109</v>
      </c>
      <c r="J74" s="12" t="s">
        <v>280</v>
      </c>
      <c r="K74" s="12">
        <v>1990</v>
      </c>
      <c r="L74" s="12">
        <v>2017</v>
      </c>
      <c r="M74" s="12" t="s">
        <v>2110</v>
      </c>
      <c r="N74" s="12" t="s">
        <v>2111</v>
      </c>
      <c r="O74" s="12" t="s">
        <v>2112</v>
      </c>
      <c r="P74" s="12" t="s">
        <v>2113</v>
      </c>
      <c r="Q74" s="12" t="s">
        <v>2114</v>
      </c>
      <c r="R74" s="12" t="s">
        <v>2115</v>
      </c>
      <c r="S74" s="12" t="s">
        <v>39</v>
      </c>
      <c r="T74" s="12" t="s">
        <v>40</v>
      </c>
      <c r="U74" s="12" t="s">
        <v>70</v>
      </c>
      <c r="V74" s="12" t="s">
        <v>281</v>
      </c>
      <c r="W74" s="12" t="s">
        <v>55</v>
      </c>
      <c r="X74" s="12" t="s">
        <v>1772</v>
      </c>
      <c r="Y74" s="12" t="s">
        <v>1772</v>
      </c>
      <c r="Z74" s="12" t="s">
        <v>1722</v>
      </c>
      <c r="AA74" s="12" t="b">
        <v>0</v>
      </c>
      <c r="AB74" s="12" t="b">
        <v>0</v>
      </c>
      <c r="AC74" s="12" t="s">
        <v>1723</v>
      </c>
      <c r="AD74" s="12" t="s">
        <v>1724</v>
      </c>
      <c r="AE74" s="12" t="s">
        <v>1725</v>
      </c>
      <c r="AF74" s="12" t="s">
        <v>1741</v>
      </c>
      <c r="AG74" s="12" t="s">
        <v>1773</v>
      </c>
      <c r="AH74" s="12" t="s">
        <v>2116</v>
      </c>
      <c r="AI74" s="12">
        <v>100</v>
      </c>
      <c r="AJ74" s="12">
        <v>0</v>
      </c>
      <c r="AK74" s="12">
        <v>0</v>
      </c>
      <c r="AL74" s="12" t="s">
        <v>1786</v>
      </c>
      <c r="AM74" s="12" t="s">
        <v>2117</v>
      </c>
      <c r="AN74" s="12">
        <v>73</v>
      </c>
    </row>
    <row r="75" spans="1:40" ht="60" x14ac:dyDescent="0.25">
      <c r="A75" s="12" t="s">
        <v>325</v>
      </c>
      <c r="B75" s="33" t="s">
        <v>2118</v>
      </c>
      <c r="C75" s="12" t="s">
        <v>2119</v>
      </c>
      <c r="D75" s="12"/>
      <c r="E75" s="12" t="s">
        <v>2120</v>
      </c>
      <c r="F75" s="12" t="s">
        <v>1709</v>
      </c>
      <c r="G75" s="12" t="s">
        <v>1710</v>
      </c>
      <c r="H75" s="12"/>
      <c r="I75" s="12"/>
      <c r="J75" s="12"/>
      <c r="K75" s="12"/>
      <c r="L75" s="12"/>
      <c r="M75" s="12" t="s">
        <v>2121</v>
      </c>
      <c r="N75" s="12"/>
      <c r="O75" s="12"/>
      <c r="P75" s="12"/>
      <c r="Q75" s="12"/>
      <c r="R75" s="12"/>
      <c r="S75" s="12" t="s">
        <v>325</v>
      </c>
      <c r="T75" s="12" t="s">
        <v>40</v>
      </c>
      <c r="U75" s="12"/>
      <c r="V75" s="12"/>
      <c r="W75" s="12"/>
      <c r="X75" s="12"/>
      <c r="Y75" s="12"/>
      <c r="Z75" s="12"/>
      <c r="AA75" s="12" t="b">
        <v>0</v>
      </c>
      <c r="AB75" s="12" t="b">
        <v>0</v>
      </c>
      <c r="AC75" s="12"/>
      <c r="AD75" s="12"/>
      <c r="AE75" s="12"/>
      <c r="AF75" s="12"/>
      <c r="AG75" s="12"/>
      <c r="AH75" s="12"/>
      <c r="AI75" s="12">
        <v>100</v>
      </c>
      <c r="AJ75" s="12">
        <v>0</v>
      </c>
      <c r="AK75" s="12">
        <v>0</v>
      </c>
      <c r="AL75" s="12"/>
      <c r="AM75" s="12"/>
      <c r="AN75" s="12">
        <v>74</v>
      </c>
    </row>
    <row r="76" spans="1:40" ht="409.5" x14ac:dyDescent="0.25">
      <c r="A76" s="12" t="s">
        <v>39</v>
      </c>
      <c r="B76" s="33" t="s">
        <v>285</v>
      </c>
      <c r="C76" s="12" t="s">
        <v>286</v>
      </c>
      <c r="D76" s="12" t="s">
        <v>2122</v>
      </c>
      <c r="E76" s="12" t="s">
        <v>186</v>
      </c>
      <c r="F76" s="12" t="s">
        <v>1714</v>
      </c>
      <c r="G76" s="12" t="s">
        <v>1710</v>
      </c>
      <c r="H76" s="12"/>
      <c r="I76" s="12" t="s">
        <v>1711</v>
      </c>
      <c r="J76" s="12" t="s">
        <v>35</v>
      </c>
      <c r="K76" s="12">
        <v>1990</v>
      </c>
      <c r="L76" s="12">
        <v>2017</v>
      </c>
      <c r="M76" s="12" t="s">
        <v>2123</v>
      </c>
      <c r="N76" s="12" t="s">
        <v>1959</v>
      </c>
      <c r="O76" s="12" t="s">
        <v>2124</v>
      </c>
      <c r="P76" s="12" t="s">
        <v>2125</v>
      </c>
      <c r="Q76" s="12" t="s">
        <v>2126</v>
      </c>
      <c r="R76" s="12" t="s">
        <v>2127</v>
      </c>
      <c r="S76" s="12" t="s">
        <v>39</v>
      </c>
      <c r="T76" s="12" t="s">
        <v>40</v>
      </c>
      <c r="U76" s="12" t="s">
        <v>70</v>
      </c>
      <c r="V76" s="12" t="s">
        <v>287</v>
      </c>
      <c r="W76" s="12" t="s">
        <v>288</v>
      </c>
      <c r="X76" s="12" t="s">
        <v>1721</v>
      </c>
      <c r="Y76" s="12" t="s">
        <v>1721</v>
      </c>
      <c r="Z76" s="12" t="s">
        <v>1722</v>
      </c>
      <c r="AA76" s="12" t="b">
        <v>0</v>
      </c>
      <c r="AB76" s="12" t="b">
        <v>0</v>
      </c>
      <c r="AC76" s="12" t="s">
        <v>2128</v>
      </c>
      <c r="AD76" s="12" t="s">
        <v>1724</v>
      </c>
      <c r="AE76" s="12" t="s">
        <v>1725</v>
      </c>
      <c r="AF76" s="12" t="s">
        <v>1741</v>
      </c>
      <c r="AG76" s="12" t="s">
        <v>1742</v>
      </c>
      <c r="AH76" s="12" t="s">
        <v>2129</v>
      </c>
      <c r="AI76" s="12">
        <v>100</v>
      </c>
      <c r="AJ76" s="12">
        <v>0</v>
      </c>
      <c r="AK76" s="12">
        <v>0</v>
      </c>
      <c r="AL76" s="12" t="s">
        <v>1850</v>
      </c>
      <c r="AM76" s="12" t="s">
        <v>2066</v>
      </c>
      <c r="AN76" s="12">
        <v>75</v>
      </c>
    </row>
    <row r="77" spans="1:40" ht="90" x14ac:dyDescent="0.25">
      <c r="A77" s="12" t="s">
        <v>39</v>
      </c>
      <c r="B77" s="33" t="s">
        <v>2130</v>
      </c>
      <c r="C77" s="12" t="s">
        <v>2131</v>
      </c>
      <c r="D77" s="12"/>
      <c r="E77" s="12" t="s">
        <v>103</v>
      </c>
      <c r="F77" s="12" t="s">
        <v>1709</v>
      </c>
      <c r="G77" s="12" t="s">
        <v>1710</v>
      </c>
      <c r="H77" s="12"/>
      <c r="I77" s="12" t="s">
        <v>1711</v>
      </c>
      <c r="J77" s="12" t="s">
        <v>35</v>
      </c>
      <c r="K77" s="12">
        <v>1990</v>
      </c>
      <c r="L77" s="12">
        <v>2006</v>
      </c>
      <c r="M77" s="12" t="s">
        <v>2132</v>
      </c>
      <c r="N77" s="12"/>
      <c r="O77" s="12"/>
      <c r="P77" s="12"/>
      <c r="Q77" s="12"/>
      <c r="R77" s="12"/>
      <c r="S77" s="12" t="s">
        <v>39</v>
      </c>
      <c r="T77" s="12" t="s">
        <v>40</v>
      </c>
      <c r="U77" s="12"/>
      <c r="V77" s="12"/>
      <c r="W77" s="12"/>
      <c r="X77" s="12" t="s">
        <v>1712</v>
      </c>
      <c r="Y77" s="12"/>
      <c r="Z77" s="12"/>
      <c r="AA77" s="12" t="b">
        <v>0</v>
      </c>
      <c r="AB77" s="12" t="b">
        <v>0</v>
      </c>
      <c r="AC77" s="12"/>
      <c r="AD77" s="12"/>
      <c r="AE77" s="12"/>
      <c r="AF77" s="12"/>
      <c r="AG77" s="12"/>
      <c r="AH77" s="12" t="s">
        <v>2133</v>
      </c>
      <c r="AI77" s="12">
        <v>100</v>
      </c>
      <c r="AJ77" s="12">
        <v>0</v>
      </c>
      <c r="AK77" s="12">
        <v>0</v>
      </c>
      <c r="AL77" s="12"/>
      <c r="AM77" s="12"/>
      <c r="AN77" s="12">
        <v>76</v>
      </c>
    </row>
    <row r="78" spans="1:40" ht="409.5" x14ac:dyDescent="0.25">
      <c r="A78" s="12" t="s">
        <v>79</v>
      </c>
      <c r="B78" s="36" t="s">
        <v>5785</v>
      </c>
      <c r="C78" s="31"/>
      <c r="D78" s="31"/>
      <c r="E78" s="31"/>
      <c r="F78" s="31"/>
      <c r="G78" s="31"/>
      <c r="H78" s="31"/>
      <c r="I78" s="31"/>
      <c r="J78" s="31"/>
      <c r="K78" s="31"/>
      <c r="L78" s="31"/>
      <c r="M78" s="31"/>
      <c r="N78" s="31"/>
      <c r="O78" s="31"/>
      <c r="P78" s="31"/>
      <c r="Q78" s="31"/>
      <c r="R78" s="31"/>
      <c r="S78" s="31"/>
      <c r="T78" s="31"/>
      <c r="U78" s="31"/>
      <c r="V78" s="31"/>
      <c r="W78" s="31"/>
      <c r="X78" s="31"/>
      <c r="Y78" s="31"/>
      <c r="Z78" s="31"/>
      <c r="AA78" s="31"/>
      <c r="AB78" s="31"/>
      <c r="AC78" s="12" t="s">
        <v>2134</v>
      </c>
      <c r="AD78" s="12" t="s">
        <v>1724</v>
      </c>
      <c r="AE78" s="12" t="s">
        <v>1950</v>
      </c>
      <c r="AF78" s="12" t="s">
        <v>1726</v>
      </c>
      <c r="AG78" s="12" t="s">
        <v>1773</v>
      </c>
      <c r="AH78" s="12" t="s">
        <v>2135</v>
      </c>
      <c r="AI78" s="12">
        <v>0</v>
      </c>
      <c r="AJ78" s="12">
        <v>0</v>
      </c>
      <c r="AK78" s="12">
        <v>100</v>
      </c>
      <c r="AL78" s="12" t="s">
        <v>1927</v>
      </c>
      <c r="AM78" s="12" t="s">
        <v>2136</v>
      </c>
      <c r="AN78" s="12">
        <v>77</v>
      </c>
    </row>
    <row r="79" spans="1:40" ht="90" x14ac:dyDescent="0.25">
      <c r="A79" s="12" t="s">
        <v>874</v>
      </c>
      <c r="B79" s="33" t="s">
        <v>2137</v>
      </c>
      <c r="C79" s="12" t="s">
        <v>2138</v>
      </c>
      <c r="D79" s="12"/>
      <c r="E79" s="12" t="s">
        <v>2139</v>
      </c>
      <c r="F79" s="12" t="s">
        <v>1709</v>
      </c>
      <c r="G79" s="12" t="s">
        <v>1710</v>
      </c>
      <c r="H79" s="12"/>
      <c r="I79" s="12" t="s">
        <v>1711</v>
      </c>
      <c r="J79" s="12" t="s">
        <v>35</v>
      </c>
      <c r="K79" s="12">
        <v>1990</v>
      </c>
      <c r="L79" s="12">
        <v>2006</v>
      </c>
      <c r="M79" s="12" t="s">
        <v>2140</v>
      </c>
      <c r="N79" s="12"/>
      <c r="O79" s="12"/>
      <c r="P79" s="12"/>
      <c r="Q79" s="12"/>
      <c r="R79" s="12"/>
      <c r="S79" s="12" t="s">
        <v>874</v>
      </c>
      <c r="T79" s="12" t="s">
        <v>248</v>
      </c>
      <c r="U79" s="12"/>
      <c r="V79" s="12"/>
      <c r="W79" s="12"/>
      <c r="X79" s="12" t="s">
        <v>1712</v>
      </c>
      <c r="Y79" s="12" t="s">
        <v>1712</v>
      </c>
      <c r="Z79" s="12" t="s">
        <v>1790</v>
      </c>
      <c r="AA79" s="12" t="b">
        <v>0</v>
      </c>
      <c r="AB79" s="12" t="b">
        <v>0</v>
      </c>
      <c r="AC79" s="12"/>
      <c r="AD79" s="12"/>
      <c r="AE79" s="12"/>
      <c r="AF79" s="12"/>
      <c r="AG79" s="12"/>
      <c r="AH79" s="12" t="s">
        <v>2057</v>
      </c>
      <c r="AI79" s="12">
        <v>100</v>
      </c>
      <c r="AJ79" s="12">
        <v>0</v>
      </c>
      <c r="AK79" s="12">
        <v>0</v>
      </c>
      <c r="AL79" s="12"/>
      <c r="AM79" s="12"/>
      <c r="AN79" s="12">
        <v>78</v>
      </c>
    </row>
    <row r="80" spans="1:40" ht="409.5" x14ac:dyDescent="0.25">
      <c r="A80" s="12" t="s">
        <v>300</v>
      </c>
      <c r="B80" s="36" t="s">
        <v>5785</v>
      </c>
      <c r="C80" s="31"/>
      <c r="D80" s="31"/>
      <c r="E80" s="31"/>
      <c r="F80" s="31"/>
      <c r="G80" s="31"/>
      <c r="H80" s="31"/>
      <c r="I80" s="31"/>
      <c r="J80" s="31"/>
      <c r="K80" s="31"/>
      <c r="L80" s="31"/>
      <c r="M80" s="31"/>
      <c r="N80" s="31"/>
      <c r="O80" s="31"/>
      <c r="P80" s="31"/>
      <c r="Q80" s="31"/>
      <c r="R80" s="31"/>
      <c r="S80" s="31"/>
      <c r="T80" s="31"/>
      <c r="U80" s="31"/>
      <c r="V80" s="31"/>
      <c r="W80" s="31"/>
      <c r="X80" s="31"/>
      <c r="Y80" s="31"/>
      <c r="Z80" s="31"/>
      <c r="AA80" s="31"/>
      <c r="AB80" s="31"/>
      <c r="AC80" s="12" t="s">
        <v>1835</v>
      </c>
      <c r="AD80" s="12" t="s">
        <v>1724</v>
      </c>
      <c r="AE80" s="12" t="s">
        <v>1811</v>
      </c>
      <c r="AF80" s="12" t="s">
        <v>1812</v>
      </c>
      <c r="AG80" s="12" t="s">
        <v>1828</v>
      </c>
      <c r="AH80" s="12" t="s">
        <v>2142</v>
      </c>
      <c r="AI80" s="12">
        <v>0</v>
      </c>
      <c r="AJ80" s="12">
        <v>100</v>
      </c>
      <c r="AK80" s="12">
        <v>0</v>
      </c>
      <c r="AL80" s="12" t="s">
        <v>1838</v>
      </c>
      <c r="AM80" s="12" t="s">
        <v>2143</v>
      </c>
      <c r="AN80" s="12">
        <v>79</v>
      </c>
    </row>
    <row r="81" spans="1:40" ht="409.5" x14ac:dyDescent="0.25">
      <c r="A81" s="12" t="s">
        <v>306</v>
      </c>
      <c r="B81" s="33" t="s">
        <v>301</v>
      </c>
      <c r="C81" s="12" t="s">
        <v>302</v>
      </c>
      <c r="D81" s="12" t="s">
        <v>2144</v>
      </c>
      <c r="E81" s="12" t="s">
        <v>298</v>
      </c>
      <c r="F81" s="12" t="s">
        <v>1714</v>
      </c>
      <c r="G81" s="12" t="s">
        <v>1777</v>
      </c>
      <c r="H81" s="12" t="s">
        <v>2141</v>
      </c>
      <c r="I81" s="12" t="s">
        <v>1789</v>
      </c>
      <c r="J81" s="12" t="s">
        <v>82</v>
      </c>
      <c r="K81" s="12">
        <v>1991</v>
      </c>
      <c r="L81" s="12">
        <v>2017</v>
      </c>
      <c r="M81" s="12" t="s">
        <v>2145</v>
      </c>
      <c r="N81" s="12"/>
      <c r="O81" s="12"/>
      <c r="P81" s="12" t="s">
        <v>2146</v>
      </c>
      <c r="Q81" s="12"/>
      <c r="R81" s="12"/>
      <c r="S81" s="12" t="s">
        <v>306</v>
      </c>
      <c r="T81" s="12" t="s">
        <v>44</v>
      </c>
      <c r="U81" s="12"/>
      <c r="V81" s="12" t="s">
        <v>303</v>
      </c>
      <c r="W81" s="12" t="s">
        <v>304</v>
      </c>
      <c r="X81" s="12" t="s">
        <v>2147</v>
      </c>
      <c r="Y81" s="12" t="s">
        <v>2147</v>
      </c>
      <c r="Z81" s="12" t="s">
        <v>2148</v>
      </c>
      <c r="AA81" s="12" t="b">
        <v>0</v>
      </c>
      <c r="AB81" s="12" t="b">
        <v>0</v>
      </c>
      <c r="AC81" s="12" t="s">
        <v>1835</v>
      </c>
      <c r="AD81" s="12" t="s">
        <v>1724</v>
      </c>
      <c r="AE81" s="12" t="s">
        <v>1811</v>
      </c>
      <c r="AF81" s="12" t="s">
        <v>1819</v>
      </c>
      <c r="AG81" s="12" t="s">
        <v>1828</v>
      </c>
      <c r="AH81" s="12" t="s">
        <v>2149</v>
      </c>
      <c r="AI81" s="12">
        <v>0</v>
      </c>
      <c r="AJ81" s="12">
        <v>100</v>
      </c>
      <c r="AK81" s="12">
        <v>0</v>
      </c>
      <c r="AL81" s="12" t="s">
        <v>1912</v>
      </c>
      <c r="AM81" s="12" t="s">
        <v>2150</v>
      </c>
      <c r="AN81" s="12">
        <v>80</v>
      </c>
    </row>
    <row r="82" spans="1:40" ht="390" x14ac:dyDescent="0.25">
      <c r="A82" s="12" t="s">
        <v>51</v>
      </c>
      <c r="B82" s="33" t="s">
        <v>308</v>
      </c>
      <c r="C82" s="12" t="s">
        <v>309</v>
      </c>
      <c r="D82" s="12" t="s">
        <v>2151</v>
      </c>
      <c r="E82" s="12" t="s">
        <v>298</v>
      </c>
      <c r="F82" s="12" t="s">
        <v>1714</v>
      </c>
      <c r="G82" s="12" t="s">
        <v>1777</v>
      </c>
      <c r="H82" s="12" t="s">
        <v>2141</v>
      </c>
      <c r="I82" s="12" t="s">
        <v>1779</v>
      </c>
      <c r="J82" s="12" t="s">
        <v>65</v>
      </c>
      <c r="K82" s="12">
        <v>1991</v>
      </c>
      <c r="L82" s="12">
        <v>2017</v>
      </c>
      <c r="M82" s="12" t="s">
        <v>2152</v>
      </c>
      <c r="N82" s="12"/>
      <c r="O82" s="12"/>
      <c r="P82" s="12" t="s">
        <v>2153</v>
      </c>
      <c r="Q82" s="12"/>
      <c r="R82" s="12"/>
      <c r="S82" s="12" t="s">
        <v>51</v>
      </c>
      <c r="T82" s="12" t="s">
        <v>40</v>
      </c>
      <c r="U82" s="12"/>
      <c r="V82" s="12" t="s">
        <v>299</v>
      </c>
      <c r="W82" s="12" t="s">
        <v>180</v>
      </c>
      <c r="X82" s="12" t="s">
        <v>1712</v>
      </c>
      <c r="Y82" s="12" t="s">
        <v>1712</v>
      </c>
      <c r="Z82" s="12" t="s">
        <v>1790</v>
      </c>
      <c r="AA82" s="12" t="b">
        <v>0</v>
      </c>
      <c r="AB82" s="12" t="b">
        <v>0</v>
      </c>
      <c r="AC82" s="12" t="s">
        <v>1835</v>
      </c>
      <c r="AD82" s="12" t="s">
        <v>1724</v>
      </c>
      <c r="AE82" s="12" t="s">
        <v>1811</v>
      </c>
      <c r="AF82" s="12" t="s">
        <v>1812</v>
      </c>
      <c r="AG82" s="12" t="s">
        <v>1773</v>
      </c>
      <c r="AH82" s="12" t="s">
        <v>2154</v>
      </c>
      <c r="AI82" s="12">
        <v>0</v>
      </c>
      <c r="AJ82" s="12">
        <v>100</v>
      </c>
      <c r="AK82" s="12">
        <v>0</v>
      </c>
      <c r="AL82" s="12"/>
      <c r="AM82" s="12"/>
      <c r="AN82" s="12">
        <v>81</v>
      </c>
    </row>
    <row r="83" spans="1:40" ht="409.5" x14ac:dyDescent="0.25">
      <c r="A83" s="12" t="s">
        <v>58</v>
      </c>
      <c r="B83" s="33" t="s">
        <v>311</v>
      </c>
      <c r="C83" s="12" t="s">
        <v>312</v>
      </c>
      <c r="D83" s="12" t="s">
        <v>2155</v>
      </c>
      <c r="E83" s="12" t="s">
        <v>313</v>
      </c>
      <c r="F83" s="12" t="s">
        <v>1714</v>
      </c>
      <c r="G83" s="12" t="s">
        <v>1777</v>
      </c>
      <c r="H83" s="12" t="s">
        <v>2040</v>
      </c>
      <c r="I83" s="12" t="s">
        <v>1765</v>
      </c>
      <c r="J83" s="12" t="s">
        <v>35</v>
      </c>
      <c r="K83" s="12">
        <v>1991</v>
      </c>
      <c r="L83" s="12">
        <v>2017</v>
      </c>
      <c r="M83" s="12" t="s">
        <v>2156</v>
      </c>
      <c r="N83" s="12" t="s">
        <v>1886</v>
      </c>
      <c r="O83" s="12" t="s">
        <v>2157</v>
      </c>
      <c r="P83" s="12" t="s">
        <v>2158</v>
      </c>
      <c r="Q83" s="12" t="s">
        <v>1782</v>
      </c>
      <c r="R83" s="12" t="s">
        <v>2159</v>
      </c>
      <c r="S83" s="12" t="s">
        <v>58</v>
      </c>
      <c r="T83" s="12" t="s">
        <v>40</v>
      </c>
      <c r="U83" s="12" t="s">
        <v>70</v>
      </c>
      <c r="V83" s="12" t="s">
        <v>269</v>
      </c>
      <c r="W83" s="12" t="s">
        <v>49</v>
      </c>
      <c r="X83" s="12" t="s">
        <v>1793</v>
      </c>
      <c r="Y83" s="12" t="s">
        <v>1793</v>
      </c>
      <c r="Z83" s="12" t="s">
        <v>1722</v>
      </c>
      <c r="AA83" s="12" t="b">
        <v>0</v>
      </c>
      <c r="AB83" s="12" t="b">
        <v>0</v>
      </c>
      <c r="AC83" s="12" t="s">
        <v>1723</v>
      </c>
      <c r="AD83" s="12" t="s">
        <v>1724</v>
      </c>
      <c r="AE83" s="12" t="s">
        <v>1725</v>
      </c>
      <c r="AF83" s="12" t="s">
        <v>1741</v>
      </c>
      <c r="AG83" s="12" t="s">
        <v>1773</v>
      </c>
      <c r="AH83" s="12" t="s">
        <v>2160</v>
      </c>
      <c r="AI83" s="12">
        <v>100</v>
      </c>
      <c r="AJ83" s="12">
        <v>0</v>
      </c>
      <c r="AK83" s="12">
        <v>0</v>
      </c>
      <c r="AL83" s="12" t="s">
        <v>1728</v>
      </c>
      <c r="AM83" s="12" t="s">
        <v>2090</v>
      </c>
      <c r="AN83" s="12">
        <v>82</v>
      </c>
    </row>
    <row r="84" spans="1:40" ht="409.5" x14ac:dyDescent="0.25">
      <c r="A84" s="12" t="s">
        <v>2162</v>
      </c>
      <c r="B84" s="33" t="s">
        <v>319</v>
      </c>
      <c r="C84" s="12" t="s">
        <v>320</v>
      </c>
      <c r="D84" s="12" t="s">
        <v>2161</v>
      </c>
      <c r="E84" s="12" t="s">
        <v>313</v>
      </c>
      <c r="F84" s="12" t="s">
        <v>1714</v>
      </c>
      <c r="G84" s="12" t="s">
        <v>1710</v>
      </c>
      <c r="H84" s="12"/>
      <c r="I84" s="12" t="s">
        <v>1711</v>
      </c>
      <c r="J84" s="12" t="s">
        <v>35</v>
      </c>
      <c r="K84" s="12">
        <v>1991</v>
      </c>
      <c r="L84" s="12">
        <v>2017</v>
      </c>
      <c r="M84" s="12" t="s">
        <v>2163</v>
      </c>
      <c r="N84" s="12" t="s">
        <v>2164</v>
      </c>
      <c r="O84" s="12" t="s">
        <v>2165</v>
      </c>
      <c r="P84" s="12" t="s">
        <v>2166</v>
      </c>
      <c r="Q84" s="12" t="s">
        <v>2083</v>
      </c>
      <c r="R84" s="12" t="s">
        <v>2167</v>
      </c>
      <c r="S84" s="12" t="s">
        <v>2162</v>
      </c>
      <c r="T84" s="12" t="s">
        <v>2168</v>
      </c>
      <c r="U84" s="12"/>
      <c r="V84" s="12" t="s">
        <v>321</v>
      </c>
      <c r="W84" s="12" t="s">
        <v>49</v>
      </c>
      <c r="X84" s="12" t="s">
        <v>1793</v>
      </c>
      <c r="Y84" s="12" t="s">
        <v>1793</v>
      </c>
      <c r="Z84" s="12" t="s">
        <v>1722</v>
      </c>
      <c r="AA84" s="12" t="b">
        <v>0</v>
      </c>
      <c r="AB84" s="12" t="b">
        <v>0</v>
      </c>
      <c r="AC84" s="12" t="s">
        <v>1723</v>
      </c>
      <c r="AD84" s="12" t="s">
        <v>1724</v>
      </c>
      <c r="AE84" s="12" t="s">
        <v>1725</v>
      </c>
      <c r="AF84" s="12" t="s">
        <v>1726</v>
      </c>
      <c r="AG84" s="12" t="s">
        <v>1828</v>
      </c>
      <c r="AH84" s="12" t="s">
        <v>2169</v>
      </c>
      <c r="AI84" s="12">
        <v>100</v>
      </c>
      <c r="AJ84" s="12">
        <v>0</v>
      </c>
      <c r="AK84" s="12">
        <v>0</v>
      </c>
      <c r="AL84" s="12" t="s">
        <v>1838</v>
      </c>
      <c r="AM84" s="12" t="s">
        <v>2170</v>
      </c>
      <c r="AN84" s="12">
        <v>83</v>
      </c>
    </row>
    <row r="85" spans="1:40" ht="409.5" x14ac:dyDescent="0.25">
      <c r="A85" s="12" t="s">
        <v>331</v>
      </c>
      <c r="B85" s="36" t="s">
        <v>5785</v>
      </c>
      <c r="C85" s="31"/>
      <c r="D85" s="31"/>
      <c r="E85" s="31"/>
      <c r="F85" s="31"/>
      <c r="G85" s="31"/>
      <c r="H85" s="31"/>
      <c r="I85" s="31"/>
      <c r="J85" s="31"/>
      <c r="K85" s="31"/>
      <c r="L85" s="31"/>
      <c r="M85" s="31"/>
      <c r="N85" s="31"/>
      <c r="O85" s="31"/>
      <c r="P85" s="31"/>
      <c r="Q85" s="31"/>
      <c r="R85" s="31"/>
      <c r="S85" s="31"/>
      <c r="T85" s="31"/>
      <c r="U85" s="31"/>
      <c r="V85" s="31"/>
      <c r="W85" s="31"/>
      <c r="X85" s="31"/>
      <c r="Y85" s="31"/>
      <c r="Z85" s="31"/>
      <c r="AA85" s="31"/>
      <c r="AB85" s="31"/>
      <c r="AC85" s="12" t="s">
        <v>1835</v>
      </c>
      <c r="AD85" s="12" t="s">
        <v>1724</v>
      </c>
      <c r="AE85" s="12" t="s">
        <v>1811</v>
      </c>
      <c r="AF85" s="12" t="s">
        <v>2172</v>
      </c>
      <c r="AG85" s="12" t="s">
        <v>1773</v>
      </c>
      <c r="AH85" s="12" t="s">
        <v>2173</v>
      </c>
      <c r="AI85" s="12">
        <v>0</v>
      </c>
      <c r="AJ85" s="12">
        <v>100</v>
      </c>
      <c r="AK85" s="12">
        <v>0</v>
      </c>
      <c r="AL85" s="12" t="s">
        <v>1786</v>
      </c>
      <c r="AM85" s="12" t="s">
        <v>2174</v>
      </c>
      <c r="AN85" s="12">
        <v>84</v>
      </c>
    </row>
    <row r="86" spans="1:40" ht="409.5" x14ac:dyDescent="0.25">
      <c r="A86" s="12" t="s">
        <v>247</v>
      </c>
      <c r="B86" s="33" t="s">
        <v>336</v>
      </c>
      <c r="C86" s="12" t="s">
        <v>337</v>
      </c>
      <c r="D86" s="12" t="s">
        <v>2175</v>
      </c>
      <c r="E86" s="12" t="s">
        <v>54</v>
      </c>
      <c r="F86" s="12" t="s">
        <v>1714</v>
      </c>
      <c r="G86" s="12" t="s">
        <v>1710</v>
      </c>
      <c r="H86" s="12"/>
      <c r="I86" s="12" t="s">
        <v>1711</v>
      </c>
      <c r="J86" s="12" t="s">
        <v>35</v>
      </c>
      <c r="K86" s="12">
        <v>2004</v>
      </c>
      <c r="L86" s="12">
        <v>2020</v>
      </c>
      <c r="M86" s="12" t="s">
        <v>2176</v>
      </c>
      <c r="N86" s="12" t="s">
        <v>1767</v>
      </c>
      <c r="O86" s="12" t="s">
        <v>2177</v>
      </c>
      <c r="P86" s="12" t="s">
        <v>1759</v>
      </c>
      <c r="Q86" s="12"/>
      <c r="R86" s="12"/>
      <c r="S86" s="12" t="s">
        <v>247</v>
      </c>
      <c r="T86" s="12" t="s">
        <v>248</v>
      </c>
      <c r="U86" s="12"/>
      <c r="V86" s="12"/>
      <c r="W86" s="12" t="s">
        <v>72</v>
      </c>
      <c r="X86" s="12" t="s">
        <v>2064</v>
      </c>
      <c r="Y86" s="12" t="s">
        <v>1793</v>
      </c>
      <c r="Z86" s="12" t="s">
        <v>1722</v>
      </c>
      <c r="AA86" s="12" t="b">
        <v>0</v>
      </c>
      <c r="AB86" s="12" t="b">
        <v>0</v>
      </c>
      <c r="AC86" s="12" t="s">
        <v>1723</v>
      </c>
      <c r="AD86" s="12" t="s">
        <v>1724</v>
      </c>
      <c r="AE86" s="12" t="s">
        <v>1950</v>
      </c>
      <c r="AF86" s="12" t="s">
        <v>1726</v>
      </c>
      <c r="AG86" s="12" t="s">
        <v>1773</v>
      </c>
      <c r="AH86" s="12" t="s">
        <v>2178</v>
      </c>
      <c r="AI86" s="12">
        <v>100</v>
      </c>
      <c r="AJ86" s="12">
        <v>0</v>
      </c>
      <c r="AK86" s="12">
        <v>0</v>
      </c>
      <c r="AL86" s="12" t="s">
        <v>1728</v>
      </c>
      <c r="AM86" s="12" t="s">
        <v>2066</v>
      </c>
      <c r="AN86" s="12">
        <v>85</v>
      </c>
    </row>
    <row r="87" spans="1:40" ht="105" x14ac:dyDescent="0.25">
      <c r="A87" s="12" t="s">
        <v>58</v>
      </c>
      <c r="B87" s="33" t="s">
        <v>2179</v>
      </c>
      <c r="C87" s="12" t="s">
        <v>2180</v>
      </c>
      <c r="D87" s="12"/>
      <c r="E87" s="12" t="s">
        <v>2139</v>
      </c>
      <c r="F87" s="12" t="s">
        <v>1709</v>
      </c>
      <c r="G87" s="12" t="s">
        <v>1710</v>
      </c>
      <c r="H87" s="12"/>
      <c r="I87" s="12" t="s">
        <v>1779</v>
      </c>
      <c r="J87" s="12" t="s">
        <v>35</v>
      </c>
      <c r="K87" s="12">
        <v>1991</v>
      </c>
      <c r="L87" s="12">
        <v>2004</v>
      </c>
      <c r="M87" s="12" t="s">
        <v>2181</v>
      </c>
      <c r="N87" s="12"/>
      <c r="O87" s="12"/>
      <c r="P87" s="12"/>
      <c r="Q87" s="12"/>
      <c r="R87" s="12"/>
      <c r="S87" s="12" t="s">
        <v>58</v>
      </c>
      <c r="T87" s="12" t="s">
        <v>40</v>
      </c>
      <c r="U87" s="12"/>
      <c r="V87" s="12"/>
      <c r="W87" s="12"/>
      <c r="X87" s="12" t="s">
        <v>1712</v>
      </c>
      <c r="Y87" s="12" t="s">
        <v>1712</v>
      </c>
      <c r="Z87" s="12" t="s">
        <v>1790</v>
      </c>
      <c r="AA87" s="12" t="b">
        <v>0</v>
      </c>
      <c r="AB87" s="12" t="b">
        <v>0</v>
      </c>
      <c r="AC87" s="12"/>
      <c r="AD87" s="12"/>
      <c r="AE87" s="12"/>
      <c r="AF87" s="12"/>
      <c r="AG87" s="12"/>
      <c r="AH87" s="13">
        <v>37895</v>
      </c>
      <c r="AI87" s="12">
        <v>100</v>
      </c>
      <c r="AJ87" s="12">
        <v>0</v>
      </c>
      <c r="AK87" s="12">
        <v>0</v>
      </c>
      <c r="AL87" s="12"/>
      <c r="AM87" s="12"/>
      <c r="AN87" s="12">
        <v>86</v>
      </c>
    </row>
    <row r="88" spans="1:40" ht="409.5" x14ac:dyDescent="0.25">
      <c r="A88" s="12" t="s">
        <v>335</v>
      </c>
      <c r="B88" s="33" t="s">
        <v>2182</v>
      </c>
      <c r="C88" s="12" t="s">
        <v>2183</v>
      </c>
      <c r="D88" s="12"/>
      <c r="E88" s="12" t="s">
        <v>133</v>
      </c>
      <c r="F88" s="12" t="s">
        <v>1709</v>
      </c>
      <c r="G88" s="12" t="s">
        <v>1777</v>
      </c>
      <c r="H88" s="12" t="s">
        <v>1843</v>
      </c>
      <c r="I88" s="12" t="s">
        <v>1789</v>
      </c>
      <c r="J88" s="12" t="s">
        <v>82</v>
      </c>
      <c r="K88" s="12">
        <v>1992</v>
      </c>
      <c r="L88" s="12">
        <v>2006</v>
      </c>
      <c r="M88" s="12" t="s">
        <v>2184</v>
      </c>
      <c r="N88" s="12"/>
      <c r="O88" s="12"/>
      <c r="P88" s="12" t="s">
        <v>2185</v>
      </c>
      <c r="Q88" s="12" t="s">
        <v>1807</v>
      </c>
      <c r="R88" s="12" t="s">
        <v>2186</v>
      </c>
      <c r="S88" s="12" t="s">
        <v>335</v>
      </c>
      <c r="T88" s="12" t="s">
        <v>44</v>
      </c>
      <c r="U88" s="12"/>
      <c r="V88" s="12" t="s">
        <v>1142</v>
      </c>
      <c r="W88" s="12"/>
      <c r="X88" s="12" t="s">
        <v>1712</v>
      </c>
      <c r="Y88" s="12" t="s">
        <v>1712</v>
      </c>
      <c r="Z88" s="12" t="s">
        <v>1790</v>
      </c>
      <c r="AA88" s="12" t="b">
        <v>0</v>
      </c>
      <c r="AB88" s="12" t="b">
        <v>0</v>
      </c>
      <c r="AC88" s="12"/>
      <c r="AD88" s="12"/>
      <c r="AE88" s="12"/>
      <c r="AF88" s="12"/>
      <c r="AG88" s="12"/>
      <c r="AH88" s="13">
        <v>38626</v>
      </c>
      <c r="AI88" s="12">
        <v>100</v>
      </c>
      <c r="AJ88" s="12">
        <v>0</v>
      </c>
      <c r="AK88" s="12">
        <v>0</v>
      </c>
      <c r="AL88" s="12"/>
      <c r="AM88" s="12"/>
      <c r="AN88" s="12">
        <v>87</v>
      </c>
    </row>
    <row r="89" spans="1:40" ht="180" x14ac:dyDescent="0.25">
      <c r="A89" s="12" t="s">
        <v>416</v>
      </c>
      <c r="B89" s="36" t="s">
        <v>5785</v>
      </c>
      <c r="C89" s="31"/>
      <c r="D89" s="31"/>
      <c r="E89" s="31"/>
      <c r="F89" s="31"/>
      <c r="G89" s="31"/>
      <c r="H89" s="31"/>
      <c r="I89" s="31"/>
      <c r="J89" s="31"/>
      <c r="K89" s="31"/>
      <c r="L89" s="31"/>
      <c r="M89" s="31"/>
      <c r="N89" s="31"/>
      <c r="O89" s="31"/>
      <c r="P89" s="31"/>
      <c r="Q89" s="31"/>
      <c r="R89" s="31"/>
      <c r="S89" s="31"/>
      <c r="T89" s="31"/>
      <c r="U89" s="31"/>
      <c r="V89" s="31"/>
      <c r="W89" s="31"/>
      <c r="X89" s="31"/>
      <c r="Y89" s="31"/>
      <c r="Z89" s="31"/>
      <c r="AA89" s="31"/>
      <c r="AB89" s="31"/>
      <c r="AC89" s="12" t="s">
        <v>1847</v>
      </c>
      <c r="AD89" s="12" t="s">
        <v>1724</v>
      </c>
      <c r="AE89" s="12" t="s">
        <v>2188</v>
      </c>
      <c r="AF89" s="12" t="s">
        <v>2189</v>
      </c>
      <c r="AG89" s="12" t="s">
        <v>1773</v>
      </c>
      <c r="AH89" s="12" t="s">
        <v>2094</v>
      </c>
      <c r="AI89" s="12">
        <v>0</v>
      </c>
      <c r="AJ89" s="12">
        <v>0</v>
      </c>
      <c r="AK89" s="12">
        <v>100</v>
      </c>
      <c r="AL89" s="12" t="s">
        <v>1744</v>
      </c>
      <c r="AM89" s="12"/>
      <c r="AN89" s="12">
        <v>88</v>
      </c>
    </row>
    <row r="90" spans="1:40" ht="409.5" x14ac:dyDescent="0.25">
      <c r="A90" s="12" t="s">
        <v>335</v>
      </c>
      <c r="B90" s="33" t="s">
        <v>340</v>
      </c>
      <c r="C90" s="12" t="s">
        <v>341</v>
      </c>
      <c r="D90" s="12" t="s">
        <v>2190</v>
      </c>
      <c r="E90" s="12" t="s">
        <v>97</v>
      </c>
      <c r="F90" s="12" t="s">
        <v>1714</v>
      </c>
      <c r="G90" s="12" t="s">
        <v>1777</v>
      </c>
      <c r="H90" s="12" t="s">
        <v>2191</v>
      </c>
      <c r="I90" s="12" t="s">
        <v>1789</v>
      </c>
      <c r="J90" s="12" t="s">
        <v>82</v>
      </c>
      <c r="K90" s="12">
        <v>1992</v>
      </c>
      <c r="L90" s="12">
        <v>2017</v>
      </c>
      <c r="M90" s="12" t="s">
        <v>2192</v>
      </c>
      <c r="N90" s="12"/>
      <c r="O90" s="12"/>
      <c r="P90" s="12" t="s">
        <v>2093</v>
      </c>
      <c r="Q90" s="12"/>
      <c r="R90" s="12"/>
      <c r="S90" s="12" t="s">
        <v>335</v>
      </c>
      <c r="T90" s="12" t="s">
        <v>44</v>
      </c>
      <c r="U90" s="12"/>
      <c r="V90" s="12" t="s">
        <v>104</v>
      </c>
      <c r="W90" s="12" t="s">
        <v>342</v>
      </c>
      <c r="X90" s="12" t="s">
        <v>1712</v>
      </c>
      <c r="Y90" s="12" t="s">
        <v>1712</v>
      </c>
      <c r="Z90" s="12" t="s">
        <v>1790</v>
      </c>
      <c r="AA90" s="12" t="b">
        <v>0</v>
      </c>
      <c r="AB90" s="12" t="b">
        <v>0</v>
      </c>
      <c r="AC90" s="12" t="s">
        <v>2134</v>
      </c>
      <c r="AD90" s="12" t="s">
        <v>1724</v>
      </c>
      <c r="AE90" s="12" t="s">
        <v>1950</v>
      </c>
      <c r="AF90" s="12" t="s">
        <v>1726</v>
      </c>
      <c r="AG90" s="12" t="s">
        <v>1742</v>
      </c>
      <c r="AH90" s="12" t="s">
        <v>2193</v>
      </c>
      <c r="AI90" s="12">
        <v>0</v>
      </c>
      <c r="AJ90" s="12">
        <v>0</v>
      </c>
      <c r="AK90" s="12">
        <v>100</v>
      </c>
      <c r="AL90" s="12" t="s">
        <v>1728</v>
      </c>
      <c r="AM90" s="12" t="s">
        <v>2194</v>
      </c>
      <c r="AN90" s="12">
        <v>89</v>
      </c>
    </row>
    <row r="91" spans="1:40" ht="270" x14ac:dyDescent="0.25">
      <c r="A91" s="12" t="s">
        <v>331</v>
      </c>
      <c r="B91" s="36" t="s">
        <v>5785</v>
      </c>
      <c r="C91" s="31"/>
      <c r="D91" s="31"/>
      <c r="E91" s="31"/>
      <c r="F91" s="31"/>
      <c r="G91" s="31"/>
      <c r="H91" s="31"/>
      <c r="I91" s="31"/>
      <c r="J91" s="31"/>
      <c r="K91" s="31"/>
      <c r="L91" s="31"/>
      <c r="M91" s="31"/>
      <c r="N91" s="31"/>
      <c r="O91" s="31"/>
      <c r="P91" s="31"/>
      <c r="Q91" s="31"/>
      <c r="R91" s="31"/>
      <c r="S91" s="31"/>
      <c r="T91" s="31"/>
      <c r="U91" s="31"/>
      <c r="V91" s="31"/>
      <c r="W91" s="31"/>
      <c r="X91" s="31"/>
      <c r="Y91" s="31"/>
      <c r="Z91" s="31"/>
      <c r="AA91" s="31"/>
      <c r="AB91" s="31"/>
      <c r="AC91" s="12" t="s">
        <v>2134</v>
      </c>
      <c r="AD91" s="12" t="s">
        <v>1904</v>
      </c>
      <c r="AE91" s="12" t="s">
        <v>2197</v>
      </c>
      <c r="AF91" s="12" t="s">
        <v>1726</v>
      </c>
      <c r="AG91" s="12" t="s">
        <v>1773</v>
      </c>
      <c r="AH91" s="12" t="s">
        <v>2198</v>
      </c>
      <c r="AI91" s="12">
        <v>0</v>
      </c>
      <c r="AJ91" s="12">
        <v>0</v>
      </c>
      <c r="AK91" s="12">
        <v>100</v>
      </c>
      <c r="AL91" s="12" t="s">
        <v>1850</v>
      </c>
      <c r="AM91" s="12" t="s">
        <v>2066</v>
      </c>
      <c r="AN91" s="12">
        <v>90</v>
      </c>
    </row>
    <row r="92" spans="1:40" ht="180" x14ac:dyDescent="0.25">
      <c r="A92" s="12" t="s">
        <v>243</v>
      </c>
      <c r="B92" s="34"/>
      <c r="C92" s="31"/>
      <c r="D92" s="31"/>
      <c r="E92" s="31"/>
      <c r="F92" s="31"/>
      <c r="G92" s="31"/>
      <c r="H92" s="31"/>
      <c r="I92" s="31"/>
      <c r="J92" s="31"/>
      <c r="K92" s="31"/>
      <c r="L92" s="31"/>
      <c r="M92" s="31"/>
      <c r="N92" s="31"/>
      <c r="O92" s="31"/>
      <c r="P92" s="31"/>
      <c r="Q92" s="31"/>
      <c r="R92" s="31"/>
      <c r="S92" s="31"/>
      <c r="T92" s="31"/>
      <c r="U92" s="31"/>
      <c r="V92" s="31"/>
      <c r="W92" s="31"/>
      <c r="X92" s="31"/>
      <c r="Y92" s="31"/>
      <c r="Z92" s="31"/>
      <c r="AA92" s="31"/>
      <c r="AB92" s="31"/>
      <c r="AC92" s="12" t="s">
        <v>1847</v>
      </c>
      <c r="AD92" s="12" t="s">
        <v>1724</v>
      </c>
      <c r="AE92" s="12" t="s">
        <v>1950</v>
      </c>
      <c r="AF92" s="12" t="s">
        <v>1726</v>
      </c>
      <c r="AG92" s="12" t="s">
        <v>1742</v>
      </c>
      <c r="AH92" s="12" t="s">
        <v>2200</v>
      </c>
      <c r="AI92" s="12">
        <v>100</v>
      </c>
      <c r="AJ92" s="12">
        <v>0</v>
      </c>
      <c r="AK92" s="12">
        <v>0</v>
      </c>
      <c r="AL92" s="12" t="s">
        <v>1728</v>
      </c>
      <c r="AM92" s="12" t="s">
        <v>1851</v>
      </c>
      <c r="AN92" s="12">
        <v>91</v>
      </c>
    </row>
    <row r="93" spans="1:40" ht="409.5" x14ac:dyDescent="0.25">
      <c r="A93" s="12" t="s">
        <v>182</v>
      </c>
      <c r="B93" s="33" t="s">
        <v>2201</v>
      </c>
      <c r="C93" s="12" t="s">
        <v>2202</v>
      </c>
      <c r="D93" s="12" t="s">
        <v>2203</v>
      </c>
      <c r="E93" s="12" t="s">
        <v>2139</v>
      </c>
      <c r="F93" s="12" t="s">
        <v>1709</v>
      </c>
      <c r="G93" s="12" t="s">
        <v>1777</v>
      </c>
      <c r="H93" s="12" t="s">
        <v>2040</v>
      </c>
      <c r="I93" s="12" t="s">
        <v>1779</v>
      </c>
      <c r="J93" s="12" t="s">
        <v>65</v>
      </c>
      <c r="K93" s="12">
        <v>1991</v>
      </c>
      <c r="L93" s="12">
        <v>2009</v>
      </c>
      <c r="M93" s="12" t="s">
        <v>2204</v>
      </c>
      <c r="N93" s="12"/>
      <c r="O93" s="12"/>
      <c r="P93" s="12" t="s">
        <v>2205</v>
      </c>
      <c r="Q93" s="12" t="s">
        <v>2206</v>
      </c>
      <c r="R93" s="12" t="s">
        <v>2207</v>
      </c>
      <c r="S93" s="12" t="s">
        <v>182</v>
      </c>
      <c r="T93" s="12" t="s">
        <v>44</v>
      </c>
      <c r="U93" s="12"/>
      <c r="V93" s="12" t="s">
        <v>2208</v>
      </c>
      <c r="W93" s="12"/>
      <c r="X93" s="12" t="s">
        <v>1712</v>
      </c>
      <c r="Y93" s="12" t="s">
        <v>1712</v>
      </c>
      <c r="Z93" s="12" t="s">
        <v>1790</v>
      </c>
      <c r="AA93" s="12" t="b">
        <v>0</v>
      </c>
      <c r="AB93" s="12" t="b">
        <v>0</v>
      </c>
      <c r="AC93" s="12" t="s">
        <v>1847</v>
      </c>
      <c r="AD93" s="12" t="s">
        <v>1724</v>
      </c>
      <c r="AE93" s="12" t="s">
        <v>1950</v>
      </c>
      <c r="AF93" s="12" t="s">
        <v>2006</v>
      </c>
      <c r="AG93" s="12" t="s">
        <v>1828</v>
      </c>
      <c r="AH93" s="12" t="s">
        <v>2209</v>
      </c>
      <c r="AI93" s="12">
        <v>100</v>
      </c>
      <c r="AJ93" s="12">
        <v>0</v>
      </c>
      <c r="AK93" s="12">
        <v>0</v>
      </c>
      <c r="AL93" s="12" t="s">
        <v>2210</v>
      </c>
      <c r="AM93" s="12" t="s">
        <v>1851</v>
      </c>
      <c r="AN93" s="12">
        <v>92</v>
      </c>
    </row>
    <row r="94" spans="1:40" ht="409.5" x14ac:dyDescent="0.25">
      <c r="A94" s="12" t="s">
        <v>182</v>
      </c>
      <c r="B94" s="33" t="s">
        <v>345</v>
      </c>
      <c r="C94" s="12" t="s">
        <v>346</v>
      </c>
      <c r="D94" s="12" t="s">
        <v>2211</v>
      </c>
      <c r="E94" s="12" t="s">
        <v>121</v>
      </c>
      <c r="F94" s="12" t="s">
        <v>1714</v>
      </c>
      <c r="G94" s="12" t="s">
        <v>1777</v>
      </c>
      <c r="H94" s="12" t="s">
        <v>2040</v>
      </c>
      <c r="I94" s="12" t="s">
        <v>1779</v>
      </c>
      <c r="J94" s="12" t="s">
        <v>35</v>
      </c>
      <c r="K94" s="12">
        <v>1991</v>
      </c>
      <c r="L94" s="12">
        <v>2017</v>
      </c>
      <c r="M94" s="12" t="s">
        <v>2212</v>
      </c>
      <c r="N94" s="12" t="s">
        <v>1928</v>
      </c>
      <c r="O94" s="12" t="s">
        <v>1929</v>
      </c>
      <c r="P94" s="12" t="s">
        <v>1792</v>
      </c>
      <c r="Q94" s="12" t="s">
        <v>1782</v>
      </c>
      <c r="R94" s="12" t="s">
        <v>2213</v>
      </c>
      <c r="S94" s="12" t="s">
        <v>182</v>
      </c>
      <c r="T94" s="12" t="s">
        <v>44</v>
      </c>
      <c r="U94" s="12"/>
      <c r="V94" s="12" t="s">
        <v>71</v>
      </c>
      <c r="W94" s="12" t="s">
        <v>273</v>
      </c>
      <c r="X94" s="12" t="s">
        <v>1793</v>
      </c>
      <c r="Y94" s="12" t="s">
        <v>1793</v>
      </c>
      <c r="Z94" s="12" t="s">
        <v>1722</v>
      </c>
      <c r="AA94" s="12" t="b">
        <v>0</v>
      </c>
      <c r="AB94" s="12" t="b">
        <v>0</v>
      </c>
      <c r="AC94" s="12" t="s">
        <v>2048</v>
      </c>
      <c r="AD94" s="12" t="s">
        <v>1724</v>
      </c>
      <c r="AE94" s="12" t="s">
        <v>1725</v>
      </c>
      <c r="AF94" s="12" t="s">
        <v>2214</v>
      </c>
      <c r="AG94" s="12" t="s">
        <v>1828</v>
      </c>
      <c r="AH94" s="12" t="s">
        <v>2215</v>
      </c>
      <c r="AI94" s="12">
        <v>100</v>
      </c>
      <c r="AJ94" s="12">
        <v>0</v>
      </c>
      <c r="AK94" s="12">
        <v>0</v>
      </c>
      <c r="AL94" s="12" t="s">
        <v>1927</v>
      </c>
      <c r="AM94" s="12" t="s">
        <v>2090</v>
      </c>
      <c r="AN94" s="12">
        <v>93</v>
      </c>
    </row>
    <row r="95" spans="1:40" ht="300" x14ac:dyDescent="0.25">
      <c r="A95" s="12" t="s">
        <v>355</v>
      </c>
      <c r="B95" s="33" t="s">
        <v>2216</v>
      </c>
      <c r="C95" s="12" t="s">
        <v>2217</v>
      </c>
      <c r="D95" s="12" t="s">
        <v>2218</v>
      </c>
      <c r="E95" s="12" t="s">
        <v>133</v>
      </c>
      <c r="F95" s="12" t="s">
        <v>1709</v>
      </c>
      <c r="G95" s="12" t="s">
        <v>1777</v>
      </c>
      <c r="H95" s="12" t="s">
        <v>1843</v>
      </c>
      <c r="I95" s="12" t="s">
        <v>1789</v>
      </c>
      <c r="J95" s="12" t="s">
        <v>82</v>
      </c>
      <c r="K95" s="12">
        <v>1992</v>
      </c>
      <c r="L95" s="12">
        <v>2006</v>
      </c>
      <c r="M95" s="12" t="s">
        <v>2219</v>
      </c>
      <c r="N95" s="12"/>
      <c r="O95" s="12"/>
      <c r="P95" s="12" t="s">
        <v>2220</v>
      </c>
      <c r="Q95" s="12" t="s">
        <v>1807</v>
      </c>
      <c r="R95" s="12" t="s">
        <v>2186</v>
      </c>
      <c r="S95" s="12" t="s">
        <v>355</v>
      </c>
      <c r="T95" s="12" t="s">
        <v>40</v>
      </c>
      <c r="U95" s="12"/>
      <c r="V95" s="12" t="s">
        <v>1142</v>
      </c>
      <c r="W95" s="12"/>
      <c r="X95" s="12" t="s">
        <v>1712</v>
      </c>
      <c r="Y95" s="12" t="s">
        <v>1712</v>
      </c>
      <c r="Z95" s="12" t="s">
        <v>1790</v>
      </c>
      <c r="AA95" s="12" t="b">
        <v>0</v>
      </c>
      <c r="AB95" s="12" t="b">
        <v>0</v>
      </c>
      <c r="AC95" s="12"/>
      <c r="AD95" s="12"/>
      <c r="AE95" s="12"/>
      <c r="AF95" s="12"/>
      <c r="AG95" s="12"/>
      <c r="AH95" s="12" t="s">
        <v>2221</v>
      </c>
      <c r="AI95" s="12">
        <v>100</v>
      </c>
      <c r="AJ95" s="12">
        <v>0</v>
      </c>
      <c r="AK95" s="12">
        <v>0</v>
      </c>
      <c r="AL95" s="12"/>
      <c r="AM95" s="12"/>
      <c r="AN95" s="12">
        <v>94</v>
      </c>
    </row>
    <row r="96" spans="1:40" ht="90" x14ac:dyDescent="0.25">
      <c r="A96" s="12" t="s">
        <v>355</v>
      </c>
      <c r="B96" s="33" t="s">
        <v>2222</v>
      </c>
      <c r="C96" s="12" t="s">
        <v>2223</v>
      </c>
      <c r="D96" s="12"/>
      <c r="E96" s="12" t="s">
        <v>1967</v>
      </c>
      <c r="F96" s="12" t="s">
        <v>1709</v>
      </c>
      <c r="G96" s="12" t="s">
        <v>1777</v>
      </c>
      <c r="H96" s="12" t="s">
        <v>1843</v>
      </c>
      <c r="I96" s="12" t="s">
        <v>1789</v>
      </c>
      <c r="J96" s="12" t="s">
        <v>82</v>
      </c>
      <c r="K96" s="12"/>
      <c r="L96" s="12"/>
      <c r="M96" s="12"/>
      <c r="N96" s="12"/>
      <c r="O96" s="12"/>
      <c r="P96" s="12"/>
      <c r="Q96" s="12"/>
      <c r="R96" s="12"/>
      <c r="S96" s="12" t="s">
        <v>355</v>
      </c>
      <c r="T96" s="12" t="s">
        <v>40</v>
      </c>
      <c r="U96" s="12"/>
      <c r="V96" s="12"/>
      <c r="W96" s="12"/>
      <c r="X96" s="12"/>
      <c r="Y96" s="12"/>
      <c r="Z96" s="12"/>
      <c r="AA96" s="12" t="b">
        <v>0</v>
      </c>
      <c r="AB96" s="12" t="b">
        <v>0</v>
      </c>
      <c r="AC96" s="12"/>
      <c r="AD96" s="12"/>
      <c r="AE96" s="12"/>
      <c r="AF96" s="12"/>
      <c r="AG96" s="12"/>
      <c r="AH96" s="12"/>
      <c r="AI96" s="12">
        <v>100</v>
      </c>
      <c r="AJ96" s="12">
        <v>0</v>
      </c>
      <c r="AK96" s="12">
        <v>0</v>
      </c>
      <c r="AL96" s="12"/>
      <c r="AM96" s="12"/>
      <c r="AN96" s="12">
        <v>95</v>
      </c>
    </row>
    <row r="97" spans="1:40" ht="90" x14ac:dyDescent="0.25">
      <c r="A97" s="12" t="s">
        <v>355</v>
      </c>
      <c r="B97" s="33" t="s">
        <v>2224</v>
      </c>
      <c r="C97" s="12" t="s">
        <v>2225</v>
      </c>
      <c r="D97" s="12"/>
      <c r="E97" s="12" t="s">
        <v>1967</v>
      </c>
      <c r="F97" s="12" t="s">
        <v>1709</v>
      </c>
      <c r="G97" s="12" t="s">
        <v>1777</v>
      </c>
      <c r="H97" s="12" t="s">
        <v>1843</v>
      </c>
      <c r="I97" s="12" t="s">
        <v>1789</v>
      </c>
      <c r="J97" s="12" t="s">
        <v>82</v>
      </c>
      <c r="K97" s="12"/>
      <c r="L97" s="12"/>
      <c r="M97" s="12"/>
      <c r="N97" s="12"/>
      <c r="O97" s="12"/>
      <c r="P97" s="12"/>
      <c r="Q97" s="12"/>
      <c r="R97" s="12"/>
      <c r="S97" s="12" t="s">
        <v>355</v>
      </c>
      <c r="T97" s="12" t="s">
        <v>40</v>
      </c>
      <c r="U97" s="12"/>
      <c r="V97" s="12"/>
      <c r="W97" s="12"/>
      <c r="X97" s="12"/>
      <c r="Y97" s="12"/>
      <c r="Z97" s="12"/>
      <c r="AA97" s="12" t="b">
        <v>0</v>
      </c>
      <c r="AB97" s="12" t="b">
        <v>0</v>
      </c>
      <c r="AC97" s="12"/>
      <c r="AD97" s="12"/>
      <c r="AE97" s="12"/>
      <c r="AF97" s="12"/>
      <c r="AG97" s="12"/>
      <c r="AH97" s="12"/>
      <c r="AI97" s="12">
        <v>100</v>
      </c>
      <c r="AJ97" s="12">
        <v>0</v>
      </c>
      <c r="AK97" s="12">
        <v>0</v>
      </c>
      <c r="AL97" s="12"/>
      <c r="AM97" s="12"/>
      <c r="AN97" s="12">
        <v>96</v>
      </c>
    </row>
    <row r="98" spans="1:40" ht="409.5" x14ac:dyDescent="0.25">
      <c r="A98" s="12" t="s">
        <v>43</v>
      </c>
      <c r="B98" s="33" t="s">
        <v>2226</v>
      </c>
      <c r="C98" s="12" t="s">
        <v>2227</v>
      </c>
      <c r="D98" s="12" t="s">
        <v>2228</v>
      </c>
      <c r="E98" s="12" t="s">
        <v>2229</v>
      </c>
      <c r="F98" s="12" t="s">
        <v>1709</v>
      </c>
      <c r="G98" s="12" t="s">
        <v>1777</v>
      </c>
      <c r="H98" s="12" t="s">
        <v>1995</v>
      </c>
      <c r="I98" s="12" t="s">
        <v>1789</v>
      </c>
      <c r="J98" s="12" t="s">
        <v>82</v>
      </c>
      <c r="K98" s="12">
        <v>1991</v>
      </c>
      <c r="L98" s="12">
        <v>2014</v>
      </c>
      <c r="M98" s="12" t="s">
        <v>2230</v>
      </c>
      <c r="N98" s="12"/>
      <c r="O98" s="12"/>
      <c r="P98" s="12" t="s">
        <v>2231</v>
      </c>
      <c r="Q98" s="12" t="s">
        <v>1962</v>
      </c>
      <c r="R98" s="12" t="s">
        <v>2232</v>
      </c>
      <c r="S98" s="12" t="s">
        <v>43</v>
      </c>
      <c r="T98" s="12" t="s">
        <v>44</v>
      </c>
      <c r="U98" s="12"/>
      <c r="V98" s="12" t="s">
        <v>83</v>
      </c>
      <c r="W98" s="12" t="s">
        <v>770</v>
      </c>
      <c r="X98" s="12" t="s">
        <v>1772</v>
      </c>
      <c r="Y98" s="12" t="s">
        <v>1869</v>
      </c>
      <c r="Z98" s="12" t="s">
        <v>1790</v>
      </c>
      <c r="AA98" s="12" t="b">
        <v>0</v>
      </c>
      <c r="AB98" s="12" t="b">
        <v>0</v>
      </c>
      <c r="AC98" s="12" t="s">
        <v>2134</v>
      </c>
      <c r="AD98" s="12" t="s">
        <v>1724</v>
      </c>
      <c r="AE98" s="12" t="s">
        <v>1950</v>
      </c>
      <c r="AF98" s="12" t="s">
        <v>1726</v>
      </c>
      <c r="AG98" s="12" t="s">
        <v>1773</v>
      </c>
      <c r="AH98" s="12" t="s">
        <v>2233</v>
      </c>
      <c r="AI98" s="12">
        <v>25</v>
      </c>
      <c r="AJ98" s="12">
        <v>0</v>
      </c>
      <c r="AK98" s="12">
        <v>75</v>
      </c>
      <c r="AL98" s="12" t="s">
        <v>2234</v>
      </c>
      <c r="AM98" s="12" t="s">
        <v>1875</v>
      </c>
      <c r="AN98" s="12">
        <v>97</v>
      </c>
    </row>
    <row r="99" spans="1:40" ht="409.5" x14ac:dyDescent="0.25">
      <c r="A99" s="12" t="s">
        <v>335</v>
      </c>
      <c r="B99" s="33" t="s">
        <v>351</v>
      </c>
      <c r="C99" s="12" t="s">
        <v>352</v>
      </c>
      <c r="D99" s="12" t="s">
        <v>2235</v>
      </c>
      <c r="E99" s="12" t="s">
        <v>103</v>
      </c>
      <c r="F99" s="12" t="s">
        <v>1714</v>
      </c>
      <c r="G99" s="12" t="s">
        <v>1777</v>
      </c>
      <c r="H99" s="12" t="s">
        <v>1843</v>
      </c>
      <c r="I99" s="12" t="s">
        <v>1789</v>
      </c>
      <c r="J99" s="12" t="s">
        <v>82</v>
      </c>
      <c r="K99" s="12">
        <v>2004</v>
      </c>
      <c r="L99" s="12">
        <v>2017</v>
      </c>
      <c r="M99" s="12" t="s">
        <v>2236</v>
      </c>
      <c r="N99" s="12" t="s">
        <v>1804</v>
      </c>
      <c r="O99" s="12" t="s">
        <v>1805</v>
      </c>
      <c r="P99" s="12" t="s">
        <v>2237</v>
      </c>
      <c r="Q99" s="12" t="s">
        <v>2238</v>
      </c>
      <c r="R99" s="12" t="s">
        <v>2239</v>
      </c>
      <c r="S99" s="12" t="s">
        <v>335</v>
      </c>
      <c r="T99" s="12" t="s">
        <v>44</v>
      </c>
      <c r="U99" s="12"/>
      <c r="V99" s="12" t="s">
        <v>104</v>
      </c>
      <c r="W99" s="12" t="s">
        <v>353</v>
      </c>
      <c r="X99" s="12" t="s">
        <v>1772</v>
      </c>
      <c r="Y99" s="12" t="s">
        <v>1772</v>
      </c>
      <c r="Z99" s="12" t="s">
        <v>1722</v>
      </c>
      <c r="AA99" s="12" t="b">
        <v>0</v>
      </c>
      <c r="AB99" s="12" t="b">
        <v>0</v>
      </c>
      <c r="AC99" s="12" t="s">
        <v>1810</v>
      </c>
      <c r="AD99" s="12" t="s">
        <v>1724</v>
      </c>
      <c r="AE99" s="12" t="s">
        <v>1811</v>
      </c>
      <c r="AF99" s="12" t="s">
        <v>2240</v>
      </c>
      <c r="AG99" s="12" t="s">
        <v>1742</v>
      </c>
      <c r="AH99" s="12" t="s">
        <v>2241</v>
      </c>
      <c r="AI99" s="12">
        <v>100</v>
      </c>
      <c r="AJ99" s="12">
        <v>0</v>
      </c>
      <c r="AK99" s="12">
        <v>0</v>
      </c>
      <c r="AL99" s="12"/>
      <c r="AM99" s="12"/>
      <c r="AN99" s="12">
        <v>98</v>
      </c>
    </row>
    <row r="100" spans="1:40" ht="409.5" x14ac:dyDescent="0.25">
      <c r="A100" s="12" t="s">
        <v>243</v>
      </c>
      <c r="B100" s="36" t="s">
        <v>5785</v>
      </c>
      <c r="C100" s="31"/>
      <c r="D100" s="31"/>
      <c r="E100" s="31"/>
      <c r="F100" s="31"/>
      <c r="G100" s="31"/>
      <c r="H100" s="31"/>
      <c r="I100" s="31"/>
      <c r="J100" s="31"/>
      <c r="K100" s="31"/>
      <c r="L100" s="31"/>
      <c r="M100" s="31"/>
      <c r="N100" s="31"/>
      <c r="O100" s="31"/>
      <c r="P100" s="31"/>
      <c r="Q100" s="31"/>
      <c r="R100" s="31"/>
      <c r="S100" s="31"/>
      <c r="T100" s="31"/>
      <c r="U100" s="31"/>
      <c r="V100" s="31"/>
      <c r="W100" s="31"/>
      <c r="X100" s="31"/>
      <c r="Y100" s="31"/>
      <c r="Z100" s="31"/>
      <c r="AA100" s="31"/>
      <c r="AB100" s="31"/>
      <c r="AC100" s="12" t="s">
        <v>1835</v>
      </c>
      <c r="AD100" s="12" t="s">
        <v>1724</v>
      </c>
      <c r="AE100" s="12" t="s">
        <v>1811</v>
      </c>
      <c r="AF100" s="12" t="s">
        <v>2172</v>
      </c>
      <c r="AG100" s="12" t="s">
        <v>1828</v>
      </c>
      <c r="AH100" s="12" t="s">
        <v>2244</v>
      </c>
      <c r="AI100" s="12">
        <v>0</v>
      </c>
      <c r="AJ100" s="12">
        <v>100</v>
      </c>
      <c r="AK100" s="12">
        <v>0</v>
      </c>
      <c r="AL100" s="12" t="s">
        <v>1744</v>
      </c>
      <c r="AM100" s="12" t="s">
        <v>1875</v>
      </c>
      <c r="AN100" s="12">
        <v>99</v>
      </c>
    </row>
    <row r="101" spans="1:40" ht="105" x14ac:dyDescent="0.25">
      <c r="A101" s="12" t="s">
        <v>58</v>
      </c>
      <c r="B101" s="33" t="s">
        <v>2245</v>
      </c>
      <c r="C101" s="12" t="s">
        <v>2246</v>
      </c>
      <c r="D101" s="12"/>
      <c r="E101" s="12" t="s">
        <v>313</v>
      </c>
      <c r="F101" s="12" t="s">
        <v>1709</v>
      </c>
      <c r="G101" s="12" t="s">
        <v>1777</v>
      </c>
      <c r="H101" s="12" t="s">
        <v>1843</v>
      </c>
      <c r="I101" s="12" t="s">
        <v>1711</v>
      </c>
      <c r="J101" s="12" t="s">
        <v>35</v>
      </c>
      <c r="K101" s="12"/>
      <c r="L101" s="12"/>
      <c r="M101" s="12" t="s">
        <v>2247</v>
      </c>
      <c r="N101" s="12"/>
      <c r="O101" s="12"/>
      <c r="P101" s="12"/>
      <c r="Q101" s="12"/>
      <c r="R101" s="12"/>
      <c r="S101" s="12" t="s">
        <v>58</v>
      </c>
      <c r="T101" s="12" t="s">
        <v>40</v>
      </c>
      <c r="U101" s="12"/>
      <c r="V101" s="12"/>
      <c r="W101" s="12"/>
      <c r="X101" s="12"/>
      <c r="Y101" s="12"/>
      <c r="Z101" s="12"/>
      <c r="AA101" s="12" t="b">
        <v>0</v>
      </c>
      <c r="AB101" s="12" t="b">
        <v>0</v>
      </c>
      <c r="AC101" s="12"/>
      <c r="AD101" s="12"/>
      <c r="AE101" s="12"/>
      <c r="AF101" s="12"/>
      <c r="AG101" s="12"/>
      <c r="AH101" s="12"/>
      <c r="AI101" s="12">
        <v>100</v>
      </c>
      <c r="AJ101" s="12">
        <v>0</v>
      </c>
      <c r="AK101" s="12">
        <v>0</v>
      </c>
      <c r="AL101" s="12"/>
      <c r="AM101" s="12"/>
      <c r="AN101" s="12">
        <v>100</v>
      </c>
    </row>
    <row r="102" spans="1:40" x14ac:dyDescent="0.25">
      <c r="A102" s="12" t="s">
        <v>243</v>
      </c>
      <c r="B102" s="36" t="s">
        <v>5785</v>
      </c>
      <c r="C102" s="31"/>
      <c r="D102" s="31"/>
      <c r="E102" s="31"/>
      <c r="F102" s="31"/>
      <c r="G102" s="31"/>
      <c r="H102" s="31"/>
      <c r="I102" s="31"/>
      <c r="J102" s="31"/>
      <c r="K102" s="31"/>
      <c r="L102" s="31"/>
      <c r="M102" s="31"/>
      <c r="N102" s="31"/>
      <c r="O102" s="31"/>
      <c r="P102" s="31"/>
      <c r="Q102" s="31"/>
      <c r="R102" s="31"/>
      <c r="S102" s="31"/>
      <c r="T102" s="31"/>
      <c r="U102" s="31"/>
      <c r="V102" s="31"/>
      <c r="W102" s="31"/>
      <c r="X102" s="31"/>
      <c r="Y102" s="31"/>
      <c r="Z102" s="31"/>
      <c r="AA102" s="31"/>
      <c r="AB102" s="31"/>
      <c r="AC102" s="12"/>
      <c r="AD102" s="12"/>
      <c r="AE102" s="12"/>
      <c r="AF102" s="12"/>
      <c r="AG102" s="12"/>
      <c r="AH102" s="12"/>
      <c r="AI102" s="12">
        <v>100</v>
      </c>
      <c r="AJ102" s="12">
        <v>0</v>
      </c>
      <c r="AK102" s="12">
        <v>0</v>
      </c>
      <c r="AL102" s="12"/>
      <c r="AM102" s="12"/>
      <c r="AN102" s="12">
        <v>101</v>
      </c>
    </row>
    <row r="103" spans="1:40" x14ac:dyDescent="0.25">
      <c r="A103" s="12" t="s">
        <v>66</v>
      </c>
      <c r="B103" s="34"/>
      <c r="C103" s="31"/>
      <c r="D103" s="31"/>
      <c r="E103" s="31"/>
      <c r="F103" s="31"/>
      <c r="G103" s="31"/>
      <c r="H103" s="31"/>
      <c r="I103" s="31"/>
      <c r="J103" s="31"/>
      <c r="K103" s="31"/>
      <c r="L103" s="31"/>
      <c r="M103" s="31"/>
      <c r="N103" s="31"/>
      <c r="O103" s="31"/>
      <c r="P103" s="31"/>
      <c r="Q103" s="31"/>
      <c r="R103" s="31"/>
      <c r="S103" s="31"/>
      <c r="T103" s="31"/>
      <c r="U103" s="31"/>
      <c r="V103" s="31"/>
      <c r="W103" s="31"/>
      <c r="X103" s="31"/>
      <c r="Y103" s="31"/>
      <c r="Z103" s="31"/>
      <c r="AA103" s="31"/>
      <c r="AB103" s="31"/>
      <c r="AC103" s="12"/>
      <c r="AD103" s="12"/>
      <c r="AE103" s="12"/>
      <c r="AF103" s="12"/>
      <c r="AG103" s="12"/>
      <c r="AH103" s="12"/>
      <c r="AI103" s="12">
        <v>100</v>
      </c>
      <c r="AJ103" s="12">
        <v>0</v>
      </c>
      <c r="AK103" s="12">
        <v>0</v>
      </c>
      <c r="AL103" s="12"/>
      <c r="AM103" s="12"/>
      <c r="AN103" s="12">
        <v>102</v>
      </c>
    </row>
    <row r="104" spans="1:40" ht="409.5" x14ac:dyDescent="0.25">
      <c r="A104" s="12" t="s">
        <v>374</v>
      </c>
      <c r="B104" s="33" t="s">
        <v>365</v>
      </c>
      <c r="C104" s="12" t="s">
        <v>366</v>
      </c>
      <c r="D104" s="12" t="s">
        <v>2250</v>
      </c>
      <c r="E104" s="12" t="s">
        <v>208</v>
      </c>
      <c r="F104" s="12" t="s">
        <v>1714</v>
      </c>
      <c r="G104" s="12" t="s">
        <v>1777</v>
      </c>
      <c r="H104" s="12" t="s">
        <v>1823</v>
      </c>
      <c r="I104" s="12" t="s">
        <v>1789</v>
      </c>
      <c r="J104" s="12" t="s">
        <v>82</v>
      </c>
      <c r="K104" s="12">
        <v>2004</v>
      </c>
      <c r="L104" s="12">
        <v>2020</v>
      </c>
      <c r="M104" s="12" t="s">
        <v>2251</v>
      </c>
      <c r="N104" s="12" t="s">
        <v>1804</v>
      </c>
      <c r="O104" s="12" t="s">
        <v>1805</v>
      </c>
      <c r="P104" s="12" t="s">
        <v>2252</v>
      </c>
      <c r="Q104" s="12" t="s">
        <v>2083</v>
      </c>
      <c r="R104" s="12" t="s">
        <v>2253</v>
      </c>
      <c r="S104" s="12" t="s">
        <v>374</v>
      </c>
      <c r="T104" s="12" t="s">
        <v>375</v>
      </c>
      <c r="U104" s="12"/>
      <c r="V104" s="12" t="s">
        <v>367</v>
      </c>
      <c r="W104" s="12" t="s">
        <v>368</v>
      </c>
      <c r="X104" s="12" t="s">
        <v>1793</v>
      </c>
      <c r="Y104" s="12" t="s">
        <v>1793</v>
      </c>
      <c r="Z104" s="12" t="s">
        <v>1722</v>
      </c>
      <c r="AA104" s="12" t="b">
        <v>0</v>
      </c>
      <c r="AB104" s="12" t="b">
        <v>0</v>
      </c>
      <c r="AC104" s="12" t="s">
        <v>1810</v>
      </c>
      <c r="AD104" s="12" t="s">
        <v>1904</v>
      </c>
      <c r="AE104" s="12" t="s">
        <v>1811</v>
      </c>
      <c r="AF104" s="12" t="s">
        <v>1752</v>
      </c>
      <c r="AG104" s="12" t="s">
        <v>1828</v>
      </c>
      <c r="AH104" s="12" t="s">
        <v>2254</v>
      </c>
      <c r="AI104" s="12">
        <v>100</v>
      </c>
      <c r="AJ104" s="12">
        <v>0</v>
      </c>
      <c r="AK104" s="12">
        <v>0</v>
      </c>
      <c r="AL104" s="12" t="s">
        <v>1932</v>
      </c>
      <c r="AM104" s="12" t="s">
        <v>1830</v>
      </c>
      <c r="AN104" s="12">
        <v>103</v>
      </c>
    </row>
    <row r="105" spans="1:40" ht="409.5" x14ac:dyDescent="0.25">
      <c r="A105" s="12" t="s">
        <v>2257</v>
      </c>
      <c r="B105" s="33" t="s">
        <v>2255</v>
      </c>
      <c r="C105" s="12" t="s">
        <v>2256</v>
      </c>
      <c r="D105" s="12"/>
      <c r="E105" s="12" t="s">
        <v>569</v>
      </c>
      <c r="F105" s="12" t="s">
        <v>1709</v>
      </c>
      <c r="G105" s="12" t="s">
        <v>1777</v>
      </c>
      <c r="H105" s="12" t="s">
        <v>2040</v>
      </c>
      <c r="I105" s="12" t="s">
        <v>1711</v>
      </c>
      <c r="J105" s="12" t="s">
        <v>570</v>
      </c>
      <c r="K105" s="12">
        <v>1993</v>
      </c>
      <c r="L105" s="12">
        <v>2009</v>
      </c>
      <c r="M105" s="12" t="s">
        <v>2258</v>
      </c>
      <c r="N105" s="12"/>
      <c r="O105" s="12"/>
      <c r="P105" s="12" t="s">
        <v>1749</v>
      </c>
      <c r="Q105" s="12" t="s">
        <v>2055</v>
      </c>
      <c r="R105" s="12" t="s">
        <v>2259</v>
      </c>
      <c r="S105" s="12" t="s">
        <v>2257</v>
      </c>
      <c r="T105" s="12" t="s">
        <v>44</v>
      </c>
      <c r="U105" s="12"/>
      <c r="V105" s="12" t="s">
        <v>71</v>
      </c>
      <c r="W105" s="12"/>
      <c r="X105" s="12" t="s">
        <v>1712</v>
      </c>
      <c r="Y105" s="12" t="s">
        <v>1712</v>
      </c>
      <c r="Z105" s="12" t="s">
        <v>1790</v>
      </c>
      <c r="AA105" s="12" t="b">
        <v>0</v>
      </c>
      <c r="AB105" s="12" t="b">
        <v>0</v>
      </c>
      <c r="AC105" s="12" t="s">
        <v>1847</v>
      </c>
      <c r="AD105" s="12" t="s">
        <v>1724</v>
      </c>
      <c r="AE105" s="12" t="s">
        <v>1950</v>
      </c>
      <c r="AF105" s="12" t="s">
        <v>1752</v>
      </c>
      <c r="AG105" s="12" t="s">
        <v>1828</v>
      </c>
      <c r="AH105" s="12" t="s">
        <v>2094</v>
      </c>
      <c r="AI105" s="12">
        <v>100</v>
      </c>
      <c r="AJ105" s="12">
        <v>0</v>
      </c>
      <c r="AK105" s="12">
        <v>0</v>
      </c>
      <c r="AL105" s="12" t="s">
        <v>1850</v>
      </c>
      <c r="AM105" s="12" t="s">
        <v>1851</v>
      </c>
      <c r="AN105" s="12">
        <v>104</v>
      </c>
    </row>
    <row r="106" spans="1:40" ht="409.5" x14ac:dyDescent="0.25">
      <c r="A106" s="12" t="s">
        <v>43</v>
      </c>
      <c r="B106" s="33" t="s">
        <v>398</v>
      </c>
      <c r="C106" s="12" t="s">
        <v>399</v>
      </c>
      <c r="D106" s="12" t="s">
        <v>2260</v>
      </c>
      <c r="E106" s="12" t="s">
        <v>121</v>
      </c>
      <c r="F106" s="12" t="s">
        <v>1714</v>
      </c>
      <c r="G106" s="12" t="s">
        <v>1777</v>
      </c>
      <c r="H106" s="12" t="s">
        <v>1823</v>
      </c>
      <c r="I106" s="12" t="s">
        <v>1779</v>
      </c>
      <c r="J106" s="12" t="s">
        <v>35</v>
      </c>
      <c r="K106" s="12">
        <v>1992</v>
      </c>
      <c r="L106" s="12">
        <v>2017</v>
      </c>
      <c r="M106" s="12" t="s">
        <v>2261</v>
      </c>
      <c r="N106" s="12" t="s">
        <v>2262</v>
      </c>
      <c r="O106" s="12" t="s">
        <v>2263</v>
      </c>
      <c r="P106" s="12" t="s">
        <v>2264</v>
      </c>
      <c r="Q106" s="12" t="s">
        <v>1782</v>
      </c>
      <c r="R106" s="12" t="s">
        <v>2265</v>
      </c>
      <c r="S106" s="12" t="s">
        <v>43</v>
      </c>
      <c r="T106" s="12" t="s">
        <v>44</v>
      </c>
      <c r="U106" s="12" t="s">
        <v>70</v>
      </c>
      <c r="V106" s="12" t="s">
        <v>83</v>
      </c>
      <c r="W106" s="12" t="s">
        <v>72</v>
      </c>
      <c r="X106" s="12" t="s">
        <v>1721</v>
      </c>
      <c r="Y106" s="12" t="s">
        <v>1721</v>
      </c>
      <c r="Z106" s="12" t="s">
        <v>1722</v>
      </c>
      <c r="AA106" s="12" t="b">
        <v>0</v>
      </c>
      <c r="AB106" s="12" t="b">
        <v>0</v>
      </c>
      <c r="AC106" s="12" t="s">
        <v>1723</v>
      </c>
      <c r="AD106" s="12" t="s">
        <v>1724</v>
      </c>
      <c r="AE106" s="12" t="s">
        <v>2085</v>
      </c>
      <c r="AF106" s="12" t="s">
        <v>2240</v>
      </c>
      <c r="AG106" s="12" t="s">
        <v>1742</v>
      </c>
      <c r="AH106" s="12" t="s">
        <v>2266</v>
      </c>
      <c r="AI106" s="12">
        <v>100</v>
      </c>
      <c r="AJ106" s="12">
        <v>0</v>
      </c>
      <c r="AK106" s="12">
        <v>0</v>
      </c>
      <c r="AL106" s="12" t="s">
        <v>1728</v>
      </c>
      <c r="AM106" s="12" t="s">
        <v>2194</v>
      </c>
      <c r="AN106" s="12">
        <v>105</v>
      </c>
    </row>
    <row r="107" spans="1:40" ht="60" x14ac:dyDescent="0.25">
      <c r="A107" s="12" t="s">
        <v>370</v>
      </c>
      <c r="B107" s="33" t="s">
        <v>2267</v>
      </c>
      <c r="C107" s="12" t="s">
        <v>2268</v>
      </c>
      <c r="D107" s="12"/>
      <c r="E107" s="12" t="s">
        <v>2269</v>
      </c>
      <c r="F107" s="12" t="s">
        <v>1709</v>
      </c>
      <c r="G107" s="12" t="s">
        <v>1777</v>
      </c>
      <c r="H107" s="12" t="s">
        <v>2040</v>
      </c>
      <c r="I107" s="12" t="s">
        <v>1711</v>
      </c>
      <c r="J107" s="12" t="s">
        <v>35</v>
      </c>
      <c r="K107" s="12"/>
      <c r="L107" s="12"/>
      <c r="M107" s="12" t="s">
        <v>2270</v>
      </c>
      <c r="N107" s="12"/>
      <c r="O107" s="12"/>
      <c r="P107" s="12"/>
      <c r="Q107" s="12"/>
      <c r="R107" s="12"/>
      <c r="S107" s="12" t="s">
        <v>370</v>
      </c>
      <c r="T107" s="12" t="s">
        <v>40</v>
      </c>
      <c r="U107" s="12"/>
      <c r="V107" s="12"/>
      <c r="W107" s="12"/>
      <c r="X107" s="12"/>
      <c r="Y107" s="12"/>
      <c r="Z107" s="12"/>
      <c r="AA107" s="12" t="b">
        <v>0</v>
      </c>
      <c r="AB107" s="12" t="b">
        <v>0</v>
      </c>
      <c r="AC107" s="12"/>
      <c r="AD107" s="12"/>
      <c r="AE107" s="12"/>
      <c r="AF107" s="12"/>
      <c r="AG107" s="12"/>
      <c r="AH107" s="12"/>
      <c r="AI107" s="12">
        <v>100</v>
      </c>
      <c r="AJ107" s="12">
        <v>0</v>
      </c>
      <c r="AK107" s="12">
        <v>0</v>
      </c>
      <c r="AL107" s="12"/>
      <c r="AM107" s="12"/>
      <c r="AN107" s="12">
        <v>106</v>
      </c>
    </row>
    <row r="108" spans="1:40" ht="409.5" x14ac:dyDescent="0.25">
      <c r="A108" s="12" t="s">
        <v>182</v>
      </c>
      <c r="B108" s="33" t="s">
        <v>2271</v>
      </c>
      <c r="C108" s="12" t="s">
        <v>2272</v>
      </c>
      <c r="D108" s="12" t="s">
        <v>2273</v>
      </c>
      <c r="E108" s="12" t="s">
        <v>2139</v>
      </c>
      <c r="F108" s="12" t="s">
        <v>1709</v>
      </c>
      <c r="G108" s="12" t="s">
        <v>1777</v>
      </c>
      <c r="H108" s="12" t="s">
        <v>2040</v>
      </c>
      <c r="I108" s="12" t="s">
        <v>1779</v>
      </c>
      <c r="J108" s="12" t="s">
        <v>65</v>
      </c>
      <c r="K108" s="12">
        <v>1993</v>
      </c>
      <c r="L108" s="12">
        <v>2011</v>
      </c>
      <c r="M108" s="12" t="s">
        <v>2274</v>
      </c>
      <c r="N108" s="12"/>
      <c r="O108" s="12"/>
      <c r="P108" s="12" t="s">
        <v>2199</v>
      </c>
      <c r="Q108" s="12"/>
      <c r="R108" s="12"/>
      <c r="S108" s="12" t="s">
        <v>182</v>
      </c>
      <c r="T108" s="12" t="s">
        <v>44</v>
      </c>
      <c r="U108" s="12"/>
      <c r="V108" s="12" t="s">
        <v>104</v>
      </c>
      <c r="W108" s="12"/>
      <c r="X108" s="12" t="s">
        <v>1712</v>
      </c>
      <c r="Y108" s="12" t="s">
        <v>1712</v>
      </c>
      <c r="Z108" s="12" t="s">
        <v>1790</v>
      </c>
      <c r="AA108" s="12" t="b">
        <v>0</v>
      </c>
      <c r="AB108" s="12" t="b">
        <v>0</v>
      </c>
      <c r="AC108" s="12" t="s">
        <v>1847</v>
      </c>
      <c r="AD108" s="12" t="s">
        <v>1724</v>
      </c>
      <c r="AE108" s="12" t="s">
        <v>1950</v>
      </c>
      <c r="AF108" s="12" t="s">
        <v>2006</v>
      </c>
      <c r="AG108" s="12" t="s">
        <v>1828</v>
      </c>
      <c r="AH108" s="12" t="s">
        <v>2200</v>
      </c>
      <c r="AI108" s="12">
        <v>100</v>
      </c>
      <c r="AJ108" s="12">
        <v>0</v>
      </c>
      <c r="AK108" s="12">
        <v>0</v>
      </c>
      <c r="AL108" s="12" t="s">
        <v>2210</v>
      </c>
      <c r="AM108" s="12"/>
      <c r="AN108" s="12">
        <v>107</v>
      </c>
    </row>
    <row r="109" spans="1:40" ht="409.5" x14ac:dyDescent="0.25">
      <c r="A109" s="12" t="s">
        <v>2278</v>
      </c>
      <c r="B109" s="33" t="s">
        <v>2275</v>
      </c>
      <c r="C109" s="12" t="s">
        <v>2276</v>
      </c>
      <c r="D109" s="12" t="s">
        <v>2277</v>
      </c>
      <c r="E109" s="12" t="s">
        <v>1640</v>
      </c>
      <c r="F109" s="12" t="s">
        <v>1709</v>
      </c>
      <c r="G109" s="12" t="s">
        <v>1777</v>
      </c>
      <c r="H109" s="12" t="s">
        <v>1995</v>
      </c>
      <c r="I109" s="12" t="s">
        <v>1789</v>
      </c>
      <c r="J109" s="12" t="s">
        <v>82</v>
      </c>
      <c r="K109" s="12">
        <v>2004</v>
      </c>
      <c r="L109" s="12">
        <v>2015</v>
      </c>
      <c r="M109" s="12" t="s">
        <v>2279</v>
      </c>
      <c r="N109" s="12"/>
      <c r="O109" s="12"/>
      <c r="P109" s="12" t="s">
        <v>2280</v>
      </c>
      <c r="Q109" s="12"/>
      <c r="R109" s="12"/>
      <c r="S109" s="12" t="s">
        <v>2278</v>
      </c>
      <c r="T109" s="12" t="s">
        <v>375</v>
      </c>
      <c r="U109" s="12"/>
      <c r="V109" s="12" t="s">
        <v>83</v>
      </c>
      <c r="W109" s="12" t="s">
        <v>2281</v>
      </c>
      <c r="X109" s="12" t="s">
        <v>1869</v>
      </c>
      <c r="Y109" s="12" t="s">
        <v>1869</v>
      </c>
      <c r="Z109" s="12" t="s">
        <v>1790</v>
      </c>
      <c r="AA109" s="12" t="b">
        <v>0</v>
      </c>
      <c r="AB109" s="12" t="b">
        <v>0</v>
      </c>
      <c r="AC109" s="12" t="s">
        <v>2134</v>
      </c>
      <c r="AD109" s="12" t="s">
        <v>1724</v>
      </c>
      <c r="AE109" s="12" t="s">
        <v>1950</v>
      </c>
      <c r="AF109" s="12" t="s">
        <v>1726</v>
      </c>
      <c r="AG109" s="12" t="s">
        <v>1773</v>
      </c>
      <c r="AH109" s="12" t="s">
        <v>2282</v>
      </c>
      <c r="AI109" s="12">
        <v>0</v>
      </c>
      <c r="AJ109" s="12">
        <v>0</v>
      </c>
      <c r="AK109" s="12">
        <v>100</v>
      </c>
      <c r="AL109" s="12" t="s">
        <v>1927</v>
      </c>
      <c r="AM109" s="12" t="s">
        <v>2283</v>
      </c>
      <c r="AN109" s="12">
        <v>108</v>
      </c>
    </row>
    <row r="110" spans="1:40" ht="409.5" x14ac:dyDescent="0.25">
      <c r="A110" s="12" t="s">
        <v>2285</v>
      </c>
      <c r="B110" s="33" t="s">
        <v>407</v>
      </c>
      <c r="C110" s="12" t="s">
        <v>408</v>
      </c>
      <c r="D110" s="12" t="s">
        <v>2284</v>
      </c>
      <c r="E110" s="12" t="s">
        <v>173</v>
      </c>
      <c r="F110" s="12" t="s">
        <v>1714</v>
      </c>
      <c r="G110" s="12" t="s">
        <v>1777</v>
      </c>
      <c r="H110" s="12" t="s">
        <v>2187</v>
      </c>
      <c r="I110" s="12" t="s">
        <v>1789</v>
      </c>
      <c r="J110" s="12" t="s">
        <v>82</v>
      </c>
      <c r="K110" s="12">
        <v>2004</v>
      </c>
      <c r="L110" s="12">
        <v>2032</v>
      </c>
      <c r="M110" s="12" t="s">
        <v>2286</v>
      </c>
      <c r="N110" s="12"/>
      <c r="O110" s="12"/>
      <c r="P110" s="12" t="s">
        <v>2287</v>
      </c>
      <c r="Q110" s="12" t="s">
        <v>1962</v>
      </c>
      <c r="R110" s="12" t="s">
        <v>1963</v>
      </c>
      <c r="S110" s="12" t="s">
        <v>2285</v>
      </c>
      <c r="T110" s="12" t="s">
        <v>2288</v>
      </c>
      <c r="U110" s="12"/>
      <c r="V110" s="12" t="s">
        <v>411</v>
      </c>
      <c r="W110" s="12" t="s">
        <v>295</v>
      </c>
      <c r="X110" s="12" t="s">
        <v>2289</v>
      </c>
      <c r="Y110" s="12" t="s">
        <v>2289</v>
      </c>
      <c r="Z110" s="12" t="s">
        <v>1982</v>
      </c>
      <c r="AA110" s="12" t="b">
        <v>0</v>
      </c>
      <c r="AB110" s="12" t="b">
        <v>0</v>
      </c>
      <c r="AC110" s="12" t="s">
        <v>2134</v>
      </c>
      <c r="AD110" s="12" t="s">
        <v>1904</v>
      </c>
      <c r="AE110" s="12" t="s">
        <v>1950</v>
      </c>
      <c r="AF110" s="12" t="s">
        <v>2240</v>
      </c>
      <c r="AG110" s="12" t="s">
        <v>1773</v>
      </c>
      <c r="AH110" s="12" t="s">
        <v>2290</v>
      </c>
      <c r="AI110" s="12">
        <v>0</v>
      </c>
      <c r="AJ110" s="12">
        <v>0</v>
      </c>
      <c r="AK110" s="12">
        <v>100</v>
      </c>
      <c r="AL110" s="12" t="s">
        <v>1786</v>
      </c>
      <c r="AM110" s="12" t="s">
        <v>2291</v>
      </c>
      <c r="AN110" s="12">
        <v>109</v>
      </c>
    </row>
    <row r="111" spans="1:40" ht="409.5" x14ac:dyDescent="0.25">
      <c r="A111" s="12" t="s">
        <v>201</v>
      </c>
      <c r="B111" s="36" t="s">
        <v>5785</v>
      </c>
      <c r="C111" s="31"/>
      <c r="D111" s="31"/>
      <c r="E111" s="31"/>
      <c r="F111" s="31"/>
      <c r="G111" s="31"/>
      <c r="H111" s="31"/>
      <c r="I111" s="31"/>
      <c r="J111" s="31"/>
      <c r="K111" s="31"/>
      <c r="L111" s="31"/>
      <c r="M111" s="31"/>
      <c r="N111" s="31"/>
      <c r="O111" s="31"/>
      <c r="P111" s="31"/>
      <c r="Q111" s="31"/>
      <c r="R111" s="31"/>
      <c r="S111" s="31"/>
      <c r="T111" s="31"/>
      <c r="U111" s="31"/>
      <c r="V111" s="31"/>
      <c r="W111" s="31"/>
      <c r="X111" s="31"/>
      <c r="Y111" s="31"/>
      <c r="Z111" s="31"/>
      <c r="AA111" s="31"/>
      <c r="AB111" s="31"/>
      <c r="AC111" s="12" t="s">
        <v>1810</v>
      </c>
      <c r="AD111" s="12" t="s">
        <v>1724</v>
      </c>
      <c r="AE111" s="12" t="s">
        <v>2294</v>
      </c>
      <c r="AF111" s="12" t="s">
        <v>1726</v>
      </c>
      <c r="AG111" s="12" t="s">
        <v>1828</v>
      </c>
      <c r="AH111" s="12" t="s">
        <v>2295</v>
      </c>
      <c r="AI111" s="12">
        <v>75</v>
      </c>
      <c r="AJ111" s="12">
        <v>25</v>
      </c>
      <c r="AK111" s="12">
        <v>0</v>
      </c>
      <c r="AL111" s="12" t="s">
        <v>1786</v>
      </c>
      <c r="AM111" s="12" t="s">
        <v>2283</v>
      </c>
      <c r="AN111" s="12">
        <v>110</v>
      </c>
    </row>
    <row r="112" spans="1:40" ht="409.5" x14ac:dyDescent="0.25">
      <c r="A112" s="12" t="s">
        <v>43</v>
      </c>
      <c r="B112" s="33" t="s">
        <v>2296</v>
      </c>
      <c r="C112" s="12" t="s">
        <v>2297</v>
      </c>
      <c r="D112" s="12" t="s">
        <v>2298</v>
      </c>
      <c r="E112" s="12" t="s">
        <v>1640</v>
      </c>
      <c r="F112" s="12" t="s">
        <v>1709</v>
      </c>
      <c r="G112" s="12" t="s">
        <v>1777</v>
      </c>
      <c r="H112" s="12" t="s">
        <v>1995</v>
      </c>
      <c r="I112" s="12" t="s">
        <v>1789</v>
      </c>
      <c r="J112" s="12" t="s">
        <v>82</v>
      </c>
      <c r="K112" s="12">
        <v>1993</v>
      </c>
      <c r="L112" s="12">
        <v>2014</v>
      </c>
      <c r="M112" s="12" t="s">
        <v>2299</v>
      </c>
      <c r="N112" s="12"/>
      <c r="O112" s="12"/>
      <c r="P112" s="12" t="s">
        <v>2300</v>
      </c>
      <c r="Q112" s="12" t="s">
        <v>2301</v>
      </c>
      <c r="R112" s="12" t="s">
        <v>2302</v>
      </c>
      <c r="S112" s="12" t="s">
        <v>43</v>
      </c>
      <c r="T112" s="12" t="s">
        <v>44</v>
      </c>
      <c r="U112" s="12"/>
      <c r="V112" s="12" t="s">
        <v>769</v>
      </c>
      <c r="W112" s="12" t="s">
        <v>2303</v>
      </c>
      <c r="X112" s="12" t="s">
        <v>1712</v>
      </c>
      <c r="Y112" s="12" t="s">
        <v>1712</v>
      </c>
      <c r="Z112" s="12" t="s">
        <v>1790</v>
      </c>
      <c r="AA112" s="12" t="b">
        <v>0</v>
      </c>
      <c r="AB112" s="12" t="b">
        <v>0</v>
      </c>
      <c r="AC112" s="12" t="s">
        <v>2304</v>
      </c>
      <c r="AD112" s="12" t="s">
        <v>1904</v>
      </c>
      <c r="AE112" s="12" t="s">
        <v>1950</v>
      </c>
      <c r="AF112" s="12" t="s">
        <v>1819</v>
      </c>
      <c r="AG112" s="12" t="s">
        <v>1828</v>
      </c>
      <c r="AH112" s="12" t="s">
        <v>2305</v>
      </c>
      <c r="AI112" s="12">
        <v>25</v>
      </c>
      <c r="AJ112" s="12">
        <v>0</v>
      </c>
      <c r="AK112" s="12">
        <v>75</v>
      </c>
      <c r="AL112" s="12" t="s">
        <v>1932</v>
      </c>
      <c r="AM112" s="12" t="s">
        <v>1882</v>
      </c>
      <c r="AN112" s="12">
        <v>111</v>
      </c>
    </row>
    <row r="113" spans="1:40" ht="105" x14ac:dyDescent="0.25">
      <c r="A113" s="12" t="s">
        <v>335</v>
      </c>
      <c r="B113" s="33" t="s">
        <v>2306</v>
      </c>
      <c r="C113" s="12" t="s">
        <v>2307</v>
      </c>
      <c r="D113" s="12"/>
      <c r="E113" s="12" t="s">
        <v>1946</v>
      </c>
      <c r="F113" s="12" t="s">
        <v>1709</v>
      </c>
      <c r="G113" s="12" t="s">
        <v>1710</v>
      </c>
      <c r="H113" s="12"/>
      <c r="I113" s="12" t="s">
        <v>1711</v>
      </c>
      <c r="J113" s="12" t="s">
        <v>35</v>
      </c>
      <c r="K113" s="12"/>
      <c r="L113" s="12"/>
      <c r="M113" s="12" t="s">
        <v>2308</v>
      </c>
      <c r="N113" s="12"/>
      <c r="O113" s="12"/>
      <c r="P113" s="12"/>
      <c r="Q113" s="12"/>
      <c r="R113" s="12"/>
      <c r="S113" s="12" t="s">
        <v>335</v>
      </c>
      <c r="T113" s="12" t="s">
        <v>44</v>
      </c>
      <c r="U113" s="12"/>
      <c r="V113" s="12"/>
      <c r="W113" s="12"/>
      <c r="X113" s="12"/>
      <c r="Y113" s="12"/>
      <c r="Z113" s="12"/>
      <c r="AA113" s="12" t="b">
        <v>0</v>
      </c>
      <c r="AB113" s="12" t="b">
        <v>0</v>
      </c>
      <c r="AC113" s="12"/>
      <c r="AD113" s="12"/>
      <c r="AE113" s="12"/>
      <c r="AF113" s="12"/>
      <c r="AG113" s="12"/>
      <c r="AH113" s="12"/>
      <c r="AI113" s="12">
        <v>100</v>
      </c>
      <c r="AJ113" s="12">
        <v>0</v>
      </c>
      <c r="AK113" s="12">
        <v>0</v>
      </c>
      <c r="AL113" s="12"/>
      <c r="AM113" s="12"/>
      <c r="AN113" s="12">
        <v>112</v>
      </c>
    </row>
    <row r="114" spans="1:40" ht="409.5" x14ac:dyDescent="0.25">
      <c r="A114" s="12" t="s">
        <v>58</v>
      </c>
      <c r="B114" s="33" t="s">
        <v>431</v>
      </c>
      <c r="C114" s="12" t="s">
        <v>432</v>
      </c>
      <c r="D114" s="12" t="s">
        <v>2309</v>
      </c>
      <c r="E114" s="12" t="s">
        <v>54</v>
      </c>
      <c r="F114" s="12" t="s">
        <v>1714</v>
      </c>
      <c r="G114" s="12" t="s">
        <v>1853</v>
      </c>
      <c r="H114" s="12"/>
      <c r="I114" s="12" t="s">
        <v>1765</v>
      </c>
      <c r="J114" s="12" t="s">
        <v>35</v>
      </c>
      <c r="K114" s="12">
        <v>1993</v>
      </c>
      <c r="L114" s="12">
        <v>2017</v>
      </c>
      <c r="M114" s="12" t="s">
        <v>2310</v>
      </c>
      <c r="N114" s="12" t="s">
        <v>1886</v>
      </c>
      <c r="O114" s="12" t="s">
        <v>1887</v>
      </c>
      <c r="P114" s="12" t="s">
        <v>2311</v>
      </c>
      <c r="Q114" s="12" t="s">
        <v>2312</v>
      </c>
      <c r="R114" s="12" t="s">
        <v>2313</v>
      </c>
      <c r="S114" s="12" t="s">
        <v>58</v>
      </c>
      <c r="T114" s="12" t="s">
        <v>40</v>
      </c>
      <c r="U114" s="12" t="s">
        <v>70</v>
      </c>
      <c r="V114" s="12" t="s">
        <v>433</v>
      </c>
      <c r="W114" s="12" t="s">
        <v>55</v>
      </c>
      <c r="X114" s="12" t="s">
        <v>1793</v>
      </c>
      <c r="Y114" s="12" t="s">
        <v>1793</v>
      </c>
      <c r="Z114" s="12" t="s">
        <v>1722</v>
      </c>
      <c r="AA114" s="12" t="b">
        <v>0</v>
      </c>
      <c r="AB114" s="12" t="b">
        <v>0</v>
      </c>
      <c r="AC114" s="12" t="s">
        <v>1723</v>
      </c>
      <c r="AD114" s="12" t="s">
        <v>1724</v>
      </c>
      <c r="AE114" s="12" t="s">
        <v>1725</v>
      </c>
      <c r="AF114" s="12" t="s">
        <v>1726</v>
      </c>
      <c r="AG114" s="12" t="s">
        <v>1773</v>
      </c>
      <c r="AH114" s="12" t="s">
        <v>2314</v>
      </c>
      <c r="AI114" s="12">
        <v>100</v>
      </c>
      <c r="AJ114" s="12">
        <v>0</v>
      </c>
      <c r="AK114" s="12">
        <v>0</v>
      </c>
      <c r="AL114" s="12" t="s">
        <v>1838</v>
      </c>
      <c r="AM114" s="12" t="s">
        <v>2066</v>
      </c>
      <c r="AN114" s="12">
        <v>113</v>
      </c>
    </row>
    <row r="115" spans="1:40" ht="409.5" x14ac:dyDescent="0.25">
      <c r="A115" s="12" t="s">
        <v>182</v>
      </c>
      <c r="B115" s="33" t="s">
        <v>2315</v>
      </c>
      <c r="C115" s="12" t="s">
        <v>2316</v>
      </c>
      <c r="D115" s="12" t="s">
        <v>2317</v>
      </c>
      <c r="E115" s="12" t="s">
        <v>2195</v>
      </c>
      <c r="F115" s="12" t="s">
        <v>1709</v>
      </c>
      <c r="G115" s="12" t="s">
        <v>1777</v>
      </c>
      <c r="H115" s="12" t="s">
        <v>1778</v>
      </c>
      <c r="I115" s="12" t="s">
        <v>1789</v>
      </c>
      <c r="J115" s="12" t="s">
        <v>82</v>
      </c>
      <c r="K115" s="12">
        <v>1993</v>
      </c>
      <c r="L115" s="12">
        <v>2011</v>
      </c>
      <c r="M115" s="12" t="s">
        <v>2318</v>
      </c>
      <c r="N115" s="12"/>
      <c r="O115" s="12"/>
      <c r="P115" s="12" t="s">
        <v>2319</v>
      </c>
      <c r="Q115" s="12" t="s">
        <v>2055</v>
      </c>
      <c r="R115" s="12" t="s">
        <v>2320</v>
      </c>
      <c r="S115" s="12" t="s">
        <v>182</v>
      </c>
      <c r="T115" s="12" t="s">
        <v>44</v>
      </c>
      <c r="U115" s="12"/>
      <c r="V115" s="12" t="s">
        <v>71</v>
      </c>
      <c r="W115" s="12"/>
      <c r="X115" s="12" t="s">
        <v>1869</v>
      </c>
      <c r="Y115" s="12" t="s">
        <v>1869</v>
      </c>
      <c r="Z115" s="12" t="s">
        <v>1790</v>
      </c>
      <c r="AA115" s="12" t="b">
        <v>0</v>
      </c>
      <c r="AB115" s="12" t="b">
        <v>0</v>
      </c>
      <c r="AC115" s="12" t="s">
        <v>1847</v>
      </c>
      <c r="AD115" s="12" t="s">
        <v>1724</v>
      </c>
      <c r="AE115" s="12" t="s">
        <v>1977</v>
      </c>
      <c r="AF115" s="12" t="s">
        <v>2321</v>
      </c>
      <c r="AG115" s="12" t="s">
        <v>1773</v>
      </c>
      <c r="AH115" s="12" t="s">
        <v>2322</v>
      </c>
      <c r="AI115" s="12">
        <v>50</v>
      </c>
      <c r="AJ115" s="12">
        <v>50</v>
      </c>
      <c r="AK115" s="12">
        <v>0</v>
      </c>
      <c r="AL115" s="12" t="s">
        <v>1850</v>
      </c>
      <c r="AM115" s="12" t="s">
        <v>1851</v>
      </c>
      <c r="AN115" s="12">
        <v>114</v>
      </c>
    </row>
    <row r="116" spans="1:40" ht="60" x14ac:dyDescent="0.25">
      <c r="A116" s="12" t="s">
        <v>370</v>
      </c>
      <c r="B116" s="33" t="s">
        <v>2323</v>
      </c>
      <c r="C116" s="12" t="s">
        <v>2324</v>
      </c>
      <c r="D116" s="12"/>
      <c r="E116" s="12" t="s">
        <v>2195</v>
      </c>
      <c r="F116" s="12" t="s">
        <v>1709</v>
      </c>
      <c r="G116" s="12" t="s">
        <v>1777</v>
      </c>
      <c r="H116" s="12" t="s">
        <v>1778</v>
      </c>
      <c r="I116" s="12" t="s">
        <v>1789</v>
      </c>
      <c r="J116" s="12" t="s">
        <v>82</v>
      </c>
      <c r="K116" s="12"/>
      <c r="L116" s="12"/>
      <c r="M116" s="12" t="s">
        <v>2325</v>
      </c>
      <c r="N116" s="12"/>
      <c r="O116" s="12"/>
      <c r="P116" s="12"/>
      <c r="Q116" s="12"/>
      <c r="R116" s="12"/>
      <c r="S116" s="12" t="s">
        <v>370</v>
      </c>
      <c r="T116" s="12" t="s">
        <v>40</v>
      </c>
      <c r="U116" s="12"/>
      <c r="V116" s="12"/>
      <c r="W116" s="12"/>
      <c r="X116" s="12"/>
      <c r="Y116" s="12"/>
      <c r="Z116" s="12"/>
      <c r="AA116" s="12" t="b">
        <v>0</v>
      </c>
      <c r="AB116" s="12" t="b">
        <v>0</v>
      </c>
      <c r="AC116" s="12"/>
      <c r="AD116" s="12"/>
      <c r="AE116" s="12"/>
      <c r="AF116" s="12"/>
      <c r="AG116" s="12"/>
      <c r="AH116" s="12"/>
      <c r="AI116" s="12">
        <v>100</v>
      </c>
      <c r="AJ116" s="12">
        <v>0</v>
      </c>
      <c r="AK116" s="12">
        <v>0</v>
      </c>
      <c r="AL116" s="12"/>
      <c r="AM116" s="12"/>
      <c r="AN116" s="12">
        <v>115</v>
      </c>
    </row>
    <row r="117" spans="1:40" ht="409.5" x14ac:dyDescent="0.25">
      <c r="A117" s="12" t="s">
        <v>2329</v>
      </c>
      <c r="B117" s="33" t="s">
        <v>2326</v>
      </c>
      <c r="C117" s="12" t="s">
        <v>2327</v>
      </c>
      <c r="D117" s="12" t="s">
        <v>2328</v>
      </c>
      <c r="E117" s="12" t="s">
        <v>2120</v>
      </c>
      <c r="F117" s="12" t="s">
        <v>1709</v>
      </c>
      <c r="G117" s="12" t="s">
        <v>1710</v>
      </c>
      <c r="H117" s="12"/>
      <c r="I117" s="12" t="s">
        <v>1711</v>
      </c>
      <c r="J117" s="12" t="s">
        <v>35</v>
      </c>
      <c r="K117" s="12">
        <v>1994</v>
      </c>
      <c r="L117" s="12">
        <v>2014</v>
      </c>
      <c r="M117" s="12" t="s">
        <v>2330</v>
      </c>
      <c r="N117" s="12"/>
      <c r="O117" s="12"/>
      <c r="P117" s="12" t="s">
        <v>2331</v>
      </c>
      <c r="Q117" s="12"/>
      <c r="R117" s="12"/>
      <c r="S117" s="12" t="s">
        <v>2329</v>
      </c>
      <c r="T117" s="12" t="s">
        <v>137</v>
      </c>
      <c r="U117" s="12"/>
      <c r="V117" s="12"/>
      <c r="W117" s="12"/>
      <c r="X117" s="12" t="s">
        <v>2072</v>
      </c>
      <c r="Y117" s="12" t="s">
        <v>2072</v>
      </c>
      <c r="Z117" s="12" t="s">
        <v>2073</v>
      </c>
      <c r="AA117" s="12" t="b">
        <v>1</v>
      </c>
      <c r="AB117" s="12" t="b">
        <v>1</v>
      </c>
      <c r="AC117" s="12"/>
      <c r="AD117" s="12"/>
      <c r="AE117" s="12"/>
      <c r="AF117" s="12"/>
      <c r="AG117" s="12"/>
      <c r="AH117" s="12" t="s">
        <v>2332</v>
      </c>
      <c r="AI117" s="12">
        <v>80</v>
      </c>
      <c r="AJ117" s="12">
        <v>20</v>
      </c>
      <c r="AK117" s="12">
        <v>0</v>
      </c>
      <c r="AL117" s="12"/>
      <c r="AM117" s="12"/>
      <c r="AN117" s="12">
        <v>116</v>
      </c>
    </row>
    <row r="118" spans="1:40" ht="60" x14ac:dyDescent="0.25">
      <c r="A118" s="12" t="s">
        <v>370</v>
      </c>
      <c r="B118" s="33" t="s">
        <v>2333</v>
      </c>
      <c r="C118" s="12" t="s">
        <v>2334</v>
      </c>
      <c r="D118" s="12"/>
      <c r="E118" s="12" t="s">
        <v>2335</v>
      </c>
      <c r="F118" s="12" t="s">
        <v>1709</v>
      </c>
      <c r="G118" s="12" t="s">
        <v>1777</v>
      </c>
      <c r="H118" s="12" t="s">
        <v>1815</v>
      </c>
      <c r="I118" s="12" t="s">
        <v>1789</v>
      </c>
      <c r="J118" s="12" t="s">
        <v>82</v>
      </c>
      <c r="K118" s="12"/>
      <c r="L118" s="12"/>
      <c r="M118" s="12" t="s">
        <v>2336</v>
      </c>
      <c r="N118" s="12"/>
      <c r="O118" s="12"/>
      <c r="P118" s="12"/>
      <c r="Q118" s="12"/>
      <c r="R118" s="12"/>
      <c r="S118" s="12" t="s">
        <v>370</v>
      </c>
      <c r="T118" s="12" t="s">
        <v>40</v>
      </c>
      <c r="U118" s="12"/>
      <c r="V118" s="12"/>
      <c r="W118" s="12"/>
      <c r="X118" s="12"/>
      <c r="Y118" s="12"/>
      <c r="Z118" s="12"/>
      <c r="AA118" s="12" t="b">
        <v>0</v>
      </c>
      <c r="AB118" s="12" t="b">
        <v>0</v>
      </c>
      <c r="AC118" s="12"/>
      <c r="AD118" s="12"/>
      <c r="AE118" s="12"/>
      <c r="AF118" s="12"/>
      <c r="AG118" s="12"/>
      <c r="AH118" s="12"/>
      <c r="AI118" s="12">
        <v>100</v>
      </c>
      <c r="AJ118" s="12">
        <v>0</v>
      </c>
      <c r="AK118" s="12">
        <v>0</v>
      </c>
      <c r="AL118" s="12"/>
      <c r="AM118" s="12"/>
      <c r="AN118" s="12">
        <v>117</v>
      </c>
    </row>
    <row r="119" spans="1:40" ht="409.5" x14ac:dyDescent="0.25">
      <c r="A119" s="12" t="s">
        <v>43</v>
      </c>
      <c r="B119" s="33" t="s">
        <v>440</v>
      </c>
      <c r="C119" s="12" t="s">
        <v>441</v>
      </c>
      <c r="D119" s="12" t="s">
        <v>2337</v>
      </c>
      <c r="E119" s="12" t="s">
        <v>91</v>
      </c>
      <c r="F119" s="12" t="s">
        <v>1714</v>
      </c>
      <c r="G119" s="12" t="s">
        <v>1777</v>
      </c>
      <c r="H119" s="12" t="s">
        <v>2338</v>
      </c>
      <c r="I119" s="12" t="s">
        <v>1789</v>
      </c>
      <c r="J119" s="12" t="s">
        <v>82</v>
      </c>
      <c r="K119" s="12">
        <v>1994</v>
      </c>
      <c r="L119" s="12">
        <v>2017</v>
      </c>
      <c r="M119" s="12" t="s">
        <v>2339</v>
      </c>
      <c r="N119" s="12" t="s">
        <v>1804</v>
      </c>
      <c r="O119" s="12" t="s">
        <v>1805</v>
      </c>
      <c r="P119" s="12" t="s">
        <v>2340</v>
      </c>
      <c r="Q119" s="12" t="s">
        <v>2341</v>
      </c>
      <c r="R119" s="12" t="s">
        <v>2342</v>
      </c>
      <c r="S119" s="12" t="s">
        <v>43</v>
      </c>
      <c r="T119" s="12" t="s">
        <v>44</v>
      </c>
      <c r="U119" s="12" t="s">
        <v>70</v>
      </c>
      <c r="V119" s="12" t="s">
        <v>83</v>
      </c>
      <c r="W119" s="12" t="s">
        <v>93</v>
      </c>
      <c r="X119" s="12" t="s">
        <v>1793</v>
      </c>
      <c r="Y119" s="12" t="s">
        <v>1793</v>
      </c>
      <c r="Z119" s="12" t="s">
        <v>1722</v>
      </c>
      <c r="AA119" s="12" t="b">
        <v>0</v>
      </c>
      <c r="AB119" s="12" t="b">
        <v>0</v>
      </c>
      <c r="AC119" s="12" t="s">
        <v>1810</v>
      </c>
      <c r="AD119" s="12" t="s">
        <v>1724</v>
      </c>
      <c r="AE119" s="12" t="s">
        <v>1811</v>
      </c>
      <c r="AF119" s="12" t="s">
        <v>1741</v>
      </c>
      <c r="AG119" s="12" t="s">
        <v>1773</v>
      </c>
      <c r="AH119" s="12" t="s">
        <v>2343</v>
      </c>
      <c r="AI119" s="12">
        <v>100</v>
      </c>
      <c r="AJ119" s="12">
        <v>0</v>
      </c>
      <c r="AK119" s="12">
        <v>0</v>
      </c>
      <c r="AL119" s="12" t="s">
        <v>1744</v>
      </c>
      <c r="AM119" s="12" t="s">
        <v>1875</v>
      </c>
      <c r="AN119" s="12">
        <v>118</v>
      </c>
    </row>
    <row r="120" spans="1:40" ht="75" x14ac:dyDescent="0.25">
      <c r="A120" s="12" t="s">
        <v>43</v>
      </c>
      <c r="B120" s="33" t="s">
        <v>2344</v>
      </c>
      <c r="C120" s="12" t="s">
        <v>2345</v>
      </c>
      <c r="D120" s="12"/>
      <c r="E120" s="12" t="s">
        <v>240</v>
      </c>
      <c r="F120" s="12" t="s">
        <v>1709</v>
      </c>
      <c r="G120" s="12" t="s">
        <v>1777</v>
      </c>
      <c r="H120" s="12" t="s">
        <v>2338</v>
      </c>
      <c r="I120" s="12" t="s">
        <v>1789</v>
      </c>
      <c r="J120" s="12" t="s">
        <v>82</v>
      </c>
      <c r="K120" s="12">
        <v>1993</v>
      </c>
      <c r="L120" s="12">
        <v>2005</v>
      </c>
      <c r="M120" s="12" t="s">
        <v>2346</v>
      </c>
      <c r="N120" s="12"/>
      <c r="O120" s="12"/>
      <c r="P120" s="12"/>
      <c r="Q120" s="12"/>
      <c r="R120" s="12"/>
      <c r="S120" s="12" t="s">
        <v>43</v>
      </c>
      <c r="T120" s="12" t="s">
        <v>44</v>
      </c>
      <c r="U120" s="12"/>
      <c r="V120" s="12"/>
      <c r="W120" s="12"/>
      <c r="X120" s="12" t="s">
        <v>1712</v>
      </c>
      <c r="Y120" s="12" t="s">
        <v>1712</v>
      </c>
      <c r="Z120" s="12" t="s">
        <v>1790</v>
      </c>
      <c r="AA120" s="12" t="b">
        <v>0</v>
      </c>
      <c r="AB120" s="12" t="b">
        <v>0</v>
      </c>
      <c r="AC120" s="12"/>
      <c r="AD120" s="12"/>
      <c r="AE120" s="12"/>
      <c r="AF120" s="12"/>
      <c r="AG120" s="12"/>
      <c r="AH120" s="13">
        <v>38566</v>
      </c>
      <c r="AI120" s="12">
        <v>100</v>
      </c>
      <c r="AJ120" s="12">
        <v>0</v>
      </c>
      <c r="AK120" s="12">
        <v>0</v>
      </c>
      <c r="AL120" s="12"/>
      <c r="AM120" s="12"/>
      <c r="AN120" s="12">
        <v>119</v>
      </c>
    </row>
    <row r="121" spans="1:40" ht="409.5" x14ac:dyDescent="0.25">
      <c r="A121" s="12" t="s">
        <v>58</v>
      </c>
      <c r="B121" s="33" t="s">
        <v>443</v>
      </c>
      <c r="C121" s="12" t="s">
        <v>444</v>
      </c>
      <c r="D121" s="12" t="s">
        <v>2347</v>
      </c>
      <c r="E121" s="12" t="s">
        <v>313</v>
      </c>
      <c r="F121" s="12" t="s">
        <v>1714</v>
      </c>
      <c r="G121" s="12" t="s">
        <v>1710</v>
      </c>
      <c r="H121" s="12"/>
      <c r="I121" s="12" t="s">
        <v>1779</v>
      </c>
      <c r="J121" s="12" t="s">
        <v>35</v>
      </c>
      <c r="K121" s="12">
        <v>1993</v>
      </c>
      <c r="L121" s="12">
        <v>2017</v>
      </c>
      <c r="M121" s="12" t="s">
        <v>2348</v>
      </c>
      <c r="N121" s="12" t="s">
        <v>2349</v>
      </c>
      <c r="O121" s="12" t="s">
        <v>2350</v>
      </c>
      <c r="P121" s="12" t="s">
        <v>2331</v>
      </c>
      <c r="Q121" s="12" t="s">
        <v>2351</v>
      </c>
      <c r="R121" s="12" t="s">
        <v>2352</v>
      </c>
      <c r="S121" s="12" t="s">
        <v>58</v>
      </c>
      <c r="T121" s="12" t="s">
        <v>40</v>
      </c>
      <c r="U121" s="12"/>
      <c r="V121" s="12" t="s">
        <v>48</v>
      </c>
      <c r="W121" s="12" t="s">
        <v>445</v>
      </c>
      <c r="X121" s="12" t="s">
        <v>1740</v>
      </c>
      <c r="Y121" s="12" t="s">
        <v>1740</v>
      </c>
      <c r="Z121" s="12" t="s">
        <v>1722</v>
      </c>
      <c r="AA121" s="12" t="b">
        <v>0</v>
      </c>
      <c r="AB121" s="12" t="b">
        <v>0</v>
      </c>
      <c r="AC121" s="12" t="s">
        <v>2048</v>
      </c>
      <c r="AD121" s="12" t="s">
        <v>1724</v>
      </c>
      <c r="AE121" s="12" t="s">
        <v>1725</v>
      </c>
      <c r="AF121" s="12" t="s">
        <v>1741</v>
      </c>
      <c r="AG121" s="12" t="s">
        <v>1828</v>
      </c>
      <c r="AH121" s="12" t="s">
        <v>2353</v>
      </c>
      <c r="AI121" s="12">
        <v>100</v>
      </c>
      <c r="AJ121" s="12">
        <v>0</v>
      </c>
      <c r="AK121" s="12">
        <v>0</v>
      </c>
      <c r="AL121" s="12" t="s">
        <v>2058</v>
      </c>
      <c r="AM121" s="12" t="s">
        <v>2354</v>
      </c>
      <c r="AN121" s="12">
        <v>120</v>
      </c>
    </row>
    <row r="122" spans="1:40" ht="409.5" x14ac:dyDescent="0.25">
      <c r="A122" s="12" t="s">
        <v>51</v>
      </c>
      <c r="B122" s="33" t="s">
        <v>2355</v>
      </c>
      <c r="C122" s="12" t="s">
        <v>2356</v>
      </c>
      <c r="D122" s="12"/>
      <c r="E122" s="12" t="s">
        <v>2357</v>
      </c>
      <c r="F122" s="12" t="s">
        <v>1709</v>
      </c>
      <c r="G122" s="12" t="s">
        <v>1777</v>
      </c>
      <c r="H122" s="12" t="s">
        <v>2191</v>
      </c>
      <c r="I122" s="12" t="s">
        <v>1789</v>
      </c>
      <c r="J122" s="12" t="s">
        <v>82</v>
      </c>
      <c r="K122" s="12"/>
      <c r="L122" s="12"/>
      <c r="M122" s="12" t="s">
        <v>2358</v>
      </c>
      <c r="N122" s="12"/>
      <c r="O122" s="12"/>
      <c r="P122" s="12" t="s">
        <v>2093</v>
      </c>
      <c r="Q122" s="12" t="s">
        <v>1962</v>
      </c>
      <c r="R122" s="12" t="s">
        <v>2359</v>
      </c>
      <c r="S122" s="12" t="s">
        <v>51</v>
      </c>
      <c r="T122" s="12" t="s">
        <v>40</v>
      </c>
      <c r="U122" s="12"/>
      <c r="V122" s="12"/>
      <c r="W122" s="12"/>
      <c r="X122" s="12"/>
      <c r="Y122" s="12"/>
      <c r="Z122" s="12"/>
      <c r="AA122" s="12" t="b">
        <v>0</v>
      </c>
      <c r="AB122" s="12" t="b">
        <v>0</v>
      </c>
      <c r="AC122" s="12"/>
      <c r="AD122" s="12"/>
      <c r="AE122" s="12"/>
      <c r="AF122" s="12"/>
      <c r="AG122" s="12"/>
      <c r="AH122" s="12"/>
      <c r="AI122" s="12">
        <v>0</v>
      </c>
      <c r="AJ122" s="12">
        <v>0</v>
      </c>
      <c r="AK122" s="12">
        <v>100</v>
      </c>
      <c r="AL122" s="12"/>
      <c r="AM122" s="12"/>
      <c r="AN122" s="12">
        <v>121</v>
      </c>
    </row>
    <row r="123" spans="1:40" ht="409.5" x14ac:dyDescent="0.25">
      <c r="A123" s="12" t="s">
        <v>2361</v>
      </c>
      <c r="B123" s="33" t="s">
        <v>456</v>
      </c>
      <c r="C123" s="12" t="s">
        <v>457</v>
      </c>
      <c r="D123" s="12" t="s">
        <v>2360</v>
      </c>
      <c r="E123" s="12" t="s">
        <v>208</v>
      </c>
      <c r="F123" s="12" t="s">
        <v>1714</v>
      </c>
      <c r="G123" s="12" t="s">
        <v>1777</v>
      </c>
      <c r="H123" s="12" t="s">
        <v>2362</v>
      </c>
      <c r="I123" s="12" t="s">
        <v>1779</v>
      </c>
      <c r="J123" s="12" t="s">
        <v>330</v>
      </c>
      <c r="K123" s="12">
        <v>1994</v>
      </c>
      <c r="L123" s="12">
        <v>2017</v>
      </c>
      <c r="M123" s="12" t="s">
        <v>2363</v>
      </c>
      <c r="N123" s="12" t="s">
        <v>1780</v>
      </c>
      <c r="O123" s="12" t="s">
        <v>1781</v>
      </c>
      <c r="P123" s="12" t="s">
        <v>2364</v>
      </c>
      <c r="Q123" s="12" t="s">
        <v>1962</v>
      </c>
      <c r="R123" s="12" t="s">
        <v>2365</v>
      </c>
      <c r="S123" s="12" t="s">
        <v>2361</v>
      </c>
      <c r="T123" s="12" t="s">
        <v>2366</v>
      </c>
      <c r="U123" s="12"/>
      <c r="V123" s="12" t="s">
        <v>458</v>
      </c>
      <c r="W123" s="12" t="s">
        <v>159</v>
      </c>
      <c r="X123" s="12" t="s">
        <v>1772</v>
      </c>
      <c r="Y123" s="12" t="s">
        <v>1772</v>
      </c>
      <c r="Z123" s="12" t="s">
        <v>1722</v>
      </c>
      <c r="AA123" s="12" t="b">
        <v>0</v>
      </c>
      <c r="AB123" s="12" t="b">
        <v>0</v>
      </c>
      <c r="AC123" s="12" t="s">
        <v>1723</v>
      </c>
      <c r="AD123" s="12" t="s">
        <v>1724</v>
      </c>
      <c r="AE123" s="12" t="s">
        <v>1950</v>
      </c>
      <c r="AF123" s="12" t="s">
        <v>1726</v>
      </c>
      <c r="AG123" s="12" t="s">
        <v>1828</v>
      </c>
      <c r="AH123" s="12" t="s">
        <v>2367</v>
      </c>
      <c r="AI123" s="12">
        <v>100</v>
      </c>
      <c r="AJ123" s="12">
        <v>0</v>
      </c>
      <c r="AK123" s="12">
        <v>0</v>
      </c>
      <c r="AL123" s="12" t="s">
        <v>1786</v>
      </c>
      <c r="AM123" s="12" t="s">
        <v>1933</v>
      </c>
      <c r="AN123" s="12">
        <v>122</v>
      </c>
    </row>
    <row r="124" spans="1:40" ht="105" x14ac:dyDescent="0.25">
      <c r="A124" s="12" t="s">
        <v>1100</v>
      </c>
      <c r="B124" s="33" t="s">
        <v>2368</v>
      </c>
      <c r="C124" s="12" t="s">
        <v>2369</v>
      </c>
      <c r="D124" s="12"/>
      <c r="E124" s="12" t="s">
        <v>787</v>
      </c>
      <c r="F124" s="12" t="s">
        <v>1709</v>
      </c>
      <c r="G124" s="12" t="s">
        <v>1777</v>
      </c>
      <c r="H124" s="12" t="s">
        <v>2040</v>
      </c>
      <c r="I124" s="12" t="s">
        <v>1789</v>
      </c>
      <c r="J124" s="12" t="s">
        <v>82</v>
      </c>
      <c r="K124" s="12"/>
      <c r="L124" s="12"/>
      <c r="M124" s="12" t="s">
        <v>2370</v>
      </c>
      <c r="N124" s="12"/>
      <c r="O124" s="12"/>
      <c r="P124" s="12"/>
      <c r="Q124" s="12"/>
      <c r="R124" s="12"/>
      <c r="S124" s="12" t="s">
        <v>1100</v>
      </c>
      <c r="T124" s="12" t="s">
        <v>382</v>
      </c>
      <c r="U124" s="12"/>
      <c r="V124" s="12"/>
      <c r="W124" s="12"/>
      <c r="X124" s="12"/>
      <c r="Y124" s="12"/>
      <c r="Z124" s="12"/>
      <c r="AA124" s="12" t="b">
        <v>0</v>
      </c>
      <c r="AB124" s="12" t="b">
        <v>0</v>
      </c>
      <c r="AC124" s="12"/>
      <c r="AD124" s="12"/>
      <c r="AE124" s="12"/>
      <c r="AF124" s="12"/>
      <c r="AG124" s="12"/>
      <c r="AH124" s="12"/>
      <c r="AI124" s="12">
        <v>100</v>
      </c>
      <c r="AJ124" s="12">
        <v>0</v>
      </c>
      <c r="AK124" s="12">
        <v>0</v>
      </c>
      <c r="AL124" s="12"/>
      <c r="AM124" s="12"/>
      <c r="AN124" s="12">
        <v>123</v>
      </c>
    </row>
    <row r="125" spans="1:40" ht="409.5" x14ac:dyDescent="0.25">
      <c r="A125" s="12" t="s">
        <v>43</v>
      </c>
      <c r="B125" s="33" t="s">
        <v>466</v>
      </c>
      <c r="C125" s="12" t="s">
        <v>467</v>
      </c>
      <c r="D125" s="12" t="s">
        <v>2371</v>
      </c>
      <c r="E125" s="12" t="s">
        <v>103</v>
      </c>
      <c r="F125" s="12" t="s">
        <v>1714</v>
      </c>
      <c r="G125" s="12" t="s">
        <v>1777</v>
      </c>
      <c r="H125" s="12" t="s">
        <v>1815</v>
      </c>
      <c r="I125" s="12" t="s">
        <v>1789</v>
      </c>
      <c r="J125" s="12" t="s">
        <v>82</v>
      </c>
      <c r="K125" s="12">
        <v>1993</v>
      </c>
      <c r="L125" s="12">
        <v>2017</v>
      </c>
      <c r="M125" s="12" t="s">
        <v>2372</v>
      </c>
      <c r="N125" s="12" t="s">
        <v>1804</v>
      </c>
      <c r="O125" s="12" t="s">
        <v>1805</v>
      </c>
      <c r="P125" s="12" t="s">
        <v>2373</v>
      </c>
      <c r="Q125" s="12" t="s">
        <v>2374</v>
      </c>
      <c r="R125" s="12" t="s">
        <v>2375</v>
      </c>
      <c r="S125" s="12" t="s">
        <v>43</v>
      </c>
      <c r="T125" s="12" t="s">
        <v>44</v>
      </c>
      <c r="U125" s="12"/>
      <c r="V125" s="12" t="s">
        <v>468</v>
      </c>
      <c r="W125" s="12" t="s">
        <v>114</v>
      </c>
      <c r="X125" s="12" t="s">
        <v>1772</v>
      </c>
      <c r="Y125" s="12" t="s">
        <v>1772</v>
      </c>
      <c r="Z125" s="12" t="s">
        <v>1722</v>
      </c>
      <c r="AA125" s="12" t="b">
        <v>0</v>
      </c>
      <c r="AB125" s="12" t="b">
        <v>0</v>
      </c>
      <c r="AC125" s="12" t="s">
        <v>1810</v>
      </c>
      <c r="AD125" s="12" t="s">
        <v>1904</v>
      </c>
      <c r="AE125" s="12" t="s">
        <v>1811</v>
      </c>
      <c r="AF125" s="12" t="s">
        <v>1741</v>
      </c>
      <c r="AG125" s="12" t="s">
        <v>1828</v>
      </c>
      <c r="AH125" s="12" t="s">
        <v>2376</v>
      </c>
      <c r="AI125" s="12">
        <v>100</v>
      </c>
      <c r="AJ125" s="12">
        <v>0</v>
      </c>
      <c r="AK125" s="12">
        <v>0</v>
      </c>
      <c r="AL125" s="12" t="s">
        <v>2234</v>
      </c>
      <c r="AM125" s="12" t="s">
        <v>1875</v>
      </c>
      <c r="AN125" s="12">
        <v>124</v>
      </c>
    </row>
    <row r="126" spans="1:40" ht="409.5" x14ac:dyDescent="0.25">
      <c r="A126" s="12" t="s">
        <v>182</v>
      </c>
      <c r="B126" s="33" t="s">
        <v>474</v>
      </c>
      <c r="C126" s="12" t="s">
        <v>475</v>
      </c>
      <c r="D126" s="12" t="s">
        <v>2377</v>
      </c>
      <c r="E126" s="12" t="s">
        <v>298</v>
      </c>
      <c r="F126" s="12" t="s">
        <v>1714</v>
      </c>
      <c r="G126" s="12" t="s">
        <v>1777</v>
      </c>
      <c r="H126" s="12" t="s">
        <v>2040</v>
      </c>
      <c r="I126" s="12" t="s">
        <v>1789</v>
      </c>
      <c r="J126" s="12" t="s">
        <v>82</v>
      </c>
      <c r="K126" s="12">
        <v>1994</v>
      </c>
      <c r="L126" s="12">
        <v>2017</v>
      </c>
      <c r="M126" s="12" t="s">
        <v>2378</v>
      </c>
      <c r="N126" s="12" t="s">
        <v>1804</v>
      </c>
      <c r="O126" s="12" t="s">
        <v>1805</v>
      </c>
      <c r="P126" s="12" t="s">
        <v>1749</v>
      </c>
      <c r="Q126" s="12" t="s">
        <v>1782</v>
      </c>
      <c r="R126" s="12" t="s">
        <v>2379</v>
      </c>
      <c r="S126" s="12" t="s">
        <v>182</v>
      </c>
      <c r="T126" s="12" t="s">
        <v>44</v>
      </c>
      <c r="U126" s="12"/>
      <c r="V126" s="12" t="s">
        <v>71</v>
      </c>
      <c r="W126" s="12" t="s">
        <v>93</v>
      </c>
      <c r="X126" s="12" t="s">
        <v>1793</v>
      </c>
      <c r="Y126" s="12" t="s">
        <v>1793</v>
      </c>
      <c r="Z126" s="12" t="s">
        <v>1722</v>
      </c>
      <c r="AA126" s="12" t="b">
        <v>0</v>
      </c>
      <c r="AB126" s="12" t="b">
        <v>0</v>
      </c>
      <c r="AC126" s="12" t="s">
        <v>1810</v>
      </c>
      <c r="AD126" s="12" t="s">
        <v>1724</v>
      </c>
      <c r="AE126" s="12" t="s">
        <v>1811</v>
      </c>
      <c r="AF126" s="12" t="s">
        <v>1726</v>
      </c>
      <c r="AG126" s="12" t="s">
        <v>1742</v>
      </c>
      <c r="AH126" s="12" t="s">
        <v>2380</v>
      </c>
      <c r="AI126" s="12">
        <v>80</v>
      </c>
      <c r="AJ126" s="12">
        <v>20</v>
      </c>
      <c r="AK126" s="12">
        <v>0</v>
      </c>
      <c r="AL126" s="12" t="s">
        <v>1850</v>
      </c>
      <c r="AM126" s="12" t="s">
        <v>1821</v>
      </c>
      <c r="AN126" s="12">
        <v>125</v>
      </c>
    </row>
    <row r="127" spans="1:40" ht="409.5" x14ac:dyDescent="0.25">
      <c r="A127" s="12" t="s">
        <v>2383</v>
      </c>
      <c r="B127" s="33" t="s">
        <v>2381</v>
      </c>
      <c r="C127" s="12" t="s">
        <v>2382</v>
      </c>
      <c r="D127" s="12"/>
      <c r="E127" s="12" t="s">
        <v>569</v>
      </c>
      <c r="F127" s="12" t="s">
        <v>1709</v>
      </c>
      <c r="G127" s="12" t="s">
        <v>1777</v>
      </c>
      <c r="H127" s="12" t="s">
        <v>2040</v>
      </c>
      <c r="I127" s="12" t="s">
        <v>1789</v>
      </c>
      <c r="J127" s="12" t="s">
        <v>82</v>
      </c>
      <c r="K127" s="12">
        <v>1994</v>
      </c>
      <c r="L127" s="12">
        <v>2006</v>
      </c>
      <c r="M127" s="12" t="s">
        <v>2384</v>
      </c>
      <c r="N127" s="12"/>
      <c r="O127" s="12"/>
      <c r="P127" s="12" t="s">
        <v>1759</v>
      </c>
      <c r="Q127" s="12" t="s">
        <v>2055</v>
      </c>
      <c r="R127" s="12" t="s">
        <v>2385</v>
      </c>
      <c r="S127" s="12" t="s">
        <v>2383</v>
      </c>
      <c r="T127" s="12" t="s">
        <v>382</v>
      </c>
      <c r="U127" s="12"/>
      <c r="V127" s="12" t="s">
        <v>71</v>
      </c>
      <c r="W127" s="12"/>
      <c r="X127" s="12" t="s">
        <v>1712</v>
      </c>
      <c r="Y127" s="12" t="s">
        <v>1712</v>
      </c>
      <c r="Z127" s="12" t="s">
        <v>1790</v>
      </c>
      <c r="AA127" s="12" t="b">
        <v>0</v>
      </c>
      <c r="AB127" s="12" t="b">
        <v>0</v>
      </c>
      <c r="AC127" s="12"/>
      <c r="AD127" s="12"/>
      <c r="AE127" s="12"/>
      <c r="AF127" s="12"/>
      <c r="AG127" s="12"/>
      <c r="AH127" s="12" t="s">
        <v>2057</v>
      </c>
      <c r="AI127" s="12">
        <v>100</v>
      </c>
      <c r="AJ127" s="12">
        <v>0</v>
      </c>
      <c r="AK127" s="12">
        <v>0</v>
      </c>
      <c r="AL127" s="12"/>
      <c r="AM127" s="12"/>
      <c r="AN127" s="12">
        <v>126</v>
      </c>
    </row>
    <row r="128" spans="1:40" ht="105" x14ac:dyDescent="0.25">
      <c r="A128" s="12" t="s">
        <v>2383</v>
      </c>
      <c r="B128" s="33" t="s">
        <v>2386</v>
      </c>
      <c r="C128" s="12" t="s">
        <v>2387</v>
      </c>
      <c r="D128" s="12"/>
      <c r="E128" s="12" t="s">
        <v>787</v>
      </c>
      <c r="F128" s="12" t="s">
        <v>1709</v>
      </c>
      <c r="G128" s="12" t="s">
        <v>1777</v>
      </c>
      <c r="H128" s="12" t="s">
        <v>2040</v>
      </c>
      <c r="I128" s="12" t="s">
        <v>1789</v>
      </c>
      <c r="J128" s="12" t="s">
        <v>82</v>
      </c>
      <c r="K128" s="12"/>
      <c r="L128" s="12"/>
      <c r="M128" s="12" t="s">
        <v>2388</v>
      </c>
      <c r="N128" s="12"/>
      <c r="O128" s="12"/>
      <c r="P128" s="12"/>
      <c r="Q128" s="12"/>
      <c r="R128" s="12"/>
      <c r="S128" s="12" t="s">
        <v>2383</v>
      </c>
      <c r="T128" s="12" t="s">
        <v>382</v>
      </c>
      <c r="U128" s="12"/>
      <c r="V128" s="12"/>
      <c r="W128" s="12"/>
      <c r="X128" s="12"/>
      <c r="Y128" s="12"/>
      <c r="Z128" s="12"/>
      <c r="AA128" s="12" t="b">
        <v>0</v>
      </c>
      <c r="AB128" s="12" t="b">
        <v>0</v>
      </c>
      <c r="AC128" s="12"/>
      <c r="AD128" s="12"/>
      <c r="AE128" s="12"/>
      <c r="AF128" s="12"/>
      <c r="AG128" s="12"/>
      <c r="AH128" s="12"/>
      <c r="AI128" s="12">
        <v>100</v>
      </c>
      <c r="AJ128" s="12">
        <v>0</v>
      </c>
      <c r="AK128" s="12">
        <v>0</v>
      </c>
      <c r="AL128" s="12"/>
      <c r="AM128" s="12"/>
      <c r="AN128" s="12">
        <v>127</v>
      </c>
    </row>
    <row r="129" spans="1:40" ht="409.5" x14ac:dyDescent="0.25">
      <c r="A129" s="12" t="s">
        <v>482</v>
      </c>
      <c r="B129" s="33" t="s">
        <v>477</v>
      </c>
      <c r="C129" s="12" t="s">
        <v>478</v>
      </c>
      <c r="D129" s="12" t="s">
        <v>2389</v>
      </c>
      <c r="E129" s="12" t="s">
        <v>294</v>
      </c>
      <c r="F129" s="12" t="s">
        <v>1714</v>
      </c>
      <c r="G129" s="12" t="s">
        <v>1777</v>
      </c>
      <c r="H129" s="12" t="s">
        <v>2390</v>
      </c>
      <c r="I129" s="12" t="s">
        <v>1789</v>
      </c>
      <c r="J129" s="12" t="s">
        <v>82</v>
      </c>
      <c r="K129" s="12">
        <v>2004</v>
      </c>
      <c r="L129" s="12">
        <v>2019</v>
      </c>
      <c r="M129" s="12" t="s">
        <v>2391</v>
      </c>
      <c r="N129" s="12" t="s">
        <v>1804</v>
      </c>
      <c r="O129" s="12" t="s">
        <v>1805</v>
      </c>
      <c r="P129" s="12" t="s">
        <v>2392</v>
      </c>
      <c r="Q129" s="12" t="s">
        <v>1782</v>
      </c>
      <c r="R129" s="12" t="s">
        <v>2393</v>
      </c>
      <c r="S129" s="12" t="s">
        <v>482</v>
      </c>
      <c r="T129" s="12" t="s">
        <v>382</v>
      </c>
      <c r="U129" s="12"/>
      <c r="V129" s="12" t="s">
        <v>479</v>
      </c>
      <c r="W129" s="12" t="s">
        <v>480</v>
      </c>
      <c r="X129" s="12" t="s">
        <v>1793</v>
      </c>
      <c r="Y129" s="12" t="s">
        <v>1793</v>
      </c>
      <c r="Z129" s="12" t="s">
        <v>1722</v>
      </c>
      <c r="AA129" s="12" t="b">
        <v>0</v>
      </c>
      <c r="AB129" s="12" t="b">
        <v>0</v>
      </c>
      <c r="AC129" s="12" t="s">
        <v>1810</v>
      </c>
      <c r="AD129" s="12" t="s">
        <v>1724</v>
      </c>
      <c r="AE129" s="12" t="s">
        <v>1811</v>
      </c>
      <c r="AF129" s="12" t="s">
        <v>1752</v>
      </c>
      <c r="AG129" s="12" t="s">
        <v>1828</v>
      </c>
      <c r="AH129" s="12" t="s">
        <v>2394</v>
      </c>
      <c r="AI129" s="12">
        <v>100</v>
      </c>
      <c r="AJ129" s="12">
        <v>0</v>
      </c>
      <c r="AK129" s="12">
        <v>0</v>
      </c>
      <c r="AL129" s="12" t="s">
        <v>2234</v>
      </c>
      <c r="AM129" s="12" t="s">
        <v>1875</v>
      </c>
      <c r="AN129" s="12">
        <v>128</v>
      </c>
    </row>
    <row r="130" spans="1:40" ht="409.5" x14ac:dyDescent="0.25">
      <c r="A130" s="12" t="s">
        <v>487</v>
      </c>
      <c r="B130" s="33" t="s">
        <v>483</v>
      </c>
      <c r="C130" s="12" t="s">
        <v>484</v>
      </c>
      <c r="D130" s="12" t="s">
        <v>2395</v>
      </c>
      <c r="E130" s="12" t="s">
        <v>294</v>
      </c>
      <c r="F130" s="12" t="s">
        <v>1714</v>
      </c>
      <c r="G130" s="12" t="s">
        <v>1777</v>
      </c>
      <c r="H130" s="12" t="s">
        <v>2396</v>
      </c>
      <c r="I130" s="12" t="s">
        <v>1789</v>
      </c>
      <c r="J130" s="12" t="s">
        <v>82</v>
      </c>
      <c r="K130" s="12">
        <v>1995</v>
      </c>
      <c r="L130" s="12">
        <v>2017</v>
      </c>
      <c r="M130" s="12" t="s">
        <v>2397</v>
      </c>
      <c r="N130" s="12" t="s">
        <v>1804</v>
      </c>
      <c r="O130" s="12" t="s">
        <v>1805</v>
      </c>
      <c r="P130" s="12" t="s">
        <v>2398</v>
      </c>
      <c r="Q130" s="12" t="s">
        <v>2083</v>
      </c>
      <c r="R130" s="12" t="s">
        <v>2399</v>
      </c>
      <c r="S130" s="12" t="s">
        <v>487</v>
      </c>
      <c r="T130" s="12" t="s">
        <v>382</v>
      </c>
      <c r="U130" s="12"/>
      <c r="V130" s="12" t="s">
        <v>485</v>
      </c>
      <c r="W130" s="12" t="s">
        <v>480</v>
      </c>
      <c r="X130" s="12" t="s">
        <v>1793</v>
      </c>
      <c r="Y130" s="12" t="s">
        <v>1793</v>
      </c>
      <c r="Z130" s="12" t="s">
        <v>1722</v>
      </c>
      <c r="AA130" s="12" t="b">
        <v>0</v>
      </c>
      <c r="AB130" s="12" t="b">
        <v>0</v>
      </c>
      <c r="AC130" s="12" t="s">
        <v>1810</v>
      </c>
      <c r="AD130" s="12" t="s">
        <v>1724</v>
      </c>
      <c r="AE130" s="12" t="s">
        <v>1811</v>
      </c>
      <c r="AF130" s="12" t="s">
        <v>1741</v>
      </c>
      <c r="AG130" s="12" t="s">
        <v>1828</v>
      </c>
      <c r="AH130" s="12" t="s">
        <v>2400</v>
      </c>
      <c r="AI130" s="12">
        <v>100</v>
      </c>
      <c r="AJ130" s="12">
        <v>0</v>
      </c>
      <c r="AK130" s="12">
        <v>0</v>
      </c>
      <c r="AL130" s="12" t="s">
        <v>1786</v>
      </c>
      <c r="AM130" s="12" t="s">
        <v>1875</v>
      </c>
      <c r="AN130" s="12">
        <v>129</v>
      </c>
    </row>
    <row r="131" spans="1:40" ht="409.5" x14ac:dyDescent="0.25">
      <c r="A131" s="12" t="s">
        <v>2404</v>
      </c>
      <c r="B131" s="33" t="s">
        <v>2401</v>
      </c>
      <c r="C131" s="12" t="s">
        <v>2402</v>
      </c>
      <c r="D131" s="12" t="s">
        <v>2403</v>
      </c>
      <c r="E131" s="12" t="s">
        <v>294</v>
      </c>
      <c r="F131" s="12" t="s">
        <v>1709</v>
      </c>
      <c r="G131" s="12" t="s">
        <v>1777</v>
      </c>
      <c r="H131" s="12" t="s">
        <v>2396</v>
      </c>
      <c r="I131" s="12" t="s">
        <v>1789</v>
      </c>
      <c r="J131" s="12" t="s">
        <v>82</v>
      </c>
      <c r="K131" s="12">
        <v>2004</v>
      </c>
      <c r="L131" s="12">
        <v>2015</v>
      </c>
      <c r="M131" s="12" t="s">
        <v>2405</v>
      </c>
      <c r="N131" s="12" t="s">
        <v>1804</v>
      </c>
      <c r="O131" s="12" t="s">
        <v>1805</v>
      </c>
      <c r="P131" s="12" t="s">
        <v>2406</v>
      </c>
      <c r="Q131" s="12" t="s">
        <v>1782</v>
      </c>
      <c r="R131" s="12" t="s">
        <v>2407</v>
      </c>
      <c r="S131" s="12" t="s">
        <v>2404</v>
      </c>
      <c r="T131" s="12" t="s">
        <v>382</v>
      </c>
      <c r="U131" s="12"/>
      <c r="V131" s="12" t="s">
        <v>2408</v>
      </c>
      <c r="W131" s="12" t="s">
        <v>353</v>
      </c>
      <c r="X131" s="12" t="s">
        <v>1793</v>
      </c>
      <c r="Y131" s="12" t="s">
        <v>1793</v>
      </c>
      <c r="Z131" s="12" t="s">
        <v>1722</v>
      </c>
      <c r="AA131" s="12" t="b">
        <v>0</v>
      </c>
      <c r="AB131" s="12" t="b">
        <v>0</v>
      </c>
      <c r="AC131" s="12" t="s">
        <v>1810</v>
      </c>
      <c r="AD131" s="12" t="s">
        <v>1724</v>
      </c>
      <c r="AE131" s="12" t="s">
        <v>1905</v>
      </c>
      <c r="AF131" s="12" t="s">
        <v>1812</v>
      </c>
      <c r="AG131" s="12" t="s">
        <v>1828</v>
      </c>
      <c r="AH131" s="12" t="s">
        <v>2409</v>
      </c>
      <c r="AI131" s="12">
        <v>100</v>
      </c>
      <c r="AJ131" s="12">
        <v>0</v>
      </c>
      <c r="AK131" s="12">
        <v>0</v>
      </c>
      <c r="AL131" s="12" t="s">
        <v>1744</v>
      </c>
      <c r="AM131" s="12" t="s">
        <v>1875</v>
      </c>
      <c r="AN131" s="12">
        <v>130</v>
      </c>
    </row>
    <row r="132" spans="1:40" ht="409.5" x14ac:dyDescent="0.25">
      <c r="A132" s="12" t="s">
        <v>2411</v>
      </c>
      <c r="B132" s="33" t="s">
        <v>488</v>
      </c>
      <c r="C132" s="12" t="s">
        <v>489</v>
      </c>
      <c r="D132" s="12" t="s">
        <v>2410</v>
      </c>
      <c r="E132" s="12" t="s">
        <v>313</v>
      </c>
      <c r="F132" s="12" t="s">
        <v>1714</v>
      </c>
      <c r="G132" s="12" t="s">
        <v>1777</v>
      </c>
      <c r="H132" s="12" t="s">
        <v>1796</v>
      </c>
      <c r="I132" s="12" t="s">
        <v>1711</v>
      </c>
      <c r="J132" s="12" t="s">
        <v>35</v>
      </c>
      <c r="K132" s="12">
        <v>1994</v>
      </c>
      <c r="L132" s="12">
        <v>2032</v>
      </c>
      <c r="M132" s="12" t="s">
        <v>2412</v>
      </c>
      <c r="N132" s="12"/>
      <c r="O132" s="12"/>
      <c r="P132" s="12" t="s">
        <v>2413</v>
      </c>
      <c r="Q132" s="12" t="s">
        <v>1750</v>
      </c>
      <c r="R132" s="12" t="s">
        <v>2414</v>
      </c>
      <c r="S132" s="12" t="s">
        <v>2411</v>
      </c>
      <c r="T132" s="12" t="s">
        <v>2415</v>
      </c>
      <c r="U132" s="12"/>
      <c r="V132" s="12" t="s">
        <v>36</v>
      </c>
      <c r="W132" s="12" t="s">
        <v>490</v>
      </c>
      <c r="X132" s="12" t="s">
        <v>2084</v>
      </c>
      <c r="Y132" s="12" t="s">
        <v>2084</v>
      </c>
      <c r="Z132" s="12" t="s">
        <v>1799</v>
      </c>
      <c r="AA132" s="12" t="b">
        <v>0</v>
      </c>
      <c r="AB132" s="12" t="b">
        <v>0</v>
      </c>
      <c r="AC132" s="12" t="s">
        <v>1723</v>
      </c>
      <c r="AD132" s="12" t="s">
        <v>1724</v>
      </c>
      <c r="AE132" s="12" t="s">
        <v>2001</v>
      </c>
      <c r="AF132" s="12" t="s">
        <v>1819</v>
      </c>
      <c r="AG132" s="12" t="s">
        <v>1742</v>
      </c>
      <c r="AH132" s="12" t="s">
        <v>2416</v>
      </c>
      <c r="AI132" s="12">
        <v>100</v>
      </c>
      <c r="AJ132" s="12">
        <v>0</v>
      </c>
      <c r="AK132" s="12">
        <v>0</v>
      </c>
      <c r="AL132" s="12" t="s">
        <v>1932</v>
      </c>
      <c r="AM132" s="12" t="s">
        <v>2417</v>
      </c>
      <c r="AN132" s="12">
        <v>131</v>
      </c>
    </row>
    <row r="133" spans="1:40" ht="105" x14ac:dyDescent="0.25">
      <c r="A133" s="12" t="s">
        <v>374</v>
      </c>
      <c r="B133" s="33" t="s">
        <v>2418</v>
      </c>
      <c r="C133" s="12" t="s">
        <v>2419</v>
      </c>
      <c r="D133" s="12"/>
      <c r="E133" s="12" t="s">
        <v>2357</v>
      </c>
      <c r="F133" s="12" t="s">
        <v>1709</v>
      </c>
      <c r="G133" s="12" t="s">
        <v>1777</v>
      </c>
      <c r="H133" s="12" t="s">
        <v>1823</v>
      </c>
      <c r="I133" s="12" t="s">
        <v>1789</v>
      </c>
      <c r="J133" s="12" t="s">
        <v>82</v>
      </c>
      <c r="K133" s="12"/>
      <c r="L133" s="12"/>
      <c r="M133" s="12"/>
      <c r="N133" s="12"/>
      <c r="O133" s="12"/>
      <c r="P133" s="12"/>
      <c r="Q133" s="12"/>
      <c r="R133" s="12"/>
      <c r="S133" s="12" t="s">
        <v>374</v>
      </c>
      <c r="T133" s="12" t="s">
        <v>375</v>
      </c>
      <c r="U133" s="12"/>
      <c r="V133" s="12"/>
      <c r="W133" s="12"/>
      <c r="X133" s="12"/>
      <c r="Y133" s="12"/>
      <c r="Z133" s="12"/>
      <c r="AA133" s="12" t="b">
        <v>0</v>
      </c>
      <c r="AB133" s="12" t="b">
        <v>0</v>
      </c>
      <c r="AC133" s="12"/>
      <c r="AD133" s="12"/>
      <c r="AE133" s="12"/>
      <c r="AF133" s="12"/>
      <c r="AG133" s="12"/>
      <c r="AH133" s="12"/>
      <c r="AI133" s="12">
        <v>100</v>
      </c>
      <c r="AJ133" s="12">
        <v>0</v>
      </c>
      <c r="AK133" s="12">
        <v>0</v>
      </c>
      <c r="AL133" s="12"/>
      <c r="AM133" s="12"/>
      <c r="AN133" s="12">
        <v>132</v>
      </c>
    </row>
    <row r="134" spans="1:40" ht="409.5" x14ac:dyDescent="0.25">
      <c r="A134" s="12" t="s">
        <v>1884</v>
      </c>
      <c r="B134" s="33" t="s">
        <v>495</v>
      </c>
      <c r="C134" s="12" t="s">
        <v>496</v>
      </c>
      <c r="D134" s="12" t="s">
        <v>2420</v>
      </c>
      <c r="E134" s="12" t="s">
        <v>208</v>
      </c>
      <c r="F134" s="12" t="s">
        <v>1714</v>
      </c>
      <c r="G134" s="12" t="s">
        <v>1710</v>
      </c>
      <c r="H134" s="12"/>
      <c r="I134" s="12" t="s">
        <v>1711</v>
      </c>
      <c r="J134" s="12" t="s">
        <v>35</v>
      </c>
      <c r="K134" s="12">
        <v>1995</v>
      </c>
      <c r="L134" s="12">
        <v>2017</v>
      </c>
      <c r="M134" s="12" t="s">
        <v>2421</v>
      </c>
      <c r="N134" s="12" t="s">
        <v>2422</v>
      </c>
      <c r="O134" s="12" t="s">
        <v>2423</v>
      </c>
      <c r="P134" s="12" t="s">
        <v>1749</v>
      </c>
      <c r="Q134" s="12" t="s">
        <v>2424</v>
      </c>
      <c r="R134" s="12" t="s">
        <v>2425</v>
      </c>
      <c r="S134" s="12" t="s">
        <v>1884</v>
      </c>
      <c r="T134" s="12" t="s">
        <v>1891</v>
      </c>
      <c r="U134" s="12"/>
      <c r="V134" s="12" t="s">
        <v>83</v>
      </c>
      <c r="W134" s="12" t="s">
        <v>497</v>
      </c>
      <c r="X134" s="12" t="s">
        <v>1793</v>
      </c>
      <c r="Y134" s="12" t="s">
        <v>1793</v>
      </c>
      <c r="Z134" s="12" t="s">
        <v>1722</v>
      </c>
      <c r="AA134" s="12" t="b">
        <v>0</v>
      </c>
      <c r="AB134" s="12" t="b">
        <v>0</v>
      </c>
      <c r="AC134" s="12" t="s">
        <v>2128</v>
      </c>
      <c r="AD134" s="12" t="s">
        <v>1724</v>
      </c>
      <c r="AE134" s="12" t="s">
        <v>2426</v>
      </c>
      <c r="AF134" s="12" t="s">
        <v>1752</v>
      </c>
      <c r="AG134" s="12"/>
      <c r="AH134" s="12" t="s">
        <v>2427</v>
      </c>
      <c r="AI134" s="12">
        <v>100</v>
      </c>
      <c r="AJ134" s="12">
        <v>0</v>
      </c>
      <c r="AK134" s="12">
        <v>0</v>
      </c>
      <c r="AL134" s="12" t="s">
        <v>1744</v>
      </c>
      <c r="AM134" s="12" t="s">
        <v>2066</v>
      </c>
      <c r="AN134" s="12">
        <v>133</v>
      </c>
    </row>
    <row r="135" spans="1:40" x14ac:dyDescent="0.25">
      <c r="A135" s="12" t="s">
        <v>66</v>
      </c>
      <c r="B135" s="36" t="s">
        <v>5785</v>
      </c>
      <c r="C135" s="31"/>
      <c r="D135" s="31"/>
      <c r="E135" s="31"/>
      <c r="F135" s="31"/>
      <c r="G135" s="31"/>
      <c r="H135" s="31"/>
      <c r="I135" s="31"/>
      <c r="J135" s="31"/>
      <c r="K135" s="31"/>
      <c r="L135" s="31"/>
      <c r="M135" s="31"/>
      <c r="N135" s="31"/>
      <c r="O135" s="31"/>
      <c r="P135" s="31"/>
      <c r="Q135" s="31"/>
      <c r="R135" s="31"/>
      <c r="S135" s="31"/>
      <c r="T135" s="31"/>
      <c r="U135" s="31"/>
      <c r="V135" s="31"/>
      <c r="W135" s="31"/>
      <c r="X135" s="31"/>
      <c r="Y135" s="31"/>
      <c r="Z135" s="31"/>
      <c r="AA135" s="31"/>
      <c r="AB135" s="31"/>
      <c r="AC135" s="12"/>
      <c r="AD135" s="12"/>
      <c r="AE135" s="12"/>
      <c r="AF135" s="12"/>
      <c r="AG135" s="12"/>
      <c r="AH135" s="12"/>
      <c r="AI135" s="12">
        <v>100</v>
      </c>
      <c r="AJ135" s="12">
        <v>0</v>
      </c>
      <c r="AK135" s="12">
        <v>0</v>
      </c>
      <c r="AL135" s="12"/>
      <c r="AM135" s="12"/>
      <c r="AN135" s="12">
        <v>134</v>
      </c>
    </row>
    <row r="136" spans="1:40" x14ac:dyDescent="0.25">
      <c r="A136" s="12" t="s">
        <v>66</v>
      </c>
      <c r="B136" s="34"/>
      <c r="C136" s="31"/>
      <c r="D136" s="31"/>
      <c r="E136" s="31"/>
      <c r="F136" s="31"/>
      <c r="G136" s="31"/>
      <c r="H136" s="31"/>
      <c r="I136" s="31"/>
      <c r="J136" s="31"/>
      <c r="K136" s="31"/>
      <c r="L136" s="31"/>
      <c r="M136" s="31"/>
      <c r="N136" s="31"/>
      <c r="O136" s="31"/>
      <c r="P136" s="31"/>
      <c r="Q136" s="31"/>
      <c r="R136" s="31"/>
      <c r="S136" s="31"/>
      <c r="T136" s="31"/>
      <c r="U136" s="31"/>
      <c r="V136" s="31"/>
      <c r="W136" s="31"/>
      <c r="X136" s="31"/>
      <c r="Y136" s="31"/>
      <c r="Z136" s="31"/>
      <c r="AA136" s="31"/>
      <c r="AB136" s="31"/>
      <c r="AC136" s="12"/>
      <c r="AD136" s="12"/>
      <c r="AE136" s="12"/>
      <c r="AF136" s="12"/>
      <c r="AG136" s="12"/>
      <c r="AH136" s="12"/>
      <c r="AI136" s="12">
        <v>100</v>
      </c>
      <c r="AJ136" s="12">
        <v>0</v>
      </c>
      <c r="AK136" s="12">
        <v>0</v>
      </c>
      <c r="AL136" s="12"/>
      <c r="AM136" s="12"/>
      <c r="AN136" s="12">
        <v>135</v>
      </c>
    </row>
    <row r="137" spans="1:40" ht="409.5" x14ac:dyDescent="0.25">
      <c r="A137" s="12" t="s">
        <v>43</v>
      </c>
      <c r="B137" s="33" t="s">
        <v>500</v>
      </c>
      <c r="C137" s="12" t="s">
        <v>501</v>
      </c>
      <c r="D137" s="12" t="s">
        <v>2428</v>
      </c>
      <c r="E137" s="12" t="s">
        <v>91</v>
      </c>
      <c r="F137" s="12" t="s">
        <v>1714</v>
      </c>
      <c r="G137" s="12" t="s">
        <v>1777</v>
      </c>
      <c r="H137" s="12" t="s">
        <v>2429</v>
      </c>
      <c r="I137" s="12" t="s">
        <v>1789</v>
      </c>
      <c r="J137" s="12" t="s">
        <v>82</v>
      </c>
      <c r="K137" s="12">
        <v>1994</v>
      </c>
      <c r="L137" s="12">
        <v>2017</v>
      </c>
      <c r="M137" s="12" t="s">
        <v>2430</v>
      </c>
      <c r="N137" s="12" t="s">
        <v>1804</v>
      </c>
      <c r="O137" s="12" t="s">
        <v>2003</v>
      </c>
      <c r="P137" s="12" t="s">
        <v>2431</v>
      </c>
      <c r="Q137" s="12" t="s">
        <v>1807</v>
      </c>
      <c r="R137" s="12" t="s">
        <v>2432</v>
      </c>
      <c r="S137" s="12" t="s">
        <v>43</v>
      </c>
      <c r="T137" s="12" t="s">
        <v>44</v>
      </c>
      <c r="U137" s="12" t="s">
        <v>70</v>
      </c>
      <c r="V137" s="12" t="s">
        <v>92</v>
      </c>
      <c r="W137" s="12" t="s">
        <v>114</v>
      </c>
      <c r="X137" s="12" t="s">
        <v>1793</v>
      </c>
      <c r="Y137" s="12" t="s">
        <v>1793</v>
      </c>
      <c r="Z137" s="12" t="s">
        <v>1722</v>
      </c>
      <c r="AA137" s="12" t="b">
        <v>0</v>
      </c>
      <c r="AB137" s="12" t="b">
        <v>0</v>
      </c>
      <c r="AC137" s="12" t="s">
        <v>1810</v>
      </c>
      <c r="AD137" s="12" t="s">
        <v>1724</v>
      </c>
      <c r="AE137" s="12" t="s">
        <v>1811</v>
      </c>
      <c r="AF137" s="12" t="s">
        <v>1752</v>
      </c>
      <c r="AG137" s="12" t="s">
        <v>1828</v>
      </c>
      <c r="AH137" s="12" t="s">
        <v>2433</v>
      </c>
      <c r="AI137" s="12">
        <v>100</v>
      </c>
      <c r="AJ137" s="12">
        <v>0</v>
      </c>
      <c r="AK137" s="12">
        <v>0</v>
      </c>
      <c r="AL137" s="12" t="s">
        <v>1786</v>
      </c>
      <c r="AM137" s="12" t="s">
        <v>1821</v>
      </c>
      <c r="AN137" s="12">
        <v>136</v>
      </c>
    </row>
    <row r="138" spans="1:40" ht="409.5" x14ac:dyDescent="0.25">
      <c r="A138" s="12" t="s">
        <v>331</v>
      </c>
      <c r="B138" s="36" t="s">
        <v>5785</v>
      </c>
      <c r="C138" s="31"/>
      <c r="D138" s="31"/>
      <c r="E138" s="31"/>
      <c r="F138" s="31"/>
      <c r="G138" s="31"/>
      <c r="H138" s="31"/>
      <c r="I138" s="31"/>
      <c r="J138" s="31"/>
      <c r="K138" s="31"/>
      <c r="L138" s="31"/>
      <c r="M138" s="31"/>
      <c r="N138" s="31"/>
      <c r="O138" s="31"/>
      <c r="P138" s="31"/>
      <c r="Q138" s="31"/>
      <c r="R138" s="31"/>
      <c r="S138" s="31"/>
      <c r="T138" s="31"/>
      <c r="U138" s="31"/>
      <c r="V138" s="31"/>
      <c r="W138" s="31"/>
      <c r="X138" s="31"/>
      <c r="Y138" s="31"/>
      <c r="Z138" s="31"/>
      <c r="AA138" s="31"/>
      <c r="AB138" s="31"/>
      <c r="AC138" s="12" t="s">
        <v>1835</v>
      </c>
      <c r="AD138" s="12" t="s">
        <v>1724</v>
      </c>
      <c r="AE138" s="12" t="s">
        <v>1811</v>
      </c>
      <c r="AF138" s="12" t="s">
        <v>1741</v>
      </c>
      <c r="AG138" s="12" t="s">
        <v>1828</v>
      </c>
      <c r="AH138" s="12" t="s">
        <v>2434</v>
      </c>
      <c r="AI138" s="12">
        <v>0</v>
      </c>
      <c r="AJ138" s="12">
        <v>100</v>
      </c>
      <c r="AK138" s="12">
        <v>0</v>
      </c>
      <c r="AL138" s="12" t="s">
        <v>1838</v>
      </c>
      <c r="AM138" s="12" t="s">
        <v>2435</v>
      </c>
      <c r="AN138" s="12">
        <v>137</v>
      </c>
    </row>
    <row r="139" spans="1:40" ht="409.5" x14ac:dyDescent="0.25">
      <c r="A139" s="12" t="s">
        <v>335</v>
      </c>
      <c r="B139" s="33" t="s">
        <v>503</v>
      </c>
      <c r="C139" s="12" t="s">
        <v>504</v>
      </c>
      <c r="D139" s="12" t="s">
        <v>2436</v>
      </c>
      <c r="E139" s="12" t="s">
        <v>97</v>
      </c>
      <c r="F139" s="12" t="s">
        <v>1714</v>
      </c>
      <c r="G139" s="12" t="s">
        <v>1777</v>
      </c>
      <c r="H139" s="12" t="s">
        <v>2437</v>
      </c>
      <c r="I139" s="12" t="s">
        <v>1789</v>
      </c>
      <c r="J139" s="12" t="s">
        <v>82</v>
      </c>
      <c r="K139" s="12">
        <v>1994</v>
      </c>
      <c r="L139" s="12">
        <v>2017</v>
      </c>
      <c r="M139" s="12" t="s">
        <v>2438</v>
      </c>
      <c r="N139" s="12"/>
      <c r="O139" s="12"/>
      <c r="P139" s="12" t="s">
        <v>2093</v>
      </c>
      <c r="Q139" s="12" t="s">
        <v>1832</v>
      </c>
      <c r="R139" s="12" t="s">
        <v>2439</v>
      </c>
      <c r="S139" s="12" t="s">
        <v>335</v>
      </c>
      <c r="T139" s="12" t="s">
        <v>44</v>
      </c>
      <c r="U139" s="12"/>
      <c r="V139" s="12" t="s">
        <v>104</v>
      </c>
      <c r="W139" s="12" t="s">
        <v>342</v>
      </c>
      <c r="X139" s="12" t="s">
        <v>1712</v>
      </c>
      <c r="Y139" s="12" t="s">
        <v>1712</v>
      </c>
      <c r="Z139" s="12" t="s">
        <v>1790</v>
      </c>
      <c r="AA139" s="12" t="b">
        <v>0</v>
      </c>
      <c r="AB139" s="12" t="b">
        <v>0</v>
      </c>
      <c r="AC139" s="12" t="s">
        <v>2134</v>
      </c>
      <c r="AD139" s="12" t="s">
        <v>1724</v>
      </c>
      <c r="AE139" s="12" t="s">
        <v>1950</v>
      </c>
      <c r="AF139" s="12" t="s">
        <v>1726</v>
      </c>
      <c r="AG139" s="12" t="s">
        <v>1742</v>
      </c>
      <c r="AH139" s="12" t="s">
        <v>2440</v>
      </c>
      <c r="AI139" s="12">
        <v>0</v>
      </c>
      <c r="AJ139" s="12">
        <v>0</v>
      </c>
      <c r="AK139" s="12">
        <v>100</v>
      </c>
      <c r="AL139" s="12" t="s">
        <v>1744</v>
      </c>
      <c r="AM139" s="12" t="s">
        <v>2441</v>
      </c>
      <c r="AN139" s="12">
        <v>138</v>
      </c>
    </row>
    <row r="140" spans="1:40" ht="409.5" x14ac:dyDescent="0.25">
      <c r="A140" s="12" t="s">
        <v>182</v>
      </c>
      <c r="B140" s="33" t="s">
        <v>507</v>
      </c>
      <c r="C140" s="12" t="s">
        <v>508</v>
      </c>
      <c r="D140" s="12" t="s">
        <v>2442</v>
      </c>
      <c r="E140" s="12" t="s">
        <v>298</v>
      </c>
      <c r="F140" s="12" t="s">
        <v>1714</v>
      </c>
      <c r="G140" s="12" t="s">
        <v>1777</v>
      </c>
      <c r="H140" s="12" t="s">
        <v>2187</v>
      </c>
      <c r="I140" s="12" t="s">
        <v>1789</v>
      </c>
      <c r="J140" s="12" t="s">
        <v>35</v>
      </c>
      <c r="K140" s="12">
        <v>1994</v>
      </c>
      <c r="L140" s="12">
        <v>2017</v>
      </c>
      <c r="M140" s="12" t="s">
        <v>2443</v>
      </c>
      <c r="N140" s="12"/>
      <c r="O140" s="12"/>
      <c r="P140" s="12" t="s">
        <v>2444</v>
      </c>
      <c r="Q140" s="12"/>
      <c r="R140" s="12"/>
      <c r="S140" s="12" t="s">
        <v>182</v>
      </c>
      <c r="T140" s="12" t="s">
        <v>44</v>
      </c>
      <c r="U140" s="12"/>
      <c r="V140" s="12" t="s">
        <v>71</v>
      </c>
      <c r="W140" s="12" t="s">
        <v>180</v>
      </c>
      <c r="X140" s="12" t="s">
        <v>1712</v>
      </c>
      <c r="Y140" s="12" t="s">
        <v>1712</v>
      </c>
      <c r="Z140" s="12" t="s">
        <v>1790</v>
      </c>
      <c r="AA140" s="12" t="b">
        <v>0</v>
      </c>
      <c r="AB140" s="12" t="b">
        <v>0</v>
      </c>
      <c r="AC140" s="12" t="s">
        <v>1835</v>
      </c>
      <c r="AD140" s="12" t="s">
        <v>1724</v>
      </c>
      <c r="AE140" s="12" t="s">
        <v>1811</v>
      </c>
      <c r="AF140" s="12" t="s">
        <v>1726</v>
      </c>
      <c r="AG140" s="12" t="s">
        <v>1828</v>
      </c>
      <c r="AH140" s="12" t="s">
        <v>2445</v>
      </c>
      <c r="AI140" s="12">
        <v>0</v>
      </c>
      <c r="AJ140" s="12">
        <v>100</v>
      </c>
      <c r="AK140" s="12">
        <v>0</v>
      </c>
      <c r="AL140" s="12" t="s">
        <v>1838</v>
      </c>
      <c r="AM140" s="12" t="s">
        <v>2446</v>
      </c>
      <c r="AN140" s="12">
        <v>139</v>
      </c>
    </row>
    <row r="141" spans="1:40" ht="390" x14ac:dyDescent="0.25">
      <c r="A141" s="12" t="s">
        <v>174</v>
      </c>
      <c r="B141" s="36" t="s">
        <v>5785</v>
      </c>
      <c r="C141" s="31"/>
      <c r="D141" s="31"/>
      <c r="E141" s="31"/>
      <c r="F141" s="31"/>
      <c r="G141" s="31"/>
      <c r="H141" s="31"/>
      <c r="I141" s="31"/>
      <c r="J141" s="31"/>
      <c r="K141" s="31"/>
      <c r="L141" s="31"/>
      <c r="M141" s="31"/>
      <c r="N141" s="31"/>
      <c r="O141" s="31"/>
      <c r="P141" s="31"/>
      <c r="Q141" s="31"/>
      <c r="R141" s="31"/>
      <c r="S141" s="31"/>
      <c r="T141" s="31"/>
      <c r="U141" s="31"/>
      <c r="V141" s="31"/>
      <c r="W141" s="31"/>
      <c r="X141" s="31"/>
      <c r="Y141" s="31"/>
      <c r="Z141" s="31"/>
      <c r="AA141" s="31"/>
      <c r="AB141" s="31"/>
      <c r="AC141" s="12" t="s">
        <v>1835</v>
      </c>
      <c r="AD141" s="12" t="s">
        <v>1724</v>
      </c>
      <c r="AE141" s="12" t="s">
        <v>1811</v>
      </c>
      <c r="AF141" s="12" t="s">
        <v>1741</v>
      </c>
      <c r="AG141" s="12" t="s">
        <v>1773</v>
      </c>
      <c r="AH141" s="12" t="s">
        <v>2448</v>
      </c>
      <c r="AI141" s="12">
        <v>0</v>
      </c>
      <c r="AJ141" s="12">
        <v>100</v>
      </c>
      <c r="AK141" s="12">
        <v>0</v>
      </c>
      <c r="AL141" s="12" t="s">
        <v>1932</v>
      </c>
      <c r="AM141" s="12" t="s">
        <v>2417</v>
      </c>
      <c r="AN141" s="12">
        <v>140</v>
      </c>
    </row>
    <row r="142" spans="1:40" ht="409.5" x14ac:dyDescent="0.25">
      <c r="A142" s="12" t="s">
        <v>243</v>
      </c>
      <c r="B142" s="34"/>
      <c r="C142" s="31"/>
      <c r="D142" s="31"/>
      <c r="E142" s="31"/>
      <c r="F142" s="31"/>
      <c r="G142" s="31"/>
      <c r="H142" s="31"/>
      <c r="I142" s="31"/>
      <c r="J142" s="31"/>
      <c r="K142" s="31"/>
      <c r="L142" s="31"/>
      <c r="M142" s="31"/>
      <c r="N142" s="31"/>
      <c r="O142" s="31"/>
      <c r="P142" s="31"/>
      <c r="Q142" s="31"/>
      <c r="R142" s="31"/>
      <c r="S142" s="31"/>
      <c r="T142" s="31"/>
      <c r="U142" s="31"/>
      <c r="V142" s="31"/>
      <c r="W142" s="31"/>
      <c r="X142" s="31"/>
      <c r="Y142" s="31"/>
      <c r="Z142" s="31"/>
      <c r="AA142" s="31"/>
      <c r="AB142" s="31"/>
      <c r="AC142" s="12" t="s">
        <v>1810</v>
      </c>
      <c r="AD142" s="12" t="s">
        <v>1724</v>
      </c>
      <c r="AE142" s="12" t="s">
        <v>1811</v>
      </c>
      <c r="AF142" s="12" t="s">
        <v>2172</v>
      </c>
      <c r="AG142" s="12" t="s">
        <v>1828</v>
      </c>
      <c r="AH142" s="12" t="s">
        <v>2449</v>
      </c>
      <c r="AI142" s="12">
        <v>100</v>
      </c>
      <c r="AJ142" s="12">
        <v>0</v>
      </c>
      <c r="AK142" s="12">
        <v>0</v>
      </c>
      <c r="AL142" s="12" t="s">
        <v>1927</v>
      </c>
      <c r="AM142" s="12" t="s">
        <v>2136</v>
      </c>
      <c r="AN142" s="12">
        <v>141</v>
      </c>
    </row>
    <row r="143" spans="1:40" ht="75" x14ac:dyDescent="0.25">
      <c r="A143" s="12" t="s">
        <v>43</v>
      </c>
      <c r="B143" s="33" t="s">
        <v>2450</v>
      </c>
      <c r="C143" s="12" t="s">
        <v>2451</v>
      </c>
      <c r="D143" s="12"/>
      <c r="E143" s="12" t="s">
        <v>1862</v>
      </c>
      <c r="F143" s="12" t="s">
        <v>1709</v>
      </c>
      <c r="G143" s="12" t="s">
        <v>1777</v>
      </c>
      <c r="H143" s="12" t="s">
        <v>1995</v>
      </c>
      <c r="I143" s="12" t="s">
        <v>1711</v>
      </c>
      <c r="J143" s="12" t="s">
        <v>35</v>
      </c>
      <c r="K143" s="12"/>
      <c r="L143" s="12"/>
      <c r="M143" s="12" t="s">
        <v>2452</v>
      </c>
      <c r="N143" s="12"/>
      <c r="O143" s="12"/>
      <c r="P143" s="12"/>
      <c r="Q143" s="12"/>
      <c r="R143" s="12"/>
      <c r="S143" s="12" t="s">
        <v>43</v>
      </c>
      <c r="T143" s="12" t="s">
        <v>44</v>
      </c>
      <c r="U143" s="12"/>
      <c r="V143" s="12"/>
      <c r="W143" s="12"/>
      <c r="X143" s="12"/>
      <c r="Y143" s="12"/>
      <c r="Z143" s="12"/>
      <c r="AA143" s="12" t="b">
        <v>0</v>
      </c>
      <c r="AB143" s="12" t="b">
        <v>0</v>
      </c>
      <c r="AC143" s="12"/>
      <c r="AD143" s="12"/>
      <c r="AE143" s="12"/>
      <c r="AF143" s="12"/>
      <c r="AG143" s="12"/>
      <c r="AH143" s="12"/>
      <c r="AI143" s="12">
        <v>0</v>
      </c>
      <c r="AJ143" s="12">
        <v>100</v>
      </c>
      <c r="AK143" s="12">
        <v>0</v>
      </c>
      <c r="AL143" s="12"/>
      <c r="AM143" s="12"/>
      <c r="AN143" s="12">
        <v>142</v>
      </c>
    </row>
    <row r="144" spans="1:40" ht="409.5" x14ac:dyDescent="0.25">
      <c r="A144" s="12" t="s">
        <v>43</v>
      </c>
      <c r="B144" s="33" t="s">
        <v>2453</v>
      </c>
      <c r="C144" s="12" t="s">
        <v>2454</v>
      </c>
      <c r="D144" s="12" t="s">
        <v>2455</v>
      </c>
      <c r="E144" s="12" t="s">
        <v>1923</v>
      </c>
      <c r="F144" s="12" t="s">
        <v>1709</v>
      </c>
      <c r="G144" s="12" t="s">
        <v>1710</v>
      </c>
      <c r="H144" s="12"/>
      <c r="I144" s="12" t="s">
        <v>1789</v>
      </c>
      <c r="J144" s="12" t="s">
        <v>35</v>
      </c>
      <c r="K144" s="12">
        <v>1994</v>
      </c>
      <c r="L144" s="12">
        <v>2011</v>
      </c>
      <c r="M144" s="12" t="s">
        <v>2456</v>
      </c>
      <c r="N144" s="12"/>
      <c r="O144" s="12"/>
      <c r="P144" s="12" t="s">
        <v>2457</v>
      </c>
      <c r="Q144" s="12" t="s">
        <v>1826</v>
      </c>
      <c r="R144" s="12" t="s">
        <v>2458</v>
      </c>
      <c r="S144" s="12" t="s">
        <v>43</v>
      </c>
      <c r="T144" s="12" t="s">
        <v>44</v>
      </c>
      <c r="U144" s="12"/>
      <c r="V144" s="12" t="s">
        <v>83</v>
      </c>
      <c r="W144" s="12"/>
      <c r="X144" s="12" t="s">
        <v>1712</v>
      </c>
      <c r="Y144" s="12" t="s">
        <v>1712</v>
      </c>
      <c r="Z144" s="12" t="s">
        <v>1790</v>
      </c>
      <c r="AA144" s="12" t="b">
        <v>0</v>
      </c>
      <c r="AB144" s="12" t="b">
        <v>0</v>
      </c>
      <c r="AC144" s="12" t="s">
        <v>1847</v>
      </c>
      <c r="AD144" s="12" t="s">
        <v>1724</v>
      </c>
      <c r="AE144" s="12" t="s">
        <v>1977</v>
      </c>
      <c r="AF144" s="12" t="s">
        <v>1752</v>
      </c>
      <c r="AG144" s="12" t="s">
        <v>1828</v>
      </c>
      <c r="AH144" s="12" t="s">
        <v>1849</v>
      </c>
      <c r="AI144" s="12">
        <v>0</v>
      </c>
      <c r="AJ144" s="12">
        <v>100</v>
      </c>
      <c r="AK144" s="12">
        <v>0</v>
      </c>
      <c r="AL144" s="12" t="s">
        <v>1775</v>
      </c>
      <c r="AM144" s="12" t="s">
        <v>1851</v>
      </c>
      <c r="AN144" s="12">
        <v>143</v>
      </c>
    </row>
    <row r="145" spans="1:40" ht="409.5" x14ac:dyDescent="0.25">
      <c r="A145" s="12" t="s">
        <v>2462</v>
      </c>
      <c r="B145" s="33" t="s">
        <v>2459</v>
      </c>
      <c r="C145" s="12" t="s">
        <v>2460</v>
      </c>
      <c r="D145" s="12" t="s">
        <v>2461</v>
      </c>
      <c r="E145" s="12" t="s">
        <v>569</v>
      </c>
      <c r="F145" s="12" t="s">
        <v>1709</v>
      </c>
      <c r="G145" s="12" t="s">
        <v>1777</v>
      </c>
      <c r="H145" s="12" t="s">
        <v>1843</v>
      </c>
      <c r="I145" s="12" t="s">
        <v>1711</v>
      </c>
      <c r="J145" s="12" t="s">
        <v>570</v>
      </c>
      <c r="K145" s="12">
        <v>1994</v>
      </c>
      <c r="L145" s="12">
        <v>2011</v>
      </c>
      <c r="M145" s="12" t="s">
        <v>2463</v>
      </c>
      <c r="N145" s="12"/>
      <c r="O145" s="12"/>
      <c r="P145" s="12"/>
      <c r="Q145" s="12" t="s">
        <v>1807</v>
      </c>
      <c r="R145" s="12" t="s">
        <v>2464</v>
      </c>
      <c r="S145" s="12" t="s">
        <v>2462</v>
      </c>
      <c r="T145" s="12" t="s">
        <v>137</v>
      </c>
      <c r="U145" s="12"/>
      <c r="V145" s="12" t="s">
        <v>104</v>
      </c>
      <c r="W145" s="12"/>
      <c r="X145" s="12" t="s">
        <v>1712</v>
      </c>
      <c r="Y145" s="12" t="s">
        <v>1712</v>
      </c>
      <c r="Z145" s="12" t="s">
        <v>1790</v>
      </c>
      <c r="AA145" s="12" t="b">
        <v>0</v>
      </c>
      <c r="AB145" s="12" t="b">
        <v>0</v>
      </c>
      <c r="AC145" s="12" t="s">
        <v>1847</v>
      </c>
      <c r="AD145" s="12" t="s">
        <v>1724</v>
      </c>
      <c r="AE145" s="12" t="s">
        <v>1977</v>
      </c>
      <c r="AF145" s="12" t="s">
        <v>1726</v>
      </c>
      <c r="AG145" s="12" t="s">
        <v>1828</v>
      </c>
      <c r="AH145" s="12" t="s">
        <v>2465</v>
      </c>
      <c r="AI145" s="12">
        <v>100</v>
      </c>
      <c r="AJ145" s="12">
        <v>0</v>
      </c>
      <c r="AK145" s="12">
        <v>0</v>
      </c>
      <c r="AL145" s="12"/>
      <c r="AM145" s="12"/>
      <c r="AN145" s="12">
        <v>144</v>
      </c>
    </row>
    <row r="146" spans="1:40" ht="90" x14ac:dyDescent="0.25">
      <c r="A146" s="12" t="s">
        <v>755</v>
      </c>
      <c r="B146" s="33" t="s">
        <v>2466</v>
      </c>
      <c r="C146" s="12" t="s">
        <v>2467</v>
      </c>
      <c r="D146" s="12" t="s">
        <v>2468</v>
      </c>
      <c r="E146" s="12" t="s">
        <v>313</v>
      </c>
      <c r="F146" s="12" t="s">
        <v>1709</v>
      </c>
      <c r="G146" s="12" t="s">
        <v>1777</v>
      </c>
      <c r="H146" s="12" t="s">
        <v>2469</v>
      </c>
      <c r="I146" s="12" t="s">
        <v>1789</v>
      </c>
      <c r="J146" s="12" t="s">
        <v>35</v>
      </c>
      <c r="K146" s="12">
        <v>1994</v>
      </c>
      <c r="L146" s="12">
        <v>2006</v>
      </c>
      <c r="M146" s="12" t="s">
        <v>2470</v>
      </c>
      <c r="N146" s="12"/>
      <c r="O146" s="12"/>
      <c r="P146" s="12" t="s">
        <v>2166</v>
      </c>
      <c r="Q146" s="12"/>
      <c r="R146" s="12"/>
      <c r="S146" s="12" t="s">
        <v>755</v>
      </c>
      <c r="T146" s="12" t="s">
        <v>40</v>
      </c>
      <c r="U146" s="12"/>
      <c r="V146" s="12"/>
      <c r="W146" s="12"/>
      <c r="X146" s="12" t="s">
        <v>1712</v>
      </c>
      <c r="Y146" s="12" t="s">
        <v>1712</v>
      </c>
      <c r="Z146" s="12" t="s">
        <v>1790</v>
      </c>
      <c r="AA146" s="12" t="b">
        <v>0</v>
      </c>
      <c r="AB146" s="12" t="b">
        <v>0</v>
      </c>
      <c r="AC146" s="12"/>
      <c r="AD146" s="12"/>
      <c r="AE146" s="12"/>
      <c r="AF146" s="12"/>
      <c r="AG146" s="12"/>
      <c r="AH146" s="12" t="s">
        <v>2057</v>
      </c>
      <c r="AI146" s="12">
        <v>100</v>
      </c>
      <c r="AJ146" s="12">
        <v>0</v>
      </c>
      <c r="AK146" s="12">
        <v>0</v>
      </c>
      <c r="AL146" s="12" t="s">
        <v>1871</v>
      </c>
      <c r="AM146" s="12" t="s">
        <v>2441</v>
      </c>
      <c r="AN146" s="12">
        <v>145</v>
      </c>
    </row>
    <row r="147" spans="1:40" ht="409.5" x14ac:dyDescent="0.25">
      <c r="A147" s="12" t="s">
        <v>416</v>
      </c>
      <c r="B147" s="36" t="s">
        <v>5785</v>
      </c>
      <c r="C147" s="31"/>
      <c r="D147" s="31"/>
      <c r="E147" s="31"/>
      <c r="F147" s="31"/>
      <c r="G147" s="31"/>
      <c r="H147" s="31"/>
      <c r="I147" s="31"/>
      <c r="J147" s="31"/>
      <c r="K147" s="31"/>
      <c r="L147" s="31"/>
      <c r="M147" s="31"/>
      <c r="N147" s="31"/>
      <c r="O147" s="31"/>
      <c r="P147" s="31"/>
      <c r="Q147" s="31"/>
      <c r="R147" s="31"/>
      <c r="S147" s="31"/>
      <c r="T147" s="31"/>
      <c r="U147" s="31"/>
      <c r="V147" s="31"/>
      <c r="W147" s="31"/>
      <c r="X147" s="31"/>
      <c r="Y147" s="31"/>
      <c r="Z147" s="31"/>
      <c r="AA147" s="31"/>
      <c r="AB147" s="31"/>
      <c r="AC147" s="12" t="s">
        <v>1835</v>
      </c>
      <c r="AD147" s="12" t="s">
        <v>1724</v>
      </c>
      <c r="AE147" s="12" t="s">
        <v>1811</v>
      </c>
      <c r="AF147" s="12" t="s">
        <v>2172</v>
      </c>
      <c r="AG147" s="12" t="s">
        <v>1742</v>
      </c>
      <c r="AH147" s="12" t="s">
        <v>2471</v>
      </c>
      <c r="AI147" s="12">
        <v>0</v>
      </c>
      <c r="AJ147" s="12">
        <v>100</v>
      </c>
      <c r="AK147" s="12">
        <v>0</v>
      </c>
      <c r="AL147" s="12" t="s">
        <v>1786</v>
      </c>
      <c r="AM147" s="12" t="s">
        <v>1913</v>
      </c>
      <c r="AN147" s="12">
        <v>146</v>
      </c>
    </row>
    <row r="148" spans="1:40" ht="409.5" x14ac:dyDescent="0.25">
      <c r="A148" s="12" t="s">
        <v>306</v>
      </c>
      <c r="B148" s="33" t="s">
        <v>514</v>
      </c>
      <c r="C148" s="12" t="s">
        <v>515</v>
      </c>
      <c r="D148" s="12" t="s">
        <v>2472</v>
      </c>
      <c r="E148" s="12" t="s">
        <v>298</v>
      </c>
      <c r="F148" s="12" t="s">
        <v>1714</v>
      </c>
      <c r="G148" s="12" t="s">
        <v>1777</v>
      </c>
      <c r="H148" s="12" t="s">
        <v>1949</v>
      </c>
      <c r="I148" s="12" t="s">
        <v>1789</v>
      </c>
      <c r="J148" s="12" t="s">
        <v>82</v>
      </c>
      <c r="K148" s="12">
        <v>1995</v>
      </c>
      <c r="L148" s="12">
        <v>2017</v>
      </c>
      <c r="M148" s="12" t="s">
        <v>2473</v>
      </c>
      <c r="N148" s="12"/>
      <c r="O148" s="12"/>
      <c r="P148" s="12" t="s">
        <v>2447</v>
      </c>
      <c r="Q148" s="12"/>
      <c r="R148" s="12"/>
      <c r="S148" s="12" t="s">
        <v>306</v>
      </c>
      <c r="T148" s="12" t="s">
        <v>44</v>
      </c>
      <c r="U148" s="12"/>
      <c r="V148" s="12" t="s">
        <v>299</v>
      </c>
      <c r="W148" s="12" t="s">
        <v>180</v>
      </c>
      <c r="X148" s="12" t="s">
        <v>1712</v>
      </c>
      <c r="Y148" s="12" t="s">
        <v>1712</v>
      </c>
      <c r="Z148" s="12" t="s">
        <v>1790</v>
      </c>
      <c r="AA148" s="12" t="b">
        <v>0</v>
      </c>
      <c r="AB148" s="12" t="b">
        <v>0</v>
      </c>
      <c r="AC148" s="12" t="s">
        <v>1835</v>
      </c>
      <c r="AD148" s="12" t="s">
        <v>1724</v>
      </c>
      <c r="AE148" s="12" t="s">
        <v>1811</v>
      </c>
      <c r="AF148" s="12" t="s">
        <v>1726</v>
      </c>
      <c r="AG148" s="12" t="s">
        <v>1828</v>
      </c>
      <c r="AH148" s="12" t="s">
        <v>2474</v>
      </c>
      <c r="AI148" s="12">
        <v>0</v>
      </c>
      <c r="AJ148" s="12">
        <v>100</v>
      </c>
      <c r="AK148" s="12">
        <v>0</v>
      </c>
      <c r="AL148" s="12" t="s">
        <v>1932</v>
      </c>
      <c r="AM148" s="12" t="s">
        <v>2283</v>
      </c>
      <c r="AN148" s="12">
        <v>147</v>
      </c>
    </row>
    <row r="149" spans="1:40" x14ac:dyDescent="0.25">
      <c r="A149" s="12" t="s">
        <v>243</v>
      </c>
      <c r="B149" s="36" t="s">
        <v>5785</v>
      </c>
      <c r="C149" s="31"/>
      <c r="D149" s="31"/>
      <c r="E149" s="31"/>
      <c r="F149" s="31"/>
      <c r="G149" s="31"/>
      <c r="H149" s="31"/>
      <c r="I149" s="31"/>
      <c r="J149" s="31"/>
      <c r="K149" s="31"/>
      <c r="L149" s="31"/>
      <c r="M149" s="31"/>
      <c r="N149" s="31"/>
      <c r="O149" s="31"/>
      <c r="P149" s="31"/>
      <c r="Q149" s="31"/>
      <c r="R149" s="31"/>
      <c r="S149" s="31"/>
      <c r="T149" s="31"/>
      <c r="U149" s="31"/>
      <c r="V149" s="31"/>
      <c r="W149" s="31"/>
      <c r="X149" s="31"/>
      <c r="Y149" s="31"/>
      <c r="Z149" s="31"/>
      <c r="AA149" s="31"/>
      <c r="AB149" s="31"/>
      <c r="AC149" s="12"/>
      <c r="AD149" s="12"/>
      <c r="AE149" s="12"/>
      <c r="AF149" s="12"/>
      <c r="AG149" s="12"/>
      <c r="AH149" s="12"/>
      <c r="AI149" s="12">
        <v>0</v>
      </c>
      <c r="AJ149" s="12">
        <v>100</v>
      </c>
      <c r="AK149" s="12">
        <v>0</v>
      </c>
      <c r="AL149" s="12"/>
      <c r="AM149" s="12"/>
      <c r="AN149" s="12">
        <v>148</v>
      </c>
    </row>
    <row r="150" spans="1:40" ht="45" x14ac:dyDescent="0.25">
      <c r="A150" s="12" t="s">
        <v>164</v>
      </c>
      <c r="B150" s="33" t="s">
        <v>2475</v>
      </c>
      <c r="C150" s="12" t="s">
        <v>2476</v>
      </c>
      <c r="D150" s="12"/>
      <c r="E150" s="12" t="s">
        <v>2008</v>
      </c>
      <c r="F150" s="12" t="s">
        <v>1709</v>
      </c>
      <c r="G150" s="12" t="s">
        <v>1777</v>
      </c>
      <c r="H150" s="12" t="s">
        <v>1908</v>
      </c>
      <c r="I150" s="12" t="s">
        <v>1779</v>
      </c>
      <c r="J150" s="12" t="s">
        <v>65</v>
      </c>
      <c r="K150" s="12">
        <v>1995</v>
      </c>
      <c r="L150" s="12">
        <v>2004</v>
      </c>
      <c r="M150" s="12"/>
      <c r="N150" s="12"/>
      <c r="O150" s="12"/>
      <c r="P150" s="12"/>
      <c r="Q150" s="12"/>
      <c r="R150" s="12"/>
      <c r="S150" s="12" t="s">
        <v>164</v>
      </c>
      <c r="T150" s="12" t="s">
        <v>165</v>
      </c>
      <c r="U150" s="12"/>
      <c r="V150" s="12"/>
      <c r="W150" s="12"/>
      <c r="X150" s="12" t="s">
        <v>1712</v>
      </c>
      <c r="Y150" s="12"/>
      <c r="Z150" s="12"/>
      <c r="AA150" s="12" t="b">
        <v>0</v>
      </c>
      <c r="AB150" s="12" t="b">
        <v>0</v>
      </c>
      <c r="AC150" s="12"/>
      <c r="AD150" s="12"/>
      <c r="AE150" s="12"/>
      <c r="AF150" s="12"/>
      <c r="AG150" s="12"/>
      <c r="AH150" s="13">
        <v>37895</v>
      </c>
      <c r="AI150" s="12">
        <v>100</v>
      </c>
      <c r="AJ150" s="12">
        <v>0</v>
      </c>
      <c r="AK150" s="12">
        <v>0</v>
      </c>
      <c r="AL150" s="12"/>
      <c r="AM150" s="12"/>
      <c r="AN150" s="12">
        <v>149</v>
      </c>
    </row>
    <row r="151" spans="1:40" ht="409.5" x14ac:dyDescent="0.25">
      <c r="A151" s="12" t="s">
        <v>522</v>
      </c>
      <c r="B151" s="33" t="s">
        <v>519</v>
      </c>
      <c r="C151" s="12" t="s">
        <v>520</v>
      </c>
      <c r="D151" s="12" t="s">
        <v>2477</v>
      </c>
      <c r="E151" s="12" t="s">
        <v>103</v>
      </c>
      <c r="F151" s="12" t="s">
        <v>1714</v>
      </c>
      <c r="G151" s="12" t="s">
        <v>1777</v>
      </c>
      <c r="H151" s="12" t="s">
        <v>2171</v>
      </c>
      <c r="I151" s="12" t="s">
        <v>1779</v>
      </c>
      <c r="J151" s="12" t="s">
        <v>330</v>
      </c>
      <c r="K151" s="12">
        <v>1996</v>
      </c>
      <c r="L151" s="12">
        <v>2017</v>
      </c>
      <c r="M151" s="12" t="s">
        <v>2478</v>
      </c>
      <c r="N151" s="12"/>
      <c r="O151" s="12"/>
      <c r="P151" s="12" t="s">
        <v>2479</v>
      </c>
      <c r="Q151" s="12"/>
      <c r="R151" s="12"/>
      <c r="S151" s="12" t="s">
        <v>522</v>
      </c>
      <c r="T151" s="12" t="s">
        <v>375</v>
      </c>
      <c r="U151" s="12"/>
      <c r="V151" s="12" t="s">
        <v>104</v>
      </c>
      <c r="W151" s="12" t="s">
        <v>105</v>
      </c>
      <c r="X151" s="12" t="s">
        <v>1869</v>
      </c>
      <c r="Y151" s="12" t="s">
        <v>1869</v>
      </c>
      <c r="Z151" s="12" t="s">
        <v>1790</v>
      </c>
      <c r="AA151" s="12" t="b">
        <v>0</v>
      </c>
      <c r="AB151" s="12" t="b">
        <v>0</v>
      </c>
      <c r="AC151" s="12" t="s">
        <v>1835</v>
      </c>
      <c r="AD151" s="12" t="s">
        <v>1724</v>
      </c>
      <c r="AE151" s="12" t="s">
        <v>1811</v>
      </c>
      <c r="AF151" s="12" t="s">
        <v>1741</v>
      </c>
      <c r="AG151" s="12" t="s">
        <v>1773</v>
      </c>
      <c r="AH151" s="12" t="s">
        <v>2480</v>
      </c>
      <c r="AI151" s="12">
        <v>0</v>
      </c>
      <c r="AJ151" s="12">
        <v>100</v>
      </c>
      <c r="AK151" s="12">
        <v>0</v>
      </c>
      <c r="AL151" s="12"/>
      <c r="AM151" s="12"/>
      <c r="AN151" s="12">
        <v>150</v>
      </c>
    </row>
    <row r="152" spans="1:40" ht="409.5" x14ac:dyDescent="0.25">
      <c r="A152" s="12" t="s">
        <v>106</v>
      </c>
      <c r="B152" s="36" t="s">
        <v>5785</v>
      </c>
      <c r="C152" s="31"/>
      <c r="D152" s="31"/>
      <c r="E152" s="31"/>
      <c r="F152" s="31"/>
      <c r="G152" s="31"/>
      <c r="H152" s="31"/>
      <c r="I152" s="31"/>
      <c r="J152" s="31"/>
      <c r="K152" s="31"/>
      <c r="L152" s="31"/>
      <c r="M152" s="31"/>
      <c r="N152" s="31"/>
      <c r="O152" s="31"/>
      <c r="P152" s="31"/>
      <c r="Q152" s="31"/>
      <c r="R152" s="31"/>
      <c r="S152" s="31"/>
      <c r="T152" s="31"/>
      <c r="U152" s="31"/>
      <c r="V152" s="31"/>
      <c r="W152" s="31"/>
      <c r="X152" s="31"/>
      <c r="Y152" s="31"/>
      <c r="Z152" s="31"/>
      <c r="AA152" s="31"/>
      <c r="AB152" s="31"/>
      <c r="AC152" s="12" t="s">
        <v>1835</v>
      </c>
      <c r="AD152" s="12" t="s">
        <v>1724</v>
      </c>
      <c r="AE152" s="12" t="s">
        <v>1811</v>
      </c>
      <c r="AF152" s="12" t="s">
        <v>2214</v>
      </c>
      <c r="AG152" s="12" t="s">
        <v>1773</v>
      </c>
      <c r="AH152" s="12" t="s">
        <v>2481</v>
      </c>
      <c r="AI152" s="12">
        <v>0</v>
      </c>
      <c r="AJ152" s="12">
        <v>100</v>
      </c>
      <c r="AK152" s="12">
        <v>0</v>
      </c>
      <c r="AL152" s="12" t="s">
        <v>1838</v>
      </c>
      <c r="AM152" s="12" t="s">
        <v>2143</v>
      </c>
      <c r="AN152" s="12">
        <v>151</v>
      </c>
    </row>
    <row r="153" spans="1:40" ht="409.5" x14ac:dyDescent="0.25">
      <c r="A153" s="12" t="s">
        <v>66</v>
      </c>
      <c r="B153" s="36" t="s">
        <v>5785</v>
      </c>
      <c r="C153" s="31"/>
      <c r="D153" s="31"/>
      <c r="E153" s="31"/>
      <c r="F153" s="31"/>
      <c r="G153" s="31"/>
      <c r="H153" s="31"/>
      <c r="I153" s="31"/>
      <c r="J153" s="31"/>
      <c r="K153" s="31"/>
      <c r="L153" s="31"/>
      <c r="M153" s="31"/>
      <c r="N153" s="31"/>
      <c r="O153" s="31"/>
      <c r="P153" s="31"/>
      <c r="Q153" s="31"/>
      <c r="R153" s="31"/>
      <c r="S153" s="31"/>
      <c r="T153" s="31"/>
      <c r="U153" s="31"/>
      <c r="V153" s="31"/>
      <c r="W153" s="31"/>
      <c r="X153" s="31"/>
      <c r="Y153" s="31"/>
      <c r="Z153" s="31"/>
      <c r="AA153" s="31"/>
      <c r="AB153" s="31"/>
      <c r="AC153" s="12" t="s">
        <v>1835</v>
      </c>
      <c r="AD153" s="12" t="s">
        <v>1724</v>
      </c>
      <c r="AE153" s="12" t="s">
        <v>1811</v>
      </c>
      <c r="AF153" s="12" t="s">
        <v>2172</v>
      </c>
      <c r="AG153" s="12" t="s">
        <v>1773</v>
      </c>
      <c r="AH153" s="12" t="s">
        <v>2483</v>
      </c>
      <c r="AI153" s="12">
        <v>0</v>
      </c>
      <c r="AJ153" s="12">
        <v>100</v>
      </c>
      <c r="AK153" s="12">
        <v>0</v>
      </c>
      <c r="AL153" s="12" t="s">
        <v>1786</v>
      </c>
      <c r="AM153" s="12" t="s">
        <v>2484</v>
      </c>
      <c r="AN153" s="12">
        <v>152</v>
      </c>
    </row>
    <row r="154" spans="1:40" ht="390" x14ac:dyDescent="0.25">
      <c r="A154" s="12" t="s">
        <v>529</v>
      </c>
      <c r="B154" s="34"/>
      <c r="C154" s="31"/>
      <c r="D154" s="31"/>
      <c r="E154" s="31"/>
      <c r="F154" s="31"/>
      <c r="G154" s="31"/>
      <c r="H154" s="31"/>
      <c r="I154" s="31"/>
      <c r="J154" s="31"/>
      <c r="K154" s="31"/>
      <c r="L154" s="31"/>
      <c r="M154" s="31"/>
      <c r="N154" s="31"/>
      <c r="O154" s="31"/>
      <c r="P154" s="31"/>
      <c r="Q154" s="31"/>
      <c r="R154" s="31"/>
      <c r="S154" s="31"/>
      <c r="T154" s="31"/>
      <c r="U154" s="31"/>
      <c r="V154" s="31"/>
      <c r="W154" s="31"/>
      <c r="X154" s="31"/>
      <c r="Y154" s="31"/>
      <c r="Z154" s="31"/>
      <c r="AA154" s="31"/>
      <c r="AB154" s="31"/>
      <c r="AC154" s="12" t="s">
        <v>1835</v>
      </c>
      <c r="AD154" s="12" t="s">
        <v>1724</v>
      </c>
      <c r="AE154" s="12" t="s">
        <v>1811</v>
      </c>
      <c r="AF154" s="12" t="s">
        <v>1741</v>
      </c>
      <c r="AG154" s="12" t="s">
        <v>1828</v>
      </c>
      <c r="AH154" s="12" t="s">
        <v>2485</v>
      </c>
      <c r="AI154" s="12">
        <v>0</v>
      </c>
      <c r="AJ154" s="12">
        <v>100</v>
      </c>
      <c r="AK154" s="12">
        <v>0</v>
      </c>
      <c r="AL154" s="12" t="s">
        <v>1912</v>
      </c>
      <c r="AM154" s="12" t="s">
        <v>1754</v>
      </c>
      <c r="AN154" s="12">
        <v>153</v>
      </c>
    </row>
    <row r="155" spans="1:40" x14ac:dyDescent="0.25">
      <c r="A155" s="12" t="s">
        <v>66</v>
      </c>
      <c r="B155" s="34"/>
      <c r="C155" s="31"/>
      <c r="D155" s="31"/>
      <c r="E155" s="31"/>
      <c r="F155" s="31"/>
      <c r="G155" s="31"/>
      <c r="H155" s="31"/>
      <c r="I155" s="31"/>
      <c r="J155" s="31"/>
      <c r="K155" s="31"/>
      <c r="L155" s="31"/>
      <c r="M155" s="31"/>
      <c r="N155" s="31"/>
      <c r="O155" s="31"/>
      <c r="P155" s="31"/>
      <c r="Q155" s="31"/>
      <c r="R155" s="31"/>
      <c r="S155" s="31"/>
      <c r="T155" s="31"/>
      <c r="U155" s="31"/>
      <c r="V155" s="31"/>
      <c r="W155" s="31"/>
      <c r="X155" s="31"/>
      <c r="Y155" s="31"/>
      <c r="Z155" s="31"/>
      <c r="AA155" s="31"/>
      <c r="AB155" s="31"/>
      <c r="AC155" s="12"/>
      <c r="AD155" s="12"/>
      <c r="AE155" s="12"/>
      <c r="AF155" s="12"/>
      <c r="AG155" s="12"/>
      <c r="AH155" s="12"/>
      <c r="AI155" s="12">
        <v>100</v>
      </c>
      <c r="AJ155" s="12">
        <v>0</v>
      </c>
      <c r="AK155" s="12">
        <v>0</v>
      </c>
      <c r="AL155" s="12"/>
      <c r="AM155" s="12"/>
      <c r="AN155" s="12">
        <v>154</v>
      </c>
    </row>
    <row r="156" spans="1:40" x14ac:dyDescent="0.25">
      <c r="A156" s="12" t="s">
        <v>649</v>
      </c>
      <c r="B156" s="34"/>
      <c r="C156" s="31"/>
      <c r="D156" s="31"/>
      <c r="E156" s="31"/>
      <c r="F156" s="31"/>
      <c r="G156" s="31"/>
      <c r="H156" s="31"/>
      <c r="I156" s="31"/>
      <c r="J156" s="31"/>
      <c r="K156" s="31"/>
      <c r="L156" s="31"/>
      <c r="M156" s="31"/>
      <c r="N156" s="31"/>
      <c r="O156" s="31"/>
      <c r="P156" s="31"/>
      <c r="Q156" s="31"/>
      <c r="R156" s="31"/>
      <c r="S156" s="31"/>
      <c r="T156" s="31"/>
      <c r="U156" s="31"/>
      <c r="V156" s="31"/>
      <c r="W156" s="31"/>
      <c r="X156" s="31"/>
      <c r="Y156" s="31"/>
      <c r="Z156" s="31"/>
      <c r="AA156" s="31"/>
      <c r="AB156" s="31"/>
      <c r="AC156" s="12"/>
      <c r="AD156" s="12"/>
      <c r="AE156" s="12"/>
      <c r="AF156" s="12"/>
      <c r="AG156" s="12"/>
      <c r="AH156" s="12"/>
      <c r="AI156" s="12">
        <v>0</v>
      </c>
      <c r="AJ156" s="12">
        <v>0</v>
      </c>
      <c r="AK156" s="12">
        <v>100</v>
      </c>
      <c r="AL156" s="12"/>
      <c r="AM156" s="12"/>
      <c r="AN156" s="12">
        <v>155</v>
      </c>
    </row>
    <row r="157" spans="1:40" ht="75" x14ac:dyDescent="0.25">
      <c r="A157" s="12" t="s">
        <v>2489</v>
      </c>
      <c r="B157" s="33" t="s">
        <v>2487</v>
      </c>
      <c r="C157" s="12" t="s">
        <v>2488</v>
      </c>
      <c r="D157" s="12"/>
      <c r="E157" s="12" t="s">
        <v>1862</v>
      </c>
      <c r="F157" s="12" t="s">
        <v>1709</v>
      </c>
      <c r="G157" s="12" t="s">
        <v>1777</v>
      </c>
      <c r="H157" s="12" t="s">
        <v>2141</v>
      </c>
      <c r="I157" s="12" t="s">
        <v>1711</v>
      </c>
      <c r="J157" s="12" t="s">
        <v>35</v>
      </c>
      <c r="K157" s="12"/>
      <c r="L157" s="12"/>
      <c r="M157" s="12" t="s">
        <v>2490</v>
      </c>
      <c r="N157" s="12"/>
      <c r="O157" s="12"/>
      <c r="P157" s="12"/>
      <c r="Q157" s="12"/>
      <c r="R157" s="12"/>
      <c r="S157" s="12" t="s">
        <v>2489</v>
      </c>
      <c r="T157" s="12" t="s">
        <v>137</v>
      </c>
      <c r="U157" s="12"/>
      <c r="V157" s="12"/>
      <c r="W157" s="12"/>
      <c r="X157" s="12"/>
      <c r="Y157" s="12"/>
      <c r="Z157" s="12"/>
      <c r="AA157" s="12" t="b">
        <v>0</v>
      </c>
      <c r="AB157" s="12" t="b">
        <v>0</v>
      </c>
      <c r="AC157" s="12"/>
      <c r="AD157" s="12"/>
      <c r="AE157" s="12"/>
      <c r="AF157" s="12"/>
      <c r="AG157" s="12"/>
      <c r="AH157" s="12"/>
      <c r="AI157" s="12">
        <v>0</v>
      </c>
      <c r="AJ157" s="12">
        <v>100</v>
      </c>
      <c r="AK157" s="12">
        <v>0</v>
      </c>
      <c r="AL157" s="12"/>
      <c r="AM157" s="12"/>
      <c r="AN157" s="12">
        <v>156</v>
      </c>
    </row>
    <row r="158" spans="1:40" ht="409.5" x14ac:dyDescent="0.25">
      <c r="A158" s="12" t="s">
        <v>331</v>
      </c>
      <c r="B158" s="34"/>
      <c r="C158" s="34"/>
      <c r="D158" s="34"/>
      <c r="E158" s="34"/>
      <c r="F158" s="34"/>
      <c r="G158" s="34"/>
      <c r="H158" s="34"/>
      <c r="I158" s="34"/>
      <c r="J158" s="34"/>
      <c r="K158" s="12">
        <v>1995</v>
      </c>
      <c r="L158" s="12">
        <v>2017</v>
      </c>
      <c r="M158" s="12" t="s">
        <v>2491</v>
      </c>
      <c r="N158" s="34"/>
      <c r="O158" s="12"/>
      <c r="P158" s="12" t="s">
        <v>2492</v>
      </c>
      <c r="Q158" s="12" t="s">
        <v>1832</v>
      </c>
      <c r="R158" s="12" t="s">
        <v>2493</v>
      </c>
      <c r="S158" s="12" t="s">
        <v>331</v>
      </c>
      <c r="T158" s="12" t="s">
        <v>67</v>
      </c>
      <c r="U158" s="12" t="s">
        <v>70</v>
      </c>
      <c r="V158" s="12" t="s">
        <v>104</v>
      </c>
      <c r="W158" s="34"/>
      <c r="X158" s="34"/>
      <c r="Y158" s="12" t="s">
        <v>1712</v>
      </c>
      <c r="Z158" s="34"/>
      <c r="AA158" s="34"/>
      <c r="AB158" s="34"/>
      <c r="AC158" s="12" t="s">
        <v>1835</v>
      </c>
      <c r="AD158" s="12" t="s">
        <v>1724</v>
      </c>
      <c r="AE158" s="12" t="s">
        <v>1811</v>
      </c>
      <c r="AF158" s="12" t="s">
        <v>1752</v>
      </c>
      <c r="AG158" s="12" t="s">
        <v>1773</v>
      </c>
      <c r="AH158" s="12" t="s">
        <v>2494</v>
      </c>
      <c r="AI158" s="12">
        <v>0</v>
      </c>
      <c r="AJ158" s="12">
        <v>100</v>
      </c>
      <c r="AK158" s="12">
        <v>0</v>
      </c>
      <c r="AL158" s="12" t="s">
        <v>1838</v>
      </c>
      <c r="AM158" s="12" t="s">
        <v>2495</v>
      </c>
      <c r="AN158" s="12">
        <v>157</v>
      </c>
    </row>
    <row r="159" spans="1:40" ht="409.5" x14ac:dyDescent="0.25">
      <c r="A159" s="12" t="s">
        <v>355</v>
      </c>
      <c r="B159" s="33" t="s">
        <v>2496</v>
      </c>
      <c r="C159" s="12" t="s">
        <v>2497</v>
      </c>
      <c r="D159" s="12" t="s">
        <v>2498</v>
      </c>
      <c r="E159" s="12" t="s">
        <v>202</v>
      </c>
      <c r="F159" s="12" t="s">
        <v>1709</v>
      </c>
      <c r="G159" s="12" t="s">
        <v>1777</v>
      </c>
      <c r="H159" s="12" t="s">
        <v>1843</v>
      </c>
      <c r="I159" s="12" t="s">
        <v>1789</v>
      </c>
      <c r="J159" s="12" t="s">
        <v>82</v>
      </c>
      <c r="K159" s="12">
        <v>1995</v>
      </c>
      <c r="L159" s="12">
        <v>2014</v>
      </c>
      <c r="M159" s="12" t="s">
        <v>2499</v>
      </c>
      <c r="N159" s="12" t="s">
        <v>1804</v>
      </c>
      <c r="O159" s="12" t="s">
        <v>1805</v>
      </c>
      <c r="P159" s="12" t="s">
        <v>1985</v>
      </c>
      <c r="Q159" s="12" t="s">
        <v>1807</v>
      </c>
      <c r="R159" s="12" t="s">
        <v>2500</v>
      </c>
      <c r="S159" s="12" t="s">
        <v>355</v>
      </c>
      <c r="T159" s="12" t="s">
        <v>40</v>
      </c>
      <c r="U159" s="12"/>
      <c r="V159" s="12" t="s">
        <v>104</v>
      </c>
      <c r="W159" s="12" t="s">
        <v>1361</v>
      </c>
      <c r="X159" s="12" t="s">
        <v>1721</v>
      </c>
      <c r="Y159" s="12" t="s">
        <v>1721</v>
      </c>
      <c r="Z159" s="12" t="s">
        <v>1722</v>
      </c>
      <c r="AA159" s="12" t="b">
        <v>0</v>
      </c>
      <c r="AB159" s="12" t="b">
        <v>0</v>
      </c>
      <c r="AC159" s="12" t="s">
        <v>2501</v>
      </c>
      <c r="AD159" s="12" t="s">
        <v>1724</v>
      </c>
      <c r="AE159" s="12" t="s">
        <v>1950</v>
      </c>
      <c r="AF159" s="12" t="s">
        <v>1726</v>
      </c>
      <c r="AG159" s="12" t="s">
        <v>1742</v>
      </c>
      <c r="AH159" s="12" t="s">
        <v>2502</v>
      </c>
      <c r="AI159" s="12">
        <v>100</v>
      </c>
      <c r="AJ159" s="12">
        <v>0</v>
      </c>
      <c r="AK159" s="12">
        <v>0</v>
      </c>
      <c r="AL159" s="12"/>
      <c r="AM159" s="12"/>
      <c r="AN159" s="12">
        <v>158</v>
      </c>
    </row>
    <row r="160" spans="1:40" ht="409.5" x14ac:dyDescent="0.25">
      <c r="A160" s="12" t="s">
        <v>182</v>
      </c>
      <c r="B160" s="33" t="s">
        <v>534</v>
      </c>
      <c r="C160" s="12" t="s">
        <v>535</v>
      </c>
      <c r="D160" s="12" t="s">
        <v>2503</v>
      </c>
      <c r="E160" s="12" t="s">
        <v>192</v>
      </c>
      <c r="F160" s="12" t="s">
        <v>1714</v>
      </c>
      <c r="G160" s="12" t="s">
        <v>1777</v>
      </c>
      <c r="H160" s="12" t="s">
        <v>2504</v>
      </c>
      <c r="I160" s="12" t="s">
        <v>1789</v>
      </c>
      <c r="J160" s="12" t="s">
        <v>82</v>
      </c>
      <c r="K160" s="12">
        <v>2004</v>
      </c>
      <c r="L160" s="12">
        <v>2032</v>
      </c>
      <c r="M160" s="12" t="s">
        <v>2505</v>
      </c>
      <c r="N160" s="12"/>
      <c r="O160" s="12"/>
      <c r="P160" s="12" t="s">
        <v>2093</v>
      </c>
      <c r="Q160" s="12" t="s">
        <v>1962</v>
      </c>
      <c r="R160" s="12" t="s">
        <v>1963</v>
      </c>
      <c r="S160" s="12" t="s">
        <v>182</v>
      </c>
      <c r="T160" s="12" t="s">
        <v>44</v>
      </c>
      <c r="U160" s="12"/>
      <c r="V160" s="12" t="s">
        <v>536</v>
      </c>
      <c r="W160" s="12" t="s">
        <v>537</v>
      </c>
      <c r="X160" s="12" t="s">
        <v>2506</v>
      </c>
      <c r="Y160" s="12" t="s">
        <v>2506</v>
      </c>
      <c r="Z160" s="12" t="s">
        <v>1982</v>
      </c>
      <c r="AA160" s="12" t="b">
        <v>0</v>
      </c>
      <c r="AB160" s="12" t="b">
        <v>0</v>
      </c>
      <c r="AC160" s="12" t="s">
        <v>2134</v>
      </c>
      <c r="AD160" s="12" t="s">
        <v>1904</v>
      </c>
      <c r="AE160" s="12" t="s">
        <v>1950</v>
      </c>
      <c r="AF160" s="12" t="s">
        <v>1880</v>
      </c>
      <c r="AG160" s="12" t="s">
        <v>1773</v>
      </c>
      <c r="AH160" s="12" t="s">
        <v>2507</v>
      </c>
      <c r="AI160" s="12">
        <v>0</v>
      </c>
      <c r="AJ160" s="12">
        <v>0</v>
      </c>
      <c r="AK160" s="12">
        <v>100</v>
      </c>
      <c r="AL160" s="12" t="s">
        <v>1786</v>
      </c>
      <c r="AM160" s="12" t="s">
        <v>1821</v>
      </c>
      <c r="AN160" s="12">
        <v>159</v>
      </c>
    </row>
    <row r="161" spans="1:40" ht="409.5" x14ac:dyDescent="0.25">
      <c r="A161" s="12" t="s">
        <v>182</v>
      </c>
      <c r="B161" s="33" t="s">
        <v>2508</v>
      </c>
      <c r="C161" s="12" t="s">
        <v>535</v>
      </c>
      <c r="D161" s="12"/>
      <c r="E161" s="12" t="s">
        <v>1967</v>
      </c>
      <c r="F161" s="12" t="s">
        <v>1709</v>
      </c>
      <c r="G161" s="12" t="s">
        <v>1777</v>
      </c>
      <c r="H161" s="12" t="s">
        <v>2509</v>
      </c>
      <c r="I161" s="12" t="s">
        <v>1789</v>
      </c>
      <c r="J161" s="12" t="s">
        <v>82</v>
      </c>
      <c r="K161" s="12">
        <v>1995</v>
      </c>
      <c r="L161" s="12">
        <v>2015</v>
      </c>
      <c r="M161" s="12" t="s">
        <v>2510</v>
      </c>
      <c r="N161" s="12"/>
      <c r="O161" s="12"/>
      <c r="P161" s="12" t="s">
        <v>2093</v>
      </c>
      <c r="Q161" s="12"/>
      <c r="R161" s="12"/>
      <c r="S161" s="12" t="s">
        <v>182</v>
      </c>
      <c r="T161" s="12" t="s">
        <v>44</v>
      </c>
      <c r="U161" s="12"/>
      <c r="V161" s="12" t="s">
        <v>71</v>
      </c>
      <c r="W161" s="12" t="s">
        <v>419</v>
      </c>
      <c r="X161" s="12" t="s">
        <v>1712</v>
      </c>
      <c r="Y161" s="12" t="s">
        <v>1712</v>
      </c>
      <c r="Z161" s="12" t="s">
        <v>1790</v>
      </c>
      <c r="AA161" s="12" t="b">
        <v>0</v>
      </c>
      <c r="AB161" s="12" t="b">
        <v>0</v>
      </c>
      <c r="AC161" s="12" t="s">
        <v>2134</v>
      </c>
      <c r="AD161" s="12" t="s">
        <v>1724</v>
      </c>
      <c r="AE161" s="12" t="s">
        <v>1950</v>
      </c>
      <c r="AF161" s="12" t="s">
        <v>1880</v>
      </c>
      <c r="AG161" s="12" t="s">
        <v>1773</v>
      </c>
      <c r="AH161" s="12" t="s">
        <v>2511</v>
      </c>
      <c r="AI161" s="12">
        <v>0</v>
      </c>
      <c r="AJ161" s="12">
        <v>0</v>
      </c>
      <c r="AK161" s="12">
        <v>100</v>
      </c>
      <c r="AL161" s="12" t="s">
        <v>1728</v>
      </c>
      <c r="AM161" s="12" t="s">
        <v>1851</v>
      </c>
      <c r="AN161" s="12">
        <v>160</v>
      </c>
    </row>
    <row r="162" spans="1:40" ht="409.5" x14ac:dyDescent="0.25">
      <c r="A162" s="12" t="s">
        <v>243</v>
      </c>
      <c r="B162" s="36" t="s">
        <v>5785</v>
      </c>
      <c r="C162" s="31"/>
      <c r="D162" s="31"/>
      <c r="E162" s="31"/>
      <c r="F162" s="31"/>
      <c r="G162" s="31"/>
      <c r="H162" s="31"/>
      <c r="I162" s="31"/>
      <c r="J162" s="31"/>
      <c r="K162" s="31"/>
      <c r="L162" s="31"/>
      <c r="M162" s="31"/>
      <c r="N162" s="31"/>
      <c r="O162" s="31"/>
      <c r="P162" s="31"/>
      <c r="Q162" s="31"/>
      <c r="R162" s="31"/>
      <c r="S162" s="31"/>
      <c r="T162" s="31"/>
      <c r="U162" s="31"/>
      <c r="V162" s="31"/>
      <c r="W162" s="31"/>
      <c r="X162" s="31"/>
      <c r="Y162" s="31"/>
      <c r="Z162" s="31"/>
      <c r="AA162" s="31"/>
      <c r="AB162" s="31"/>
      <c r="AC162" s="12" t="s">
        <v>2134</v>
      </c>
      <c r="AD162" s="12" t="s">
        <v>1904</v>
      </c>
      <c r="AE162" s="12" t="s">
        <v>1950</v>
      </c>
      <c r="AF162" s="12" t="s">
        <v>1812</v>
      </c>
      <c r="AG162" s="12" t="s">
        <v>1773</v>
      </c>
      <c r="AH162" s="12" t="s">
        <v>2512</v>
      </c>
      <c r="AI162" s="12">
        <v>0</v>
      </c>
      <c r="AJ162" s="12">
        <v>0</v>
      </c>
      <c r="AK162" s="12">
        <v>100</v>
      </c>
      <c r="AL162" s="12" t="s">
        <v>1927</v>
      </c>
      <c r="AM162" s="12" t="s">
        <v>2513</v>
      </c>
      <c r="AN162" s="12">
        <v>161</v>
      </c>
    </row>
    <row r="163" spans="1:40" ht="409.5" x14ac:dyDescent="0.25">
      <c r="A163" s="12" t="s">
        <v>529</v>
      </c>
      <c r="B163" s="34"/>
      <c r="C163" s="31"/>
      <c r="D163" s="31"/>
      <c r="E163" s="31"/>
      <c r="F163" s="31"/>
      <c r="G163" s="31"/>
      <c r="H163" s="31"/>
      <c r="I163" s="31"/>
      <c r="J163" s="31"/>
      <c r="K163" s="31"/>
      <c r="L163" s="31"/>
      <c r="M163" s="31"/>
      <c r="N163" s="31"/>
      <c r="O163" s="31"/>
      <c r="P163" s="31"/>
      <c r="Q163" s="31"/>
      <c r="R163" s="31"/>
      <c r="S163" s="31"/>
      <c r="T163" s="31"/>
      <c r="U163" s="31"/>
      <c r="V163" s="31"/>
      <c r="W163" s="31"/>
      <c r="X163" s="31"/>
      <c r="Y163" s="31"/>
      <c r="Z163" s="31"/>
      <c r="AA163" s="31"/>
      <c r="AB163" s="31"/>
      <c r="AC163" s="12" t="s">
        <v>2134</v>
      </c>
      <c r="AD163" s="12" t="s">
        <v>1904</v>
      </c>
      <c r="AE163" s="12" t="s">
        <v>1950</v>
      </c>
      <c r="AF163" s="12" t="s">
        <v>1741</v>
      </c>
      <c r="AG163" s="12" t="s">
        <v>1773</v>
      </c>
      <c r="AH163" s="12" t="s">
        <v>2514</v>
      </c>
      <c r="AI163" s="12">
        <v>0</v>
      </c>
      <c r="AJ163" s="12">
        <v>0</v>
      </c>
      <c r="AK163" s="12">
        <v>100</v>
      </c>
      <c r="AL163" s="12" t="s">
        <v>1728</v>
      </c>
      <c r="AM163" s="12" t="s">
        <v>2515</v>
      </c>
      <c r="AN163" s="12">
        <v>162</v>
      </c>
    </row>
    <row r="164" spans="1:40" x14ac:dyDescent="0.25">
      <c r="A164" s="12" t="s">
        <v>243</v>
      </c>
      <c r="B164" s="34"/>
      <c r="C164" s="31"/>
      <c r="D164" s="31"/>
      <c r="E164" s="31"/>
      <c r="F164" s="31"/>
      <c r="G164" s="31"/>
      <c r="H164" s="31"/>
      <c r="I164" s="31"/>
      <c r="J164" s="31"/>
      <c r="K164" s="31"/>
      <c r="L164" s="31"/>
      <c r="M164" s="31"/>
      <c r="N164" s="31"/>
      <c r="O164" s="31"/>
      <c r="P164" s="31"/>
      <c r="Q164" s="31"/>
      <c r="R164" s="31"/>
      <c r="S164" s="31"/>
      <c r="T164" s="31"/>
      <c r="U164" s="31"/>
      <c r="V164" s="31"/>
      <c r="W164" s="31"/>
      <c r="X164" s="31"/>
      <c r="Y164" s="31"/>
      <c r="Z164" s="31"/>
      <c r="AA164" s="31"/>
      <c r="AB164" s="31"/>
      <c r="AC164" s="12"/>
      <c r="AD164" s="12"/>
      <c r="AE164" s="12"/>
      <c r="AF164" s="12"/>
      <c r="AG164" s="12"/>
      <c r="AH164" s="12"/>
      <c r="AI164" s="12">
        <v>0</v>
      </c>
      <c r="AJ164" s="12">
        <v>0</v>
      </c>
      <c r="AK164" s="12">
        <v>100</v>
      </c>
      <c r="AL164" s="12"/>
      <c r="AM164" s="12"/>
      <c r="AN164" s="12">
        <v>163</v>
      </c>
    </row>
    <row r="165" spans="1:40" ht="409.5" x14ac:dyDescent="0.25">
      <c r="A165" s="12" t="s">
        <v>79</v>
      </c>
      <c r="B165" s="34"/>
      <c r="C165" s="31"/>
      <c r="D165" s="31"/>
      <c r="E165" s="31"/>
      <c r="F165" s="31"/>
      <c r="G165" s="31"/>
      <c r="H165" s="31"/>
      <c r="I165" s="31"/>
      <c r="J165" s="31"/>
      <c r="K165" s="31"/>
      <c r="L165" s="31"/>
      <c r="M165" s="31"/>
      <c r="N165" s="31"/>
      <c r="O165" s="31"/>
      <c r="P165" s="31"/>
      <c r="Q165" s="31"/>
      <c r="R165" s="31"/>
      <c r="S165" s="31"/>
      <c r="T165" s="31"/>
      <c r="U165" s="31"/>
      <c r="V165" s="31"/>
      <c r="W165" s="31"/>
      <c r="X165" s="31"/>
      <c r="Y165" s="31"/>
      <c r="Z165" s="31"/>
      <c r="AA165" s="31"/>
      <c r="AB165" s="31"/>
      <c r="AC165" s="12" t="s">
        <v>2134</v>
      </c>
      <c r="AD165" s="12" t="s">
        <v>1724</v>
      </c>
      <c r="AE165" s="12" t="s">
        <v>1950</v>
      </c>
      <c r="AF165" s="12" t="s">
        <v>1726</v>
      </c>
      <c r="AG165" s="12" t="s">
        <v>1773</v>
      </c>
      <c r="AH165" s="12" t="s">
        <v>2517</v>
      </c>
      <c r="AI165" s="12">
        <v>0</v>
      </c>
      <c r="AJ165" s="12">
        <v>0</v>
      </c>
      <c r="AK165" s="12">
        <v>100</v>
      </c>
      <c r="AL165" s="12" t="s">
        <v>1786</v>
      </c>
      <c r="AM165" s="12" t="s">
        <v>2518</v>
      </c>
      <c r="AN165" s="12">
        <v>164</v>
      </c>
    </row>
    <row r="166" spans="1:40" x14ac:dyDescent="0.25">
      <c r="A166" s="12" t="s">
        <v>201</v>
      </c>
      <c r="B166" s="34"/>
      <c r="C166" s="31"/>
      <c r="D166" s="31"/>
      <c r="E166" s="31"/>
      <c r="F166" s="31"/>
      <c r="G166" s="31"/>
      <c r="H166" s="31"/>
      <c r="I166" s="31"/>
      <c r="J166" s="31"/>
      <c r="K166" s="31"/>
      <c r="L166" s="31"/>
      <c r="M166" s="31"/>
      <c r="N166" s="31"/>
      <c r="O166" s="31"/>
      <c r="P166" s="31"/>
      <c r="Q166" s="31"/>
      <c r="R166" s="31"/>
      <c r="S166" s="31"/>
      <c r="T166" s="31"/>
      <c r="U166" s="31"/>
      <c r="V166" s="31"/>
      <c r="W166" s="31"/>
      <c r="X166" s="31"/>
      <c r="Y166" s="31"/>
      <c r="Z166" s="31"/>
      <c r="AA166" s="31"/>
      <c r="AB166" s="31"/>
      <c r="AC166" s="12"/>
      <c r="AD166" s="12"/>
      <c r="AE166" s="12"/>
      <c r="AF166" s="12"/>
      <c r="AG166" s="12"/>
      <c r="AH166" s="12"/>
      <c r="AI166" s="12">
        <v>100</v>
      </c>
      <c r="AJ166" s="12">
        <v>0</v>
      </c>
      <c r="AK166" s="12">
        <v>0</v>
      </c>
      <c r="AL166" s="12"/>
      <c r="AM166" s="12"/>
      <c r="AN166" s="12">
        <v>165</v>
      </c>
    </row>
    <row r="167" spans="1:40" ht="409.5" x14ac:dyDescent="0.25">
      <c r="A167" s="12" t="s">
        <v>201</v>
      </c>
      <c r="B167" s="34"/>
      <c r="C167" s="31"/>
      <c r="D167" s="31"/>
      <c r="E167" s="31"/>
      <c r="F167" s="31"/>
      <c r="G167" s="31"/>
      <c r="H167" s="31"/>
      <c r="I167" s="31"/>
      <c r="J167" s="31"/>
      <c r="K167" s="31"/>
      <c r="L167" s="31"/>
      <c r="M167" s="31"/>
      <c r="N167" s="31"/>
      <c r="O167" s="31"/>
      <c r="P167" s="31"/>
      <c r="Q167" s="31"/>
      <c r="R167" s="31"/>
      <c r="S167" s="31"/>
      <c r="T167" s="31"/>
      <c r="U167" s="31"/>
      <c r="V167" s="31"/>
      <c r="W167" s="31"/>
      <c r="X167" s="31"/>
      <c r="Y167" s="31"/>
      <c r="Z167" s="31"/>
      <c r="AA167" s="31"/>
      <c r="AB167" s="31"/>
      <c r="AC167" s="12" t="s">
        <v>1723</v>
      </c>
      <c r="AD167" s="12" t="s">
        <v>1724</v>
      </c>
      <c r="AE167" s="12" t="s">
        <v>1725</v>
      </c>
      <c r="AF167" s="12" t="s">
        <v>1752</v>
      </c>
      <c r="AG167" s="12" t="s">
        <v>1742</v>
      </c>
      <c r="AH167" s="12" t="s">
        <v>2519</v>
      </c>
      <c r="AI167" s="12">
        <v>100</v>
      </c>
      <c r="AJ167" s="12">
        <v>0</v>
      </c>
      <c r="AK167" s="12">
        <v>0</v>
      </c>
      <c r="AL167" s="12" t="s">
        <v>1838</v>
      </c>
      <c r="AM167" s="12" t="s">
        <v>2520</v>
      </c>
      <c r="AN167" s="12">
        <v>166</v>
      </c>
    </row>
    <row r="168" spans="1:40" ht="409.5" x14ac:dyDescent="0.25">
      <c r="A168" s="12" t="s">
        <v>201</v>
      </c>
      <c r="B168" s="34"/>
      <c r="C168" s="31"/>
      <c r="D168" s="31"/>
      <c r="E168" s="31"/>
      <c r="F168" s="31"/>
      <c r="G168" s="31"/>
      <c r="H168" s="31"/>
      <c r="I168" s="31"/>
      <c r="J168" s="31"/>
      <c r="K168" s="31"/>
      <c r="L168" s="31"/>
      <c r="M168" s="31"/>
      <c r="N168" s="31"/>
      <c r="O168" s="31"/>
      <c r="P168" s="31"/>
      <c r="Q168" s="31"/>
      <c r="R168" s="31"/>
      <c r="S168" s="31"/>
      <c r="T168" s="31"/>
      <c r="U168" s="31"/>
      <c r="V168" s="31"/>
      <c r="W168" s="31"/>
      <c r="X168" s="31"/>
      <c r="Y168" s="31"/>
      <c r="Z168" s="31"/>
      <c r="AA168" s="31"/>
      <c r="AB168" s="31"/>
      <c r="AC168" s="12" t="s">
        <v>1723</v>
      </c>
      <c r="AD168" s="12" t="s">
        <v>1724</v>
      </c>
      <c r="AE168" s="12" t="s">
        <v>1905</v>
      </c>
      <c r="AF168" s="12" t="s">
        <v>2189</v>
      </c>
      <c r="AG168" s="12" t="s">
        <v>1828</v>
      </c>
      <c r="AH168" s="12" t="s">
        <v>2522</v>
      </c>
      <c r="AI168" s="12">
        <v>100</v>
      </c>
      <c r="AJ168" s="12">
        <v>0</v>
      </c>
      <c r="AK168" s="12">
        <v>0</v>
      </c>
      <c r="AL168" s="12" t="s">
        <v>1838</v>
      </c>
      <c r="AM168" s="12" t="s">
        <v>2050</v>
      </c>
      <c r="AN168" s="12">
        <v>167</v>
      </c>
    </row>
    <row r="169" spans="1:40" ht="105" x14ac:dyDescent="0.25">
      <c r="A169" s="12" t="s">
        <v>335</v>
      </c>
      <c r="B169" s="33" t="s">
        <v>2523</v>
      </c>
      <c r="C169" s="12" t="s">
        <v>2524</v>
      </c>
      <c r="D169" s="12"/>
      <c r="E169" s="12" t="s">
        <v>1967</v>
      </c>
      <c r="F169" s="12" t="s">
        <v>1709</v>
      </c>
      <c r="G169" s="12" t="s">
        <v>1777</v>
      </c>
      <c r="H169" s="12" t="s">
        <v>1843</v>
      </c>
      <c r="I169" s="12" t="s">
        <v>1711</v>
      </c>
      <c r="J169" s="12" t="s">
        <v>35</v>
      </c>
      <c r="K169" s="12"/>
      <c r="L169" s="12"/>
      <c r="M169" s="12" t="s">
        <v>2525</v>
      </c>
      <c r="N169" s="12"/>
      <c r="O169" s="12"/>
      <c r="P169" s="12"/>
      <c r="Q169" s="12"/>
      <c r="R169" s="12"/>
      <c r="S169" s="12" t="s">
        <v>335</v>
      </c>
      <c r="T169" s="12" t="s">
        <v>44</v>
      </c>
      <c r="U169" s="12"/>
      <c r="V169" s="12"/>
      <c r="W169" s="12"/>
      <c r="X169" s="12"/>
      <c r="Y169" s="12"/>
      <c r="Z169" s="12"/>
      <c r="AA169" s="12" t="b">
        <v>0</v>
      </c>
      <c r="AB169" s="12" t="b">
        <v>0</v>
      </c>
      <c r="AC169" s="12"/>
      <c r="AD169" s="12"/>
      <c r="AE169" s="12"/>
      <c r="AF169" s="12"/>
      <c r="AG169" s="12"/>
      <c r="AH169" s="12"/>
      <c r="AI169" s="12">
        <v>100</v>
      </c>
      <c r="AJ169" s="12">
        <v>0</v>
      </c>
      <c r="AK169" s="12">
        <v>0</v>
      </c>
      <c r="AL169" s="12"/>
      <c r="AM169" s="12"/>
      <c r="AN169" s="12">
        <v>168</v>
      </c>
    </row>
    <row r="170" spans="1:40" ht="409.5" x14ac:dyDescent="0.25">
      <c r="A170" s="12" t="s">
        <v>335</v>
      </c>
      <c r="B170" s="33" t="s">
        <v>562</v>
      </c>
      <c r="C170" s="12" t="s">
        <v>563</v>
      </c>
      <c r="D170" s="12" t="s">
        <v>2526</v>
      </c>
      <c r="E170" s="12" t="s">
        <v>202</v>
      </c>
      <c r="F170" s="12" t="s">
        <v>1714</v>
      </c>
      <c r="G170" s="12" t="s">
        <v>1777</v>
      </c>
      <c r="H170" s="12" t="s">
        <v>1843</v>
      </c>
      <c r="I170" s="12" t="s">
        <v>1779</v>
      </c>
      <c r="J170" s="12" t="s">
        <v>203</v>
      </c>
      <c r="K170" s="12">
        <v>1995</v>
      </c>
      <c r="L170" s="12">
        <v>2017</v>
      </c>
      <c r="M170" s="12" t="s">
        <v>2527</v>
      </c>
      <c r="N170" s="12"/>
      <c r="O170" s="12"/>
      <c r="P170" s="12" t="s">
        <v>2528</v>
      </c>
      <c r="Q170" s="12"/>
      <c r="R170" s="12"/>
      <c r="S170" s="12" t="s">
        <v>335</v>
      </c>
      <c r="T170" s="12" t="s">
        <v>44</v>
      </c>
      <c r="U170" s="12"/>
      <c r="V170" s="12"/>
      <c r="W170" s="12" t="s">
        <v>564</v>
      </c>
      <c r="X170" s="12" t="s">
        <v>1712</v>
      </c>
      <c r="Y170" s="12" t="s">
        <v>1712</v>
      </c>
      <c r="Z170" s="12" t="s">
        <v>1790</v>
      </c>
      <c r="AA170" s="12" t="b">
        <v>0</v>
      </c>
      <c r="AB170" s="12" t="b">
        <v>0</v>
      </c>
      <c r="AC170" s="12" t="s">
        <v>2128</v>
      </c>
      <c r="AD170" s="12" t="s">
        <v>1724</v>
      </c>
      <c r="AE170" s="12" t="s">
        <v>2529</v>
      </c>
      <c r="AF170" s="12" t="s">
        <v>1988</v>
      </c>
      <c r="AG170" s="12" t="s">
        <v>1828</v>
      </c>
      <c r="AH170" s="12" t="s">
        <v>2530</v>
      </c>
      <c r="AI170" s="12">
        <v>100</v>
      </c>
      <c r="AJ170" s="12">
        <v>0</v>
      </c>
      <c r="AK170" s="12">
        <v>0</v>
      </c>
      <c r="AL170" s="12"/>
      <c r="AM170" s="12"/>
      <c r="AN170" s="12">
        <v>169</v>
      </c>
    </row>
    <row r="171" spans="1:40" ht="150" x14ac:dyDescent="0.25">
      <c r="A171" s="12" t="s">
        <v>106</v>
      </c>
      <c r="B171" s="36" t="s">
        <v>5785</v>
      </c>
      <c r="C171" s="31"/>
      <c r="D171" s="31"/>
      <c r="E171" s="31"/>
      <c r="F171" s="31"/>
      <c r="G171" s="31"/>
      <c r="H171" s="31"/>
      <c r="I171" s="31"/>
      <c r="J171" s="31"/>
      <c r="K171" s="31"/>
      <c r="L171" s="31"/>
      <c r="M171" s="31"/>
      <c r="N171" s="31"/>
      <c r="O171" s="31"/>
      <c r="P171" s="31"/>
      <c r="Q171" s="31"/>
      <c r="R171" s="31"/>
      <c r="S171" s="31"/>
      <c r="T171" s="31"/>
      <c r="U171" s="31"/>
      <c r="V171" s="31"/>
      <c r="W171" s="31"/>
      <c r="X171" s="31"/>
      <c r="Y171" s="31"/>
      <c r="Z171" s="31"/>
      <c r="AA171" s="31"/>
      <c r="AB171" s="31"/>
      <c r="AC171" s="12"/>
      <c r="AD171" s="12"/>
      <c r="AE171" s="12"/>
      <c r="AF171" s="12"/>
      <c r="AG171" s="12"/>
      <c r="AH171" s="12" t="s">
        <v>2531</v>
      </c>
      <c r="AI171" s="12">
        <v>0</v>
      </c>
      <c r="AJ171" s="12">
        <v>0</v>
      </c>
      <c r="AK171" s="12">
        <v>100</v>
      </c>
      <c r="AL171" s="12"/>
      <c r="AM171" s="12"/>
      <c r="AN171" s="12">
        <v>170</v>
      </c>
    </row>
    <row r="172" spans="1:40" ht="90" x14ac:dyDescent="0.25">
      <c r="A172" s="12" t="s">
        <v>201</v>
      </c>
      <c r="B172" s="34"/>
      <c r="C172" s="31"/>
      <c r="D172" s="31"/>
      <c r="E172" s="31"/>
      <c r="F172" s="31"/>
      <c r="G172" s="31"/>
      <c r="H172" s="31"/>
      <c r="I172" s="31"/>
      <c r="J172" s="31"/>
      <c r="K172" s="31"/>
      <c r="L172" s="31"/>
      <c r="M172" s="31"/>
      <c r="N172" s="31"/>
      <c r="O172" s="31"/>
      <c r="P172" s="31"/>
      <c r="Q172" s="31"/>
      <c r="R172" s="31"/>
      <c r="S172" s="31"/>
      <c r="T172" s="31"/>
      <c r="U172" s="31"/>
      <c r="V172" s="31"/>
      <c r="W172" s="31"/>
      <c r="X172" s="31"/>
      <c r="Y172" s="31"/>
      <c r="Z172" s="31"/>
      <c r="AA172" s="31"/>
      <c r="AB172" s="31"/>
      <c r="AC172" s="12"/>
      <c r="AD172" s="12"/>
      <c r="AE172" s="12"/>
      <c r="AF172" s="12"/>
      <c r="AG172" s="12"/>
      <c r="AH172" s="12" t="s">
        <v>2057</v>
      </c>
      <c r="AI172" s="12">
        <v>100</v>
      </c>
      <c r="AJ172" s="12">
        <v>0</v>
      </c>
      <c r="AK172" s="12">
        <v>0</v>
      </c>
      <c r="AL172" s="12"/>
      <c r="AM172" s="12"/>
      <c r="AN172" s="12">
        <v>171</v>
      </c>
    </row>
    <row r="173" spans="1:40" ht="60" x14ac:dyDescent="0.25">
      <c r="A173" s="12" t="s">
        <v>75</v>
      </c>
      <c r="B173" s="33" t="s">
        <v>2532</v>
      </c>
      <c r="C173" s="12" t="s">
        <v>2533</v>
      </c>
      <c r="D173" s="12"/>
      <c r="E173" s="12" t="s">
        <v>2534</v>
      </c>
      <c r="F173" s="12" t="s">
        <v>1709</v>
      </c>
      <c r="G173" s="12" t="s">
        <v>1710</v>
      </c>
      <c r="H173" s="12"/>
      <c r="I173" s="12" t="s">
        <v>1711</v>
      </c>
      <c r="J173" s="12" t="s">
        <v>570</v>
      </c>
      <c r="K173" s="12"/>
      <c r="L173" s="12"/>
      <c r="M173" s="12"/>
      <c r="N173" s="12"/>
      <c r="O173" s="12"/>
      <c r="P173" s="12"/>
      <c r="Q173" s="12"/>
      <c r="R173" s="12"/>
      <c r="S173" s="12" t="s">
        <v>75</v>
      </c>
      <c r="T173" s="12" t="s">
        <v>40</v>
      </c>
      <c r="U173" s="12"/>
      <c r="V173" s="12"/>
      <c r="W173" s="12"/>
      <c r="X173" s="12"/>
      <c r="Y173" s="12"/>
      <c r="Z173" s="12"/>
      <c r="AA173" s="12" t="b">
        <v>0</v>
      </c>
      <c r="AB173" s="12" t="b">
        <v>0</v>
      </c>
      <c r="AC173" s="12"/>
      <c r="AD173" s="12"/>
      <c r="AE173" s="12"/>
      <c r="AF173" s="12"/>
      <c r="AG173" s="12"/>
      <c r="AH173" s="12"/>
      <c r="AI173" s="12">
        <v>33.4</v>
      </c>
      <c r="AJ173" s="12">
        <v>33.299999999999997</v>
      </c>
      <c r="AK173" s="12">
        <v>33.299999999999997</v>
      </c>
      <c r="AL173" s="12"/>
      <c r="AM173" s="12"/>
      <c r="AN173" s="12">
        <v>172</v>
      </c>
    </row>
    <row r="174" spans="1:40" ht="409.5" x14ac:dyDescent="0.25">
      <c r="A174" s="12" t="s">
        <v>572</v>
      </c>
      <c r="B174" s="33" t="s">
        <v>567</v>
      </c>
      <c r="C174" s="12" t="s">
        <v>568</v>
      </c>
      <c r="D174" s="12" t="s">
        <v>2535</v>
      </c>
      <c r="E174" s="12" t="s">
        <v>569</v>
      </c>
      <c r="F174" s="12" t="s">
        <v>1714</v>
      </c>
      <c r="G174" s="12" t="s">
        <v>1710</v>
      </c>
      <c r="H174" s="12"/>
      <c r="I174" s="12" t="s">
        <v>1711</v>
      </c>
      <c r="J174" s="12" t="s">
        <v>570</v>
      </c>
      <c r="K174" s="12">
        <v>1997</v>
      </c>
      <c r="L174" s="12">
        <v>2017</v>
      </c>
      <c r="M174" s="12" t="s">
        <v>2536</v>
      </c>
      <c r="N174" s="12"/>
      <c r="O174" s="12"/>
      <c r="P174" s="12" t="s">
        <v>2537</v>
      </c>
      <c r="Q174" s="12"/>
      <c r="R174" s="12"/>
      <c r="S174" s="12" t="s">
        <v>572</v>
      </c>
      <c r="T174" s="12" t="s">
        <v>375</v>
      </c>
      <c r="U174" s="12"/>
      <c r="V174" s="12"/>
      <c r="W174" s="12"/>
      <c r="X174" s="12" t="s">
        <v>1712</v>
      </c>
      <c r="Y174" s="12" t="s">
        <v>1712</v>
      </c>
      <c r="Z174" s="12" t="s">
        <v>1790</v>
      </c>
      <c r="AA174" s="12" t="b">
        <v>0</v>
      </c>
      <c r="AB174" s="12" t="b">
        <v>0</v>
      </c>
      <c r="AC174" s="12" t="s">
        <v>2501</v>
      </c>
      <c r="AD174" s="12" t="s">
        <v>1724</v>
      </c>
      <c r="AE174" s="12" t="s">
        <v>1950</v>
      </c>
      <c r="AF174" s="12" t="s">
        <v>2538</v>
      </c>
      <c r="AG174" s="12" t="s">
        <v>1742</v>
      </c>
      <c r="AH174" s="12" t="s">
        <v>2539</v>
      </c>
      <c r="AI174" s="12">
        <v>33.4</v>
      </c>
      <c r="AJ174" s="12">
        <v>33.299999999999997</v>
      </c>
      <c r="AK174" s="12">
        <v>33.299999999999997</v>
      </c>
      <c r="AL174" s="12"/>
      <c r="AM174" s="12"/>
      <c r="AN174" s="12">
        <v>173</v>
      </c>
    </row>
    <row r="175" spans="1:40" ht="45" x14ac:dyDescent="0.25">
      <c r="A175" s="12" t="s">
        <v>2542</v>
      </c>
      <c r="B175" s="33" t="s">
        <v>2540</v>
      </c>
      <c r="C175" s="12" t="s">
        <v>2541</v>
      </c>
      <c r="D175" s="12"/>
      <c r="E175" s="12" t="s">
        <v>2543</v>
      </c>
      <c r="F175" s="12" t="s">
        <v>1709</v>
      </c>
      <c r="G175" s="12" t="s">
        <v>1710</v>
      </c>
      <c r="H175" s="12"/>
      <c r="I175" s="12" t="s">
        <v>1711</v>
      </c>
      <c r="J175" s="12" t="s">
        <v>35</v>
      </c>
      <c r="K175" s="12"/>
      <c r="L175" s="12"/>
      <c r="M175" s="12" t="s">
        <v>2544</v>
      </c>
      <c r="N175" s="12"/>
      <c r="O175" s="12"/>
      <c r="P175" s="12"/>
      <c r="Q175" s="12"/>
      <c r="R175" s="12"/>
      <c r="S175" s="12" t="s">
        <v>2542</v>
      </c>
      <c r="T175" s="12" t="s">
        <v>137</v>
      </c>
      <c r="U175" s="12"/>
      <c r="V175" s="12"/>
      <c r="W175" s="12"/>
      <c r="X175" s="12"/>
      <c r="Y175" s="12"/>
      <c r="Z175" s="12"/>
      <c r="AA175" s="12" t="b">
        <v>0</v>
      </c>
      <c r="AB175" s="12" t="b">
        <v>0</v>
      </c>
      <c r="AC175" s="12"/>
      <c r="AD175" s="12"/>
      <c r="AE175" s="12"/>
      <c r="AF175" s="12"/>
      <c r="AG175" s="12"/>
      <c r="AH175" s="12"/>
      <c r="AI175" s="12">
        <v>100</v>
      </c>
      <c r="AJ175" s="12">
        <v>0</v>
      </c>
      <c r="AK175" s="12">
        <v>0</v>
      </c>
      <c r="AL175" s="12"/>
      <c r="AM175" s="12"/>
      <c r="AN175" s="12">
        <v>174</v>
      </c>
    </row>
    <row r="176" spans="1:40" ht="105" x14ac:dyDescent="0.25">
      <c r="A176" s="12" t="s">
        <v>2383</v>
      </c>
      <c r="B176" s="33" t="s">
        <v>2545</v>
      </c>
      <c r="C176" s="12" t="s">
        <v>2546</v>
      </c>
      <c r="D176" s="12"/>
      <c r="E176" s="12" t="s">
        <v>787</v>
      </c>
      <c r="F176" s="12" t="s">
        <v>1709</v>
      </c>
      <c r="G176" s="12" t="s">
        <v>1777</v>
      </c>
      <c r="H176" s="12" t="s">
        <v>2040</v>
      </c>
      <c r="I176" s="12" t="s">
        <v>1789</v>
      </c>
      <c r="J176" s="12" t="s">
        <v>82</v>
      </c>
      <c r="K176" s="12"/>
      <c r="L176" s="12"/>
      <c r="M176" s="12" t="s">
        <v>2547</v>
      </c>
      <c r="N176" s="12"/>
      <c r="O176" s="12"/>
      <c r="P176" s="12"/>
      <c r="Q176" s="12"/>
      <c r="R176" s="12"/>
      <c r="S176" s="12" t="s">
        <v>2383</v>
      </c>
      <c r="T176" s="12" t="s">
        <v>382</v>
      </c>
      <c r="U176" s="12"/>
      <c r="V176" s="12"/>
      <c r="W176" s="12"/>
      <c r="X176" s="12"/>
      <c r="Y176" s="12"/>
      <c r="Z176" s="12"/>
      <c r="AA176" s="12" t="b">
        <v>0</v>
      </c>
      <c r="AB176" s="12" t="b">
        <v>0</v>
      </c>
      <c r="AC176" s="12"/>
      <c r="AD176" s="12"/>
      <c r="AE176" s="12"/>
      <c r="AF176" s="12"/>
      <c r="AG176" s="12"/>
      <c r="AH176" s="12"/>
      <c r="AI176" s="12">
        <v>100</v>
      </c>
      <c r="AJ176" s="12">
        <v>0</v>
      </c>
      <c r="AK176" s="12">
        <v>0</v>
      </c>
      <c r="AL176" s="12"/>
      <c r="AM176" s="12"/>
      <c r="AN176" s="12">
        <v>175</v>
      </c>
    </row>
    <row r="177" spans="1:40" ht="75" x14ac:dyDescent="0.25">
      <c r="A177" s="12" t="s">
        <v>43</v>
      </c>
      <c r="B177" s="33" t="s">
        <v>2548</v>
      </c>
      <c r="C177" s="12" t="s">
        <v>2549</v>
      </c>
      <c r="D177" s="12"/>
      <c r="E177" s="12" t="s">
        <v>2543</v>
      </c>
      <c r="F177" s="12" t="s">
        <v>1709</v>
      </c>
      <c r="G177" s="12" t="s">
        <v>1710</v>
      </c>
      <c r="H177" s="12"/>
      <c r="I177" s="12" t="s">
        <v>1711</v>
      </c>
      <c r="J177" s="12" t="s">
        <v>35</v>
      </c>
      <c r="K177" s="12"/>
      <c r="L177" s="12"/>
      <c r="M177" s="12" t="s">
        <v>2550</v>
      </c>
      <c r="N177" s="12"/>
      <c r="O177" s="12"/>
      <c r="P177" s="12"/>
      <c r="Q177" s="12"/>
      <c r="R177" s="12"/>
      <c r="S177" s="12" t="s">
        <v>43</v>
      </c>
      <c r="T177" s="12" t="s">
        <v>44</v>
      </c>
      <c r="U177" s="12"/>
      <c r="V177" s="12"/>
      <c r="W177" s="12"/>
      <c r="X177" s="12"/>
      <c r="Y177" s="12"/>
      <c r="Z177" s="12"/>
      <c r="AA177" s="12" t="b">
        <v>0</v>
      </c>
      <c r="AB177" s="12" t="b">
        <v>0</v>
      </c>
      <c r="AC177" s="12"/>
      <c r="AD177" s="12"/>
      <c r="AE177" s="12"/>
      <c r="AF177" s="12"/>
      <c r="AG177" s="12"/>
      <c r="AH177" s="12"/>
      <c r="AI177" s="12">
        <v>100</v>
      </c>
      <c r="AJ177" s="12">
        <v>0</v>
      </c>
      <c r="AK177" s="12">
        <v>0</v>
      </c>
      <c r="AL177" s="12"/>
      <c r="AM177" s="12"/>
      <c r="AN177" s="12">
        <v>176</v>
      </c>
    </row>
    <row r="178" spans="1:40" ht="60" x14ac:dyDescent="0.25">
      <c r="A178" s="12" t="s">
        <v>75</v>
      </c>
      <c r="B178" s="33" t="s">
        <v>2551</v>
      </c>
      <c r="C178" s="12" t="s">
        <v>2552</v>
      </c>
      <c r="D178" s="12"/>
      <c r="E178" s="12" t="s">
        <v>2534</v>
      </c>
      <c r="F178" s="12" t="s">
        <v>1709</v>
      </c>
      <c r="G178" s="12" t="s">
        <v>1710</v>
      </c>
      <c r="H178" s="12"/>
      <c r="I178" s="12" t="s">
        <v>1711</v>
      </c>
      <c r="J178" s="12" t="s">
        <v>570</v>
      </c>
      <c r="K178" s="12"/>
      <c r="L178" s="12"/>
      <c r="M178" s="12"/>
      <c r="N178" s="12"/>
      <c r="O178" s="12"/>
      <c r="P178" s="12"/>
      <c r="Q178" s="12"/>
      <c r="R178" s="12"/>
      <c r="S178" s="12" t="s">
        <v>75</v>
      </c>
      <c r="T178" s="12" t="s">
        <v>40</v>
      </c>
      <c r="U178" s="12"/>
      <c r="V178" s="12"/>
      <c r="W178" s="12"/>
      <c r="X178" s="12"/>
      <c r="Y178" s="12"/>
      <c r="Z178" s="12"/>
      <c r="AA178" s="12" t="b">
        <v>0</v>
      </c>
      <c r="AB178" s="12" t="b">
        <v>0</v>
      </c>
      <c r="AC178" s="12"/>
      <c r="AD178" s="12"/>
      <c r="AE178" s="12"/>
      <c r="AF178" s="12"/>
      <c r="AG178" s="12"/>
      <c r="AH178" s="12"/>
      <c r="AI178" s="12">
        <v>33.4</v>
      </c>
      <c r="AJ178" s="12">
        <v>33.299999999999997</v>
      </c>
      <c r="AK178" s="12">
        <v>33.299999999999997</v>
      </c>
      <c r="AL178" s="12"/>
      <c r="AM178" s="12"/>
      <c r="AN178" s="12">
        <v>177</v>
      </c>
    </row>
    <row r="179" spans="1:40" ht="409.5" x14ac:dyDescent="0.25">
      <c r="A179" s="12" t="s">
        <v>79</v>
      </c>
      <c r="B179" s="36" t="s">
        <v>5785</v>
      </c>
      <c r="C179" s="31"/>
      <c r="D179" s="31"/>
      <c r="E179" s="31"/>
      <c r="F179" s="31"/>
      <c r="G179" s="31"/>
      <c r="H179" s="31"/>
      <c r="I179" s="31"/>
      <c r="J179" s="31"/>
      <c r="K179" s="31"/>
      <c r="L179" s="31"/>
      <c r="M179" s="31"/>
      <c r="N179" s="31"/>
      <c r="O179" s="31"/>
      <c r="P179" s="31"/>
      <c r="Q179" s="31"/>
      <c r="R179" s="31"/>
      <c r="S179" s="31"/>
      <c r="T179" s="31"/>
      <c r="U179" s="31"/>
      <c r="V179" s="31"/>
      <c r="W179" s="31"/>
      <c r="X179" s="31"/>
      <c r="Y179" s="31"/>
      <c r="Z179" s="31"/>
      <c r="AA179" s="31"/>
      <c r="AB179" s="31"/>
      <c r="AC179" s="12" t="s">
        <v>1847</v>
      </c>
      <c r="AD179" s="12" t="s">
        <v>1724</v>
      </c>
      <c r="AE179" s="12" t="s">
        <v>1950</v>
      </c>
      <c r="AF179" s="12" t="s">
        <v>1752</v>
      </c>
      <c r="AG179" s="12" t="s">
        <v>1828</v>
      </c>
      <c r="AH179" s="12" t="s">
        <v>2556</v>
      </c>
      <c r="AI179" s="12">
        <v>100</v>
      </c>
      <c r="AJ179" s="12">
        <v>0</v>
      </c>
      <c r="AK179" s="12">
        <v>0</v>
      </c>
      <c r="AL179" s="12" t="s">
        <v>1850</v>
      </c>
      <c r="AM179" s="12" t="s">
        <v>1851</v>
      </c>
      <c r="AN179" s="12">
        <v>178</v>
      </c>
    </row>
    <row r="180" spans="1:40" x14ac:dyDescent="0.25">
      <c r="A180" s="12" t="s">
        <v>79</v>
      </c>
      <c r="B180" s="34"/>
      <c r="C180" s="31"/>
      <c r="D180" s="31"/>
      <c r="E180" s="31"/>
      <c r="F180" s="31"/>
      <c r="G180" s="31"/>
      <c r="H180" s="31"/>
      <c r="I180" s="31"/>
      <c r="J180" s="31"/>
      <c r="K180" s="31"/>
      <c r="L180" s="31"/>
      <c r="M180" s="31"/>
      <c r="N180" s="31"/>
      <c r="O180" s="31"/>
      <c r="P180" s="31"/>
      <c r="Q180" s="31"/>
      <c r="R180" s="31"/>
      <c r="S180" s="31"/>
      <c r="T180" s="31"/>
      <c r="U180" s="31"/>
      <c r="V180" s="31"/>
      <c r="W180" s="31"/>
      <c r="X180" s="31"/>
      <c r="Y180" s="31"/>
      <c r="Z180" s="31"/>
      <c r="AA180" s="31"/>
      <c r="AB180" s="31"/>
      <c r="AC180" s="12"/>
      <c r="AD180" s="12"/>
      <c r="AE180" s="12"/>
      <c r="AF180" s="12"/>
      <c r="AG180" s="12"/>
      <c r="AH180" s="12"/>
      <c r="AI180" s="12">
        <v>100</v>
      </c>
      <c r="AJ180" s="12">
        <v>0</v>
      </c>
      <c r="AK180" s="12">
        <v>0</v>
      </c>
      <c r="AL180" s="12"/>
      <c r="AM180" s="12"/>
      <c r="AN180" s="12">
        <v>179</v>
      </c>
    </row>
    <row r="181" spans="1:40" x14ac:dyDescent="0.25">
      <c r="A181" s="12" t="s">
        <v>79</v>
      </c>
      <c r="B181" s="34"/>
      <c r="C181" s="31"/>
      <c r="D181" s="31"/>
      <c r="E181" s="31"/>
      <c r="F181" s="31"/>
      <c r="G181" s="31"/>
      <c r="H181" s="31"/>
      <c r="I181" s="31"/>
      <c r="J181" s="31"/>
      <c r="K181" s="31"/>
      <c r="L181" s="31"/>
      <c r="M181" s="31"/>
      <c r="N181" s="31"/>
      <c r="O181" s="31"/>
      <c r="P181" s="31"/>
      <c r="Q181" s="31"/>
      <c r="R181" s="31"/>
      <c r="S181" s="31"/>
      <c r="T181" s="31"/>
      <c r="U181" s="31"/>
      <c r="V181" s="31"/>
      <c r="W181" s="31"/>
      <c r="X181" s="31"/>
      <c r="Y181" s="31"/>
      <c r="Z181" s="31"/>
      <c r="AA181" s="31"/>
      <c r="AB181" s="31"/>
      <c r="AC181" s="12"/>
      <c r="AD181" s="12"/>
      <c r="AE181" s="12"/>
      <c r="AF181" s="12"/>
      <c r="AG181" s="12"/>
      <c r="AH181" s="12"/>
      <c r="AI181" s="12">
        <v>100</v>
      </c>
      <c r="AJ181" s="12">
        <v>0</v>
      </c>
      <c r="AK181" s="12">
        <v>0</v>
      </c>
      <c r="AL181" s="12"/>
      <c r="AM181" s="12"/>
      <c r="AN181" s="12">
        <v>180</v>
      </c>
    </row>
    <row r="182" spans="1:40" ht="409.5" x14ac:dyDescent="0.25">
      <c r="A182" s="12" t="s">
        <v>578</v>
      </c>
      <c r="B182" s="33" t="s">
        <v>574</v>
      </c>
      <c r="C182" s="12" t="s">
        <v>575</v>
      </c>
      <c r="D182" s="12" t="s">
        <v>2557</v>
      </c>
      <c r="E182" s="12" t="s">
        <v>576</v>
      </c>
      <c r="F182" s="12" t="s">
        <v>1714</v>
      </c>
      <c r="G182" s="12" t="s">
        <v>1710</v>
      </c>
      <c r="H182" s="12"/>
      <c r="I182" s="12" t="s">
        <v>1711</v>
      </c>
      <c r="J182" s="12" t="s">
        <v>35</v>
      </c>
      <c r="K182" s="12">
        <v>1996</v>
      </c>
      <c r="L182" s="12">
        <v>2017</v>
      </c>
      <c r="M182" s="12" t="s">
        <v>2558</v>
      </c>
      <c r="N182" s="12"/>
      <c r="O182" s="12"/>
      <c r="P182" s="12" t="s">
        <v>1749</v>
      </c>
      <c r="Q182" s="12"/>
      <c r="R182" s="12"/>
      <c r="S182" s="12" t="s">
        <v>578</v>
      </c>
      <c r="T182" s="12" t="s">
        <v>137</v>
      </c>
      <c r="U182" s="12"/>
      <c r="V182" s="12"/>
      <c r="W182" s="12"/>
      <c r="X182" s="12" t="s">
        <v>2072</v>
      </c>
      <c r="Y182" s="12" t="s">
        <v>2072</v>
      </c>
      <c r="Z182" s="12" t="s">
        <v>2073</v>
      </c>
      <c r="AA182" s="12" t="b">
        <v>1</v>
      </c>
      <c r="AB182" s="12" t="b">
        <v>1</v>
      </c>
      <c r="AC182" s="12"/>
      <c r="AD182" s="12"/>
      <c r="AE182" s="12"/>
      <c r="AF182" s="12"/>
      <c r="AG182" s="12"/>
      <c r="AH182" s="12" t="s">
        <v>2559</v>
      </c>
      <c r="AI182" s="12">
        <v>33.4</v>
      </c>
      <c r="AJ182" s="12">
        <v>33.299999999999997</v>
      </c>
      <c r="AK182" s="12">
        <v>33.299999999999997</v>
      </c>
      <c r="AL182" s="12" t="s">
        <v>1838</v>
      </c>
      <c r="AM182" s="12" t="s">
        <v>1893</v>
      </c>
      <c r="AN182" s="12">
        <v>181</v>
      </c>
    </row>
    <row r="183" spans="1:40" ht="409.5" x14ac:dyDescent="0.25">
      <c r="A183" s="12" t="s">
        <v>247</v>
      </c>
      <c r="B183" s="33" t="s">
        <v>580</v>
      </c>
      <c r="C183" s="12" t="s">
        <v>581</v>
      </c>
      <c r="D183" s="12" t="s">
        <v>2560</v>
      </c>
      <c r="E183" s="12" t="s">
        <v>54</v>
      </c>
      <c r="F183" s="12" t="s">
        <v>1714</v>
      </c>
      <c r="G183" s="12" t="s">
        <v>1710</v>
      </c>
      <c r="H183" s="12"/>
      <c r="I183" s="12" t="s">
        <v>1765</v>
      </c>
      <c r="J183" s="12" t="s">
        <v>187</v>
      </c>
      <c r="K183" s="12">
        <v>1997</v>
      </c>
      <c r="L183" s="12">
        <v>2017</v>
      </c>
      <c r="M183" s="12" t="s">
        <v>2561</v>
      </c>
      <c r="N183" s="12" t="s">
        <v>1959</v>
      </c>
      <c r="O183" s="12" t="s">
        <v>2562</v>
      </c>
      <c r="P183" s="12" t="s">
        <v>2563</v>
      </c>
      <c r="Q183" s="12"/>
      <c r="R183" s="12"/>
      <c r="S183" s="12" t="s">
        <v>247</v>
      </c>
      <c r="T183" s="12" t="s">
        <v>248</v>
      </c>
      <c r="U183" s="12"/>
      <c r="V183" s="12"/>
      <c r="W183" s="12" t="s">
        <v>180</v>
      </c>
      <c r="X183" s="12" t="s">
        <v>1793</v>
      </c>
      <c r="Y183" s="12" t="s">
        <v>1793</v>
      </c>
      <c r="Z183" s="12" t="s">
        <v>1722</v>
      </c>
      <c r="AA183" s="12" t="b">
        <v>0</v>
      </c>
      <c r="AB183" s="12" t="b">
        <v>0</v>
      </c>
      <c r="AC183" s="12" t="s">
        <v>1835</v>
      </c>
      <c r="AD183" s="12" t="s">
        <v>1724</v>
      </c>
      <c r="AE183" s="12" t="s">
        <v>1905</v>
      </c>
      <c r="AF183" s="12" t="s">
        <v>1741</v>
      </c>
      <c r="AG183" s="12" t="s">
        <v>1773</v>
      </c>
      <c r="AH183" s="12" t="s">
        <v>2485</v>
      </c>
      <c r="AI183" s="12">
        <v>100</v>
      </c>
      <c r="AJ183" s="12">
        <v>0</v>
      </c>
      <c r="AK183" s="12">
        <v>0</v>
      </c>
      <c r="AL183" s="12" t="s">
        <v>1728</v>
      </c>
      <c r="AM183" s="12" t="s">
        <v>1893</v>
      </c>
      <c r="AN183" s="12">
        <v>182</v>
      </c>
    </row>
    <row r="184" spans="1:40" ht="409.5" x14ac:dyDescent="0.25">
      <c r="A184" s="12" t="s">
        <v>2565</v>
      </c>
      <c r="B184" s="33" t="s">
        <v>583</v>
      </c>
      <c r="C184" s="12" t="s">
        <v>584</v>
      </c>
      <c r="D184" s="12" t="s">
        <v>2564</v>
      </c>
      <c r="E184" s="12" t="s">
        <v>208</v>
      </c>
      <c r="F184" s="12" t="s">
        <v>1714</v>
      </c>
      <c r="G184" s="12" t="s">
        <v>1710</v>
      </c>
      <c r="H184" s="12"/>
      <c r="I184" s="12" t="s">
        <v>1711</v>
      </c>
      <c r="J184" s="12" t="s">
        <v>35</v>
      </c>
      <c r="K184" s="12">
        <v>1996</v>
      </c>
      <c r="L184" s="12">
        <v>2017</v>
      </c>
      <c r="M184" s="12" t="s">
        <v>2566</v>
      </c>
      <c r="N184" s="12" t="s">
        <v>1886</v>
      </c>
      <c r="O184" s="12" t="s">
        <v>1887</v>
      </c>
      <c r="P184" s="12" t="s">
        <v>1749</v>
      </c>
      <c r="Q184" s="12" t="s">
        <v>2567</v>
      </c>
      <c r="R184" s="12" t="s">
        <v>2568</v>
      </c>
      <c r="S184" s="12" t="s">
        <v>2565</v>
      </c>
      <c r="T184" s="12" t="s">
        <v>2569</v>
      </c>
      <c r="U184" s="12" t="s">
        <v>70</v>
      </c>
      <c r="V184" s="12" t="s">
        <v>585</v>
      </c>
      <c r="W184" s="12" t="s">
        <v>49</v>
      </c>
      <c r="X184" s="12" t="s">
        <v>1793</v>
      </c>
      <c r="Y184" s="12" t="s">
        <v>1793</v>
      </c>
      <c r="Z184" s="12" t="s">
        <v>1722</v>
      </c>
      <c r="AA184" s="12" t="b">
        <v>0</v>
      </c>
      <c r="AB184" s="12" t="b">
        <v>0</v>
      </c>
      <c r="AC184" s="12" t="s">
        <v>1723</v>
      </c>
      <c r="AD184" s="12" t="s">
        <v>1724</v>
      </c>
      <c r="AE184" s="12" t="s">
        <v>2570</v>
      </c>
      <c r="AF184" s="12" t="s">
        <v>1752</v>
      </c>
      <c r="AG184" s="12" t="s">
        <v>1773</v>
      </c>
      <c r="AH184" s="12" t="s">
        <v>2571</v>
      </c>
      <c r="AI184" s="12">
        <v>100</v>
      </c>
      <c r="AJ184" s="12">
        <v>0</v>
      </c>
      <c r="AK184" s="12">
        <v>0</v>
      </c>
      <c r="AL184" s="12" t="s">
        <v>2572</v>
      </c>
      <c r="AM184" s="12" t="s">
        <v>1893</v>
      </c>
      <c r="AN184" s="12">
        <v>183</v>
      </c>
    </row>
    <row r="185" spans="1:40" ht="409.5" x14ac:dyDescent="0.25">
      <c r="A185" s="12" t="s">
        <v>325</v>
      </c>
      <c r="B185" s="33" t="s">
        <v>2573</v>
      </c>
      <c r="C185" s="12" t="s">
        <v>2574</v>
      </c>
      <c r="D185" s="12" t="s">
        <v>2575</v>
      </c>
      <c r="E185" s="12" t="s">
        <v>198</v>
      </c>
      <c r="F185" s="12" t="s">
        <v>1709</v>
      </c>
      <c r="G185" s="12" t="s">
        <v>1710</v>
      </c>
      <c r="H185" s="12"/>
      <c r="I185" s="12" t="s">
        <v>1765</v>
      </c>
      <c r="J185" s="12" t="s">
        <v>35</v>
      </c>
      <c r="K185" s="12">
        <v>1997</v>
      </c>
      <c r="L185" s="12">
        <v>2012</v>
      </c>
      <c r="M185" s="12" t="s">
        <v>2576</v>
      </c>
      <c r="N185" s="12"/>
      <c r="O185" s="12"/>
      <c r="P185" s="12" t="s">
        <v>1759</v>
      </c>
      <c r="Q185" s="12" t="s">
        <v>1975</v>
      </c>
      <c r="R185" s="12" t="s">
        <v>2577</v>
      </c>
      <c r="S185" s="12" t="s">
        <v>325</v>
      </c>
      <c r="T185" s="12" t="s">
        <v>40</v>
      </c>
      <c r="U185" s="12"/>
      <c r="V185" s="12" t="s">
        <v>104</v>
      </c>
      <c r="W185" s="12" t="s">
        <v>49</v>
      </c>
      <c r="X185" s="12" t="s">
        <v>1740</v>
      </c>
      <c r="Y185" s="12" t="s">
        <v>1740</v>
      </c>
      <c r="Z185" s="12" t="s">
        <v>1722</v>
      </c>
      <c r="AA185" s="12" t="b">
        <v>0</v>
      </c>
      <c r="AB185" s="12" t="b">
        <v>0</v>
      </c>
      <c r="AC185" s="12" t="s">
        <v>1723</v>
      </c>
      <c r="AD185" s="12" t="s">
        <v>1724</v>
      </c>
      <c r="AE185" s="12" t="s">
        <v>2197</v>
      </c>
      <c r="AF185" s="12" t="s">
        <v>1726</v>
      </c>
      <c r="AG185" s="12" t="s">
        <v>1773</v>
      </c>
      <c r="AH185" s="12" t="s">
        <v>2578</v>
      </c>
      <c r="AI185" s="12">
        <v>100</v>
      </c>
      <c r="AJ185" s="12">
        <v>0</v>
      </c>
      <c r="AK185" s="12">
        <v>0</v>
      </c>
      <c r="AL185" s="12" t="s">
        <v>2579</v>
      </c>
      <c r="AM185" s="12" t="s">
        <v>2066</v>
      </c>
      <c r="AN185" s="12">
        <v>184</v>
      </c>
    </row>
    <row r="186" spans="1:40" ht="60" x14ac:dyDescent="0.25">
      <c r="A186" s="12" t="s">
        <v>201</v>
      </c>
      <c r="B186" s="34"/>
      <c r="C186" s="34"/>
      <c r="D186" s="34"/>
      <c r="E186" s="34"/>
      <c r="F186" s="34"/>
      <c r="G186" s="34"/>
      <c r="H186" s="34"/>
      <c r="I186" s="34"/>
      <c r="J186" s="34"/>
      <c r="K186" s="12"/>
      <c r="L186" s="12"/>
      <c r="M186" s="12">
        <v>8636</v>
      </c>
      <c r="N186" s="34"/>
      <c r="O186" s="12"/>
      <c r="P186" s="12"/>
      <c r="Q186" s="12"/>
      <c r="R186" s="12"/>
      <c r="S186" s="12" t="s">
        <v>201</v>
      </c>
      <c r="T186" s="12" t="s">
        <v>67</v>
      </c>
      <c r="U186" s="12"/>
      <c r="V186" s="12"/>
      <c r="W186" s="34"/>
      <c r="X186" s="34"/>
      <c r="Y186" s="12"/>
      <c r="Z186" s="34"/>
      <c r="AA186" s="34"/>
      <c r="AB186" s="34"/>
      <c r="AC186" s="12"/>
      <c r="AD186" s="12"/>
      <c r="AE186" s="12"/>
      <c r="AF186" s="12"/>
      <c r="AG186" s="12"/>
      <c r="AH186" s="12"/>
      <c r="AI186" s="12">
        <v>100</v>
      </c>
      <c r="AJ186" s="12">
        <v>0</v>
      </c>
      <c r="AK186" s="12">
        <v>0</v>
      </c>
      <c r="AL186" s="12"/>
      <c r="AM186" s="12"/>
      <c r="AN186" s="12">
        <v>185</v>
      </c>
    </row>
    <row r="187" spans="1:40" x14ac:dyDescent="0.25">
      <c r="A187" s="12" t="s">
        <v>201</v>
      </c>
      <c r="B187" s="36" t="s">
        <v>5785</v>
      </c>
      <c r="C187" s="31"/>
      <c r="D187" s="31"/>
      <c r="E187" s="31"/>
      <c r="F187" s="31"/>
      <c r="G187" s="31"/>
      <c r="H187" s="31"/>
      <c r="I187" s="31"/>
      <c r="J187" s="31"/>
      <c r="K187" s="31"/>
      <c r="L187" s="31"/>
      <c r="M187" s="31"/>
      <c r="N187" s="31"/>
      <c r="O187" s="31"/>
      <c r="P187" s="31"/>
      <c r="Q187" s="31"/>
      <c r="R187" s="31"/>
      <c r="S187" s="31"/>
      <c r="T187" s="31"/>
      <c r="U187" s="31"/>
      <c r="V187" s="31"/>
      <c r="W187" s="31"/>
      <c r="X187" s="31"/>
      <c r="Y187" s="31"/>
      <c r="Z187" s="31"/>
      <c r="AA187" s="31"/>
      <c r="AB187" s="31"/>
      <c r="AC187" s="12"/>
      <c r="AD187" s="12"/>
      <c r="AE187" s="12"/>
      <c r="AF187" s="12"/>
      <c r="AG187" s="12"/>
      <c r="AH187" s="12"/>
      <c r="AI187" s="12">
        <v>100</v>
      </c>
      <c r="AJ187" s="12">
        <v>0</v>
      </c>
      <c r="AK187" s="12">
        <v>0</v>
      </c>
      <c r="AL187" s="12"/>
      <c r="AM187" s="12"/>
      <c r="AN187" s="12">
        <v>186</v>
      </c>
    </row>
    <row r="188" spans="1:40" x14ac:dyDescent="0.25">
      <c r="A188" s="12" t="s">
        <v>201</v>
      </c>
      <c r="B188" s="34"/>
      <c r="C188" s="31"/>
      <c r="D188" s="31"/>
      <c r="E188" s="31"/>
      <c r="F188" s="31"/>
      <c r="G188" s="31"/>
      <c r="H188" s="31"/>
      <c r="I188" s="31"/>
      <c r="J188" s="31"/>
      <c r="K188" s="31"/>
      <c r="L188" s="31"/>
      <c r="M188" s="31"/>
      <c r="N188" s="31"/>
      <c r="O188" s="31"/>
      <c r="P188" s="31"/>
      <c r="Q188" s="31"/>
      <c r="R188" s="31"/>
      <c r="S188" s="31"/>
      <c r="T188" s="31"/>
      <c r="U188" s="31"/>
      <c r="V188" s="31"/>
      <c r="W188" s="31"/>
      <c r="X188" s="31"/>
      <c r="Y188" s="31"/>
      <c r="Z188" s="31"/>
      <c r="AA188" s="31"/>
      <c r="AB188" s="31"/>
      <c r="AC188" s="12"/>
      <c r="AD188" s="12"/>
      <c r="AE188" s="12"/>
      <c r="AF188" s="12"/>
      <c r="AG188" s="12"/>
      <c r="AH188" s="12"/>
      <c r="AI188" s="12">
        <v>100</v>
      </c>
      <c r="AJ188" s="12">
        <v>0</v>
      </c>
      <c r="AK188" s="12">
        <v>0</v>
      </c>
      <c r="AL188" s="12"/>
      <c r="AM188" s="12"/>
      <c r="AN188" s="12">
        <v>187</v>
      </c>
    </row>
    <row r="189" spans="1:40" ht="409.5" x14ac:dyDescent="0.25">
      <c r="A189" s="12" t="s">
        <v>2583</v>
      </c>
      <c r="B189" s="33" t="s">
        <v>2580</v>
      </c>
      <c r="C189" s="12" t="s">
        <v>2581</v>
      </c>
      <c r="D189" s="12" t="s">
        <v>2582</v>
      </c>
      <c r="E189" s="12" t="s">
        <v>2584</v>
      </c>
      <c r="F189" s="12" t="s">
        <v>1709</v>
      </c>
      <c r="G189" s="12" t="s">
        <v>1777</v>
      </c>
      <c r="H189" s="12" t="s">
        <v>2585</v>
      </c>
      <c r="I189" s="12" t="s">
        <v>1789</v>
      </c>
      <c r="J189" s="12" t="s">
        <v>82</v>
      </c>
      <c r="K189" s="12">
        <v>1996</v>
      </c>
      <c r="L189" s="12">
        <v>2006</v>
      </c>
      <c r="M189" s="12" t="s">
        <v>2586</v>
      </c>
      <c r="N189" s="12"/>
      <c r="O189" s="12"/>
      <c r="P189" s="12" t="s">
        <v>2587</v>
      </c>
      <c r="Q189" s="12" t="s">
        <v>2588</v>
      </c>
      <c r="R189" s="12" t="s">
        <v>2589</v>
      </c>
      <c r="S189" s="12" t="s">
        <v>2583</v>
      </c>
      <c r="T189" s="12" t="s">
        <v>87</v>
      </c>
      <c r="U189" s="12"/>
      <c r="V189" s="12" t="s">
        <v>104</v>
      </c>
      <c r="W189" s="12"/>
      <c r="X189" s="12" t="s">
        <v>1712</v>
      </c>
      <c r="Y189" s="12" t="s">
        <v>1712</v>
      </c>
      <c r="Z189" s="12" t="s">
        <v>1790</v>
      </c>
      <c r="AA189" s="12" t="b">
        <v>0</v>
      </c>
      <c r="AB189" s="12" t="b">
        <v>0</v>
      </c>
      <c r="AC189" s="12"/>
      <c r="AD189" s="12"/>
      <c r="AE189" s="12"/>
      <c r="AF189" s="12"/>
      <c r="AG189" s="12"/>
      <c r="AH189" s="12" t="s">
        <v>2590</v>
      </c>
      <c r="AI189" s="12">
        <v>100</v>
      </c>
      <c r="AJ189" s="12">
        <v>0</v>
      </c>
      <c r="AK189" s="12">
        <v>0</v>
      </c>
      <c r="AL189" s="12"/>
      <c r="AM189" s="12"/>
      <c r="AN189" s="12">
        <v>188</v>
      </c>
    </row>
    <row r="190" spans="1:40" ht="409.5" x14ac:dyDescent="0.25">
      <c r="A190" s="12" t="s">
        <v>201</v>
      </c>
      <c r="B190" s="36" t="s">
        <v>5785</v>
      </c>
      <c r="C190" s="31"/>
      <c r="D190" s="31"/>
      <c r="E190" s="31"/>
      <c r="F190" s="31"/>
      <c r="G190" s="31"/>
      <c r="H190" s="31"/>
      <c r="I190" s="31"/>
      <c r="J190" s="31"/>
      <c r="K190" s="31"/>
      <c r="L190" s="31"/>
      <c r="M190" s="31"/>
      <c r="N190" s="31"/>
      <c r="O190" s="31"/>
      <c r="P190" s="31"/>
      <c r="Q190" s="31"/>
      <c r="R190" s="31"/>
      <c r="S190" s="31"/>
      <c r="T190" s="31"/>
      <c r="U190" s="31"/>
      <c r="V190" s="31"/>
      <c r="W190" s="31"/>
      <c r="X190" s="31"/>
      <c r="Y190" s="31"/>
      <c r="Z190" s="31"/>
      <c r="AA190" s="31"/>
      <c r="AB190" s="31"/>
      <c r="AC190" s="12" t="s">
        <v>2592</v>
      </c>
      <c r="AD190" s="12" t="s">
        <v>1724</v>
      </c>
      <c r="AE190" s="12" t="s">
        <v>2593</v>
      </c>
      <c r="AF190" s="12" t="s">
        <v>1741</v>
      </c>
      <c r="AG190" s="12" t="s">
        <v>1828</v>
      </c>
      <c r="AH190" s="12" t="s">
        <v>2594</v>
      </c>
      <c r="AI190" s="12">
        <v>100</v>
      </c>
      <c r="AJ190" s="12">
        <v>0</v>
      </c>
      <c r="AK190" s="12">
        <v>0</v>
      </c>
      <c r="AL190" s="12" t="s">
        <v>1927</v>
      </c>
      <c r="AM190" s="12" t="s">
        <v>1821</v>
      </c>
      <c r="AN190" s="12">
        <v>189</v>
      </c>
    </row>
    <row r="191" spans="1:40" ht="409.5" x14ac:dyDescent="0.25">
      <c r="A191" s="12" t="s">
        <v>201</v>
      </c>
      <c r="B191" s="34"/>
      <c r="C191" s="31"/>
      <c r="D191" s="31"/>
      <c r="E191" s="31"/>
      <c r="F191" s="31"/>
      <c r="G191" s="31"/>
      <c r="H191" s="31"/>
      <c r="I191" s="31"/>
      <c r="J191" s="31"/>
      <c r="K191" s="31"/>
      <c r="L191" s="31"/>
      <c r="M191" s="31"/>
      <c r="N191" s="31"/>
      <c r="O191" s="31"/>
      <c r="P191" s="31"/>
      <c r="Q191" s="31"/>
      <c r="R191" s="31"/>
      <c r="S191" s="31"/>
      <c r="T191" s="31"/>
      <c r="U191" s="31"/>
      <c r="V191" s="31"/>
      <c r="W191" s="31"/>
      <c r="X191" s="31"/>
      <c r="Y191" s="31"/>
      <c r="Z191" s="31"/>
      <c r="AA191" s="31"/>
      <c r="AB191" s="31"/>
      <c r="AC191" s="12" t="s">
        <v>1723</v>
      </c>
      <c r="AD191" s="12" t="s">
        <v>1724</v>
      </c>
      <c r="AE191" s="12" t="s">
        <v>2596</v>
      </c>
      <c r="AF191" s="12" t="s">
        <v>1752</v>
      </c>
      <c r="AG191" s="12" t="s">
        <v>1828</v>
      </c>
      <c r="AH191" s="12" t="s">
        <v>2597</v>
      </c>
      <c r="AI191" s="12">
        <v>100</v>
      </c>
      <c r="AJ191" s="12">
        <v>0</v>
      </c>
      <c r="AK191" s="12">
        <v>0</v>
      </c>
      <c r="AL191" s="12" t="s">
        <v>1932</v>
      </c>
      <c r="AM191" s="12" t="s">
        <v>2495</v>
      </c>
      <c r="AN191" s="12">
        <v>190</v>
      </c>
    </row>
    <row r="192" spans="1:40" x14ac:dyDescent="0.25">
      <c r="A192" s="12" t="s">
        <v>201</v>
      </c>
      <c r="B192" s="34"/>
      <c r="C192" s="31"/>
      <c r="D192" s="31"/>
      <c r="E192" s="31"/>
      <c r="F192" s="31"/>
      <c r="G192" s="31"/>
      <c r="H192" s="31"/>
      <c r="I192" s="31"/>
      <c r="J192" s="31"/>
      <c r="K192" s="31"/>
      <c r="L192" s="31"/>
      <c r="M192" s="31"/>
      <c r="N192" s="31"/>
      <c r="O192" s="31"/>
      <c r="P192" s="31"/>
      <c r="Q192" s="31"/>
      <c r="R192" s="31"/>
      <c r="S192" s="31"/>
      <c r="T192" s="31"/>
      <c r="U192" s="31"/>
      <c r="V192" s="31"/>
      <c r="W192" s="31"/>
      <c r="X192" s="31"/>
      <c r="Y192" s="31"/>
      <c r="Z192" s="31"/>
      <c r="AA192" s="31"/>
      <c r="AB192" s="31"/>
      <c r="AC192" s="12"/>
      <c r="AD192" s="12"/>
      <c r="AE192" s="12"/>
      <c r="AF192" s="12"/>
      <c r="AG192" s="12"/>
      <c r="AH192" s="12"/>
      <c r="AI192" s="12">
        <v>100</v>
      </c>
      <c r="AJ192" s="12">
        <v>0</v>
      </c>
      <c r="AK192" s="12">
        <v>0</v>
      </c>
      <c r="AL192" s="12"/>
      <c r="AM192" s="12"/>
      <c r="AN192" s="12">
        <v>191</v>
      </c>
    </row>
    <row r="193" spans="1:40" x14ac:dyDescent="0.25">
      <c r="A193" s="12" t="s">
        <v>201</v>
      </c>
      <c r="B193" s="34"/>
      <c r="C193" s="31"/>
      <c r="D193" s="31"/>
      <c r="E193" s="31"/>
      <c r="F193" s="31"/>
      <c r="G193" s="31"/>
      <c r="H193" s="31"/>
      <c r="I193" s="31"/>
      <c r="J193" s="31"/>
      <c r="K193" s="31"/>
      <c r="L193" s="31"/>
      <c r="M193" s="31"/>
      <c r="N193" s="31"/>
      <c r="O193" s="31"/>
      <c r="P193" s="31"/>
      <c r="Q193" s="31"/>
      <c r="R193" s="31"/>
      <c r="S193" s="31"/>
      <c r="T193" s="31"/>
      <c r="U193" s="31"/>
      <c r="V193" s="31"/>
      <c r="W193" s="31"/>
      <c r="X193" s="31"/>
      <c r="Y193" s="31"/>
      <c r="Z193" s="31"/>
      <c r="AA193" s="31"/>
      <c r="AB193" s="31"/>
      <c r="AC193" s="12"/>
      <c r="AD193" s="12"/>
      <c r="AE193" s="12"/>
      <c r="AF193" s="12"/>
      <c r="AG193" s="12"/>
      <c r="AH193" s="12"/>
      <c r="AI193" s="12">
        <v>100</v>
      </c>
      <c r="AJ193" s="12">
        <v>0</v>
      </c>
      <c r="AK193" s="12">
        <v>0</v>
      </c>
      <c r="AL193" s="12"/>
      <c r="AM193" s="12"/>
      <c r="AN193" s="12">
        <v>192</v>
      </c>
    </row>
    <row r="194" spans="1:40" ht="409.5" x14ac:dyDescent="0.25">
      <c r="A194" s="12" t="s">
        <v>106</v>
      </c>
      <c r="B194" s="34"/>
      <c r="C194" s="31"/>
      <c r="D194" s="31"/>
      <c r="E194" s="31"/>
      <c r="F194" s="31"/>
      <c r="G194" s="31"/>
      <c r="H194" s="31"/>
      <c r="I194" s="31"/>
      <c r="J194" s="31"/>
      <c r="K194" s="31"/>
      <c r="L194" s="31"/>
      <c r="M194" s="31"/>
      <c r="N194" s="31"/>
      <c r="O194" s="31"/>
      <c r="P194" s="31"/>
      <c r="Q194" s="31"/>
      <c r="R194" s="31"/>
      <c r="S194" s="31"/>
      <c r="T194" s="31"/>
      <c r="U194" s="31"/>
      <c r="V194" s="31"/>
      <c r="W194" s="31"/>
      <c r="X194" s="31"/>
      <c r="Y194" s="31"/>
      <c r="Z194" s="31"/>
      <c r="AA194" s="31"/>
      <c r="AB194" s="31"/>
      <c r="AC194" s="12" t="s">
        <v>1810</v>
      </c>
      <c r="AD194" s="12" t="s">
        <v>1724</v>
      </c>
      <c r="AE194" s="12" t="s">
        <v>2294</v>
      </c>
      <c r="AF194" s="12" t="s">
        <v>1812</v>
      </c>
      <c r="AG194" s="12" t="s">
        <v>1742</v>
      </c>
      <c r="AH194" s="12" t="s">
        <v>2601</v>
      </c>
      <c r="AI194" s="12">
        <v>100</v>
      </c>
      <c r="AJ194" s="12">
        <v>0</v>
      </c>
      <c r="AK194" s="12">
        <v>0</v>
      </c>
      <c r="AL194" s="12" t="s">
        <v>2210</v>
      </c>
      <c r="AM194" s="12" t="s">
        <v>2518</v>
      </c>
      <c r="AN194" s="12">
        <v>193</v>
      </c>
    </row>
    <row r="195" spans="1:40" ht="409.5" x14ac:dyDescent="0.25">
      <c r="A195" s="12" t="s">
        <v>66</v>
      </c>
      <c r="B195" s="34"/>
      <c r="C195" s="31"/>
      <c r="D195" s="31"/>
      <c r="E195" s="31"/>
      <c r="F195" s="31"/>
      <c r="G195" s="31"/>
      <c r="H195" s="31"/>
      <c r="I195" s="31"/>
      <c r="J195" s="31"/>
      <c r="K195" s="31"/>
      <c r="L195" s="31"/>
      <c r="M195" s="31"/>
      <c r="N195" s="31"/>
      <c r="O195" s="31"/>
      <c r="P195" s="31"/>
      <c r="Q195" s="31"/>
      <c r="R195" s="31"/>
      <c r="S195" s="31"/>
      <c r="T195" s="31"/>
      <c r="U195" s="31"/>
      <c r="V195" s="31"/>
      <c r="W195" s="31"/>
      <c r="X195" s="31"/>
      <c r="Y195" s="31"/>
      <c r="Z195" s="31"/>
      <c r="AA195" s="31"/>
      <c r="AB195" s="31"/>
      <c r="AC195" s="12" t="s">
        <v>1723</v>
      </c>
      <c r="AD195" s="12" t="s">
        <v>1724</v>
      </c>
      <c r="AE195" s="12" t="s">
        <v>1725</v>
      </c>
      <c r="AF195" s="12" t="s">
        <v>2172</v>
      </c>
      <c r="AG195" s="12" t="s">
        <v>1742</v>
      </c>
      <c r="AH195" s="12" t="s">
        <v>2603</v>
      </c>
      <c r="AI195" s="12">
        <v>100</v>
      </c>
      <c r="AJ195" s="12">
        <v>0</v>
      </c>
      <c r="AK195" s="12">
        <v>0</v>
      </c>
      <c r="AL195" s="12" t="s">
        <v>1786</v>
      </c>
      <c r="AM195" s="12" t="s">
        <v>2604</v>
      </c>
      <c r="AN195" s="12">
        <v>194</v>
      </c>
    </row>
    <row r="196" spans="1:40" x14ac:dyDescent="0.25">
      <c r="A196" s="12" t="s">
        <v>66</v>
      </c>
      <c r="B196" s="34"/>
      <c r="C196" s="31"/>
      <c r="D196" s="31"/>
      <c r="E196" s="31"/>
      <c r="F196" s="31"/>
      <c r="G196" s="31"/>
      <c r="H196" s="31"/>
      <c r="I196" s="31"/>
      <c r="J196" s="31"/>
      <c r="K196" s="31"/>
      <c r="L196" s="31"/>
      <c r="M196" s="31"/>
      <c r="N196" s="31"/>
      <c r="O196" s="31"/>
      <c r="P196" s="31"/>
      <c r="Q196" s="31"/>
      <c r="R196" s="31"/>
      <c r="S196" s="31"/>
      <c r="T196" s="31"/>
      <c r="U196" s="31"/>
      <c r="V196" s="31"/>
      <c r="W196" s="31"/>
      <c r="X196" s="31"/>
      <c r="Y196" s="31"/>
      <c r="Z196" s="31"/>
      <c r="AA196" s="31"/>
      <c r="AB196" s="31"/>
      <c r="AC196" s="12"/>
      <c r="AD196" s="12"/>
      <c r="AE196" s="12"/>
      <c r="AF196" s="12"/>
      <c r="AG196" s="12"/>
      <c r="AH196" s="12"/>
      <c r="AI196" s="12">
        <v>100</v>
      </c>
      <c r="AJ196" s="12">
        <v>0</v>
      </c>
      <c r="AK196" s="12">
        <v>0</v>
      </c>
      <c r="AL196" s="12"/>
      <c r="AM196" s="12"/>
      <c r="AN196" s="12">
        <v>195</v>
      </c>
    </row>
    <row r="197" spans="1:40" x14ac:dyDescent="0.25">
      <c r="A197" s="12" t="s">
        <v>66</v>
      </c>
      <c r="B197" s="34"/>
      <c r="C197" s="31"/>
      <c r="D197" s="31"/>
      <c r="E197" s="31"/>
      <c r="F197" s="31"/>
      <c r="G197" s="31"/>
      <c r="H197" s="31"/>
      <c r="I197" s="31"/>
      <c r="J197" s="31"/>
      <c r="K197" s="31"/>
      <c r="L197" s="31"/>
      <c r="M197" s="31"/>
      <c r="N197" s="31"/>
      <c r="O197" s="31"/>
      <c r="P197" s="31"/>
      <c r="Q197" s="31"/>
      <c r="R197" s="31"/>
      <c r="S197" s="31"/>
      <c r="T197" s="31"/>
      <c r="U197" s="31"/>
      <c r="V197" s="31"/>
      <c r="W197" s="31"/>
      <c r="X197" s="31"/>
      <c r="Y197" s="31"/>
      <c r="Z197" s="31"/>
      <c r="AA197" s="31"/>
      <c r="AB197" s="31"/>
      <c r="AC197" s="12"/>
      <c r="AD197" s="12"/>
      <c r="AE197" s="12"/>
      <c r="AF197" s="12"/>
      <c r="AG197" s="12"/>
      <c r="AH197" s="12"/>
      <c r="AI197" s="12">
        <v>100</v>
      </c>
      <c r="AJ197" s="12">
        <v>0</v>
      </c>
      <c r="AK197" s="12">
        <v>0</v>
      </c>
      <c r="AL197" s="12"/>
      <c r="AM197" s="12"/>
      <c r="AN197" s="12">
        <v>196</v>
      </c>
    </row>
    <row r="198" spans="1:40" ht="409.5" x14ac:dyDescent="0.25">
      <c r="A198" s="12" t="s">
        <v>79</v>
      </c>
      <c r="B198" s="34"/>
      <c r="C198" s="31"/>
      <c r="D198" s="31"/>
      <c r="E198" s="31"/>
      <c r="F198" s="31"/>
      <c r="G198" s="31"/>
      <c r="H198" s="31"/>
      <c r="I198" s="31"/>
      <c r="J198" s="31"/>
      <c r="K198" s="31"/>
      <c r="L198" s="31"/>
      <c r="M198" s="31"/>
      <c r="N198" s="31"/>
      <c r="O198" s="31"/>
      <c r="P198" s="31"/>
      <c r="Q198" s="31"/>
      <c r="R198" s="31"/>
      <c r="S198" s="31"/>
      <c r="T198" s="31"/>
      <c r="U198" s="31"/>
      <c r="V198" s="31"/>
      <c r="W198" s="31"/>
      <c r="X198" s="31"/>
      <c r="Y198" s="31"/>
      <c r="Z198" s="31"/>
      <c r="AA198" s="31"/>
      <c r="AB198" s="31"/>
      <c r="AC198" s="12" t="s">
        <v>1810</v>
      </c>
      <c r="AD198" s="12" t="s">
        <v>1724</v>
      </c>
      <c r="AE198" s="12" t="s">
        <v>1811</v>
      </c>
      <c r="AF198" s="12" t="s">
        <v>1752</v>
      </c>
      <c r="AG198" s="12" t="s">
        <v>1828</v>
      </c>
      <c r="AH198" s="12" t="s">
        <v>2605</v>
      </c>
      <c r="AI198" s="12">
        <v>100</v>
      </c>
      <c r="AJ198" s="12">
        <v>0</v>
      </c>
      <c r="AK198" s="12">
        <v>0</v>
      </c>
      <c r="AL198" s="12" t="s">
        <v>1786</v>
      </c>
      <c r="AM198" s="12" t="s">
        <v>1875</v>
      </c>
      <c r="AN198" s="12">
        <v>197</v>
      </c>
    </row>
    <row r="199" spans="1:40" ht="90" x14ac:dyDescent="0.25">
      <c r="A199" s="12" t="s">
        <v>2608</v>
      </c>
      <c r="B199" s="33" t="s">
        <v>2606</v>
      </c>
      <c r="C199" s="12" t="s">
        <v>2607</v>
      </c>
      <c r="D199" s="12"/>
      <c r="E199" s="12" t="s">
        <v>2229</v>
      </c>
      <c r="F199" s="12" t="s">
        <v>1709</v>
      </c>
      <c r="G199" s="12" t="s">
        <v>1777</v>
      </c>
      <c r="H199" s="12" t="s">
        <v>1815</v>
      </c>
      <c r="I199" s="12" t="s">
        <v>1789</v>
      </c>
      <c r="J199" s="12" t="s">
        <v>82</v>
      </c>
      <c r="K199" s="12"/>
      <c r="L199" s="12"/>
      <c r="M199" s="12" t="s">
        <v>2609</v>
      </c>
      <c r="N199" s="12"/>
      <c r="O199" s="12"/>
      <c r="P199" s="12"/>
      <c r="Q199" s="12"/>
      <c r="R199" s="12"/>
      <c r="S199" s="12" t="s">
        <v>2608</v>
      </c>
      <c r="T199" s="12" t="s">
        <v>40</v>
      </c>
      <c r="U199" s="12"/>
      <c r="V199" s="12"/>
      <c r="W199" s="12"/>
      <c r="X199" s="12"/>
      <c r="Y199" s="12"/>
      <c r="Z199" s="12"/>
      <c r="AA199" s="12" t="b">
        <v>0</v>
      </c>
      <c r="AB199" s="12" t="b">
        <v>0</v>
      </c>
      <c r="AC199" s="12"/>
      <c r="AD199" s="12"/>
      <c r="AE199" s="12"/>
      <c r="AF199" s="12"/>
      <c r="AG199" s="12"/>
      <c r="AH199" s="12"/>
      <c r="AI199" s="12">
        <v>100</v>
      </c>
      <c r="AJ199" s="12">
        <v>0</v>
      </c>
      <c r="AK199" s="12">
        <v>0</v>
      </c>
      <c r="AL199" s="12"/>
      <c r="AM199" s="12"/>
      <c r="AN199" s="12">
        <v>198</v>
      </c>
    </row>
    <row r="200" spans="1:40" ht="409.5" x14ac:dyDescent="0.25">
      <c r="A200" s="12" t="s">
        <v>58</v>
      </c>
      <c r="B200" s="33" t="s">
        <v>2610</v>
      </c>
      <c r="C200" s="12" t="s">
        <v>2611</v>
      </c>
      <c r="D200" s="12" t="s">
        <v>2612</v>
      </c>
      <c r="E200" s="12" t="s">
        <v>2139</v>
      </c>
      <c r="F200" s="12" t="s">
        <v>1709</v>
      </c>
      <c r="G200" s="12" t="s">
        <v>1710</v>
      </c>
      <c r="H200" s="12"/>
      <c r="I200" s="12" t="s">
        <v>1779</v>
      </c>
      <c r="J200" s="12" t="s">
        <v>65</v>
      </c>
      <c r="K200" s="12">
        <v>1997</v>
      </c>
      <c r="L200" s="12">
        <v>2011</v>
      </c>
      <c r="M200" s="12" t="s">
        <v>2613</v>
      </c>
      <c r="N200" s="12"/>
      <c r="O200" s="12"/>
      <c r="P200" s="12" t="s">
        <v>1918</v>
      </c>
      <c r="Q200" s="12"/>
      <c r="R200" s="12"/>
      <c r="S200" s="12" t="s">
        <v>58</v>
      </c>
      <c r="T200" s="12" t="s">
        <v>40</v>
      </c>
      <c r="U200" s="12"/>
      <c r="V200" s="12" t="s">
        <v>104</v>
      </c>
      <c r="W200" s="12"/>
      <c r="X200" s="12" t="s">
        <v>1712</v>
      </c>
      <c r="Y200" s="12" t="s">
        <v>1712</v>
      </c>
      <c r="Z200" s="12" t="s">
        <v>1790</v>
      </c>
      <c r="AA200" s="12" t="b">
        <v>0</v>
      </c>
      <c r="AB200" s="12" t="b">
        <v>0</v>
      </c>
      <c r="AC200" s="12" t="s">
        <v>1847</v>
      </c>
      <c r="AD200" s="12" t="s">
        <v>1724</v>
      </c>
      <c r="AE200" s="12" t="s">
        <v>1950</v>
      </c>
      <c r="AF200" s="12" t="s">
        <v>1752</v>
      </c>
      <c r="AG200" s="12" t="s">
        <v>1828</v>
      </c>
      <c r="AH200" s="12" t="s">
        <v>2614</v>
      </c>
      <c r="AI200" s="12">
        <v>100</v>
      </c>
      <c r="AJ200" s="12">
        <v>0</v>
      </c>
      <c r="AK200" s="12">
        <v>0</v>
      </c>
      <c r="AL200" s="12"/>
      <c r="AM200" s="12"/>
      <c r="AN200" s="12">
        <v>199</v>
      </c>
    </row>
    <row r="201" spans="1:40" ht="150" x14ac:dyDescent="0.25">
      <c r="A201" s="12" t="s">
        <v>2617</v>
      </c>
      <c r="B201" s="33" t="s">
        <v>2615</v>
      </c>
      <c r="C201" s="12" t="s">
        <v>2616</v>
      </c>
      <c r="D201" s="12"/>
      <c r="E201" s="12" t="s">
        <v>2229</v>
      </c>
      <c r="F201" s="12" t="s">
        <v>1709</v>
      </c>
      <c r="G201" s="12" t="s">
        <v>1777</v>
      </c>
      <c r="H201" s="12" t="s">
        <v>1995</v>
      </c>
      <c r="I201" s="12" t="s">
        <v>1789</v>
      </c>
      <c r="J201" s="12" t="s">
        <v>570</v>
      </c>
      <c r="K201" s="12">
        <v>1997</v>
      </c>
      <c r="L201" s="12">
        <v>2011</v>
      </c>
      <c r="M201" s="12" t="s">
        <v>2618</v>
      </c>
      <c r="N201" s="12"/>
      <c r="O201" s="12"/>
      <c r="P201" s="12" t="s">
        <v>2619</v>
      </c>
      <c r="Q201" s="12" t="s">
        <v>2620</v>
      </c>
      <c r="R201" s="12" t="s">
        <v>2621</v>
      </c>
      <c r="S201" s="12" t="s">
        <v>2617</v>
      </c>
      <c r="T201" s="12" t="s">
        <v>137</v>
      </c>
      <c r="U201" s="12"/>
      <c r="V201" s="12" t="s">
        <v>83</v>
      </c>
      <c r="W201" s="12"/>
      <c r="X201" s="12" t="s">
        <v>1712</v>
      </c>
      <c r="Y201" s="12" t="s">
        <v>1712</v>
      </c>
      <c r="Z201" s="12" t="s">
        <v>1790</v>
      </c>
      <c r="AA201" s="12" t="b">
        <v>0</v>
      </c>
      <c r="AB201" s="12" t="b">
        <v>0</v>
      </c>
      <c r="AC201" s="12" t="s">
        <v>1847</v>
      </c>
      <c r="AD201" s="12" t="s">
        <v>1724</v>
      </c>
      <c r="AE201" s="12" t="s">
        <v>1977</v>
      </c>
      <c r="AF201" s="12" t="s">
        <v>1726</v>
      </c>
      <c r="AG201" s="12" t="s">
        <v>1828</v>
      </c>
      <c r="AH201" s="12" t="s">
        <v>1849</v>
      </c>
      <c r="AI201" s="12">
        <v>100</v>
      </c>
      <c r="AJ201" s="12">
        <v>0</v>
      </c>
      <c r="AK201" s="12">
        <v>0</v>
      </c>
      <c r="AL201" s="12"/>
      <c r="AM201" s="12"/>
      <c r="AN201" s="12">
        <v>200</v>
      </c>
    </row>
    <row r="202" spans="1:40" x14ac:dyDescent="0.25">
      <c r="A202" s="12" t="s">
        <v>66</v>
      </c>
      <c r="B202" s="36" t="s">
        <v>5785</v>
      </c>
      <c r="C202" s="31"/>
      <c r="D202" s="31"/>
      <c r="E202" s="31"/>
      <c r="F202" s="31"/>
      <c r="G202" s="31"/>
      <c r="H202" s="31"/>
      <c r="I202" s="31"/>
      <c r="J202" s="31"/>
      <c r="K202" s="31"/>
      <c r="L202" s="31"/>
      <c r="M202" s="31"/>
      <c r="N202" s="31"/>
      <c r="O202" s="31"/>
      <c r="P202" s="31"/>
      <c r="Q202" s="31"/>
      <c r="R202" s="31"/>
      <c r="S202" s="31"/>
      <c r="T202" s="31"/>
      <c r="U202" s="31"/>
      <c r="V202" s="31"/>
      <c r="W202" s="31"/>
      <c r="X202" s="31"/>
      <c r="Y202" s="31"/>
      <c r="Z202" s="31"/>
      <c r="AA202" s="31"/>
      <c r="AB202" s="31"/>
      <c r="AC202" s="12"/>
      <c r="AD202" s="12"/>
      <c r="AE202" s="12"/>
      <c r="AF202" s="12"/>
      <c r="AG202" s="12"/>
      <c r="AH202" s="12"/>
      <c r="AI202" s="12">
        <v>100</v>
      </c>
      <c r="AJ202" s="12">
        <v>0</v>
      </c>
      <c r="AK202" s="12">
        <v>0</v>
      </c>
      <c r="AL202" s="12"/>
      <c r="AM202" s="12"/>
      <c r="AN202" s="12">
        <v>201</v>
      </c>
    </row>
    <row r="203" spans="1:40" ht="409.5" x14ac:dyDescent="0.25">
      <c r="A203" s="12" t="s">
        <v>66</v>
      </c>
      <c r="B203" s="34"/>
      <c r="C203" s="31"/>
      <c r="D203" s="31"/>
      <c r="E203" s="31"/>
      <c r="F203" s="31"/>
      <c r="G203" s="31"/>
      <c r="H203" s="31"/>
      <c r="I203" s="31"/>
      <c r="J203" s="31"/>
      <c r="K203" s="31"/>
      <c r="L203" s="31"/>
      <c r="M203" s="31"/>
      <c r="N203" s="31"/>
      <c r="O203" s="31"/>
      <c r="P203" s="31"/>
      <c r="Q203" s="31"/>
      <c r="R203" s="31"/>
      <c r="S203" s="31"/>
      <c r="T203" s="31"/>
      <c r="U203" s="31"/>
      <c r="V203" s="31"/>
      <c r="W203" s="31"/>
      <c r="X203" s="31"/>
      <c r="Y203" s="31"/>
      <c r="Z203" s="31"/>
      <c r="AA203" s="31"/>
      <c r="AB203" s="31"/>
      <c r="AC203" s="12" t="s">
        <v>1810</v>
      </c>
      <c r="AD203" s="12" t="s">
        <v>1724</v>
      </c>
      <c r="AE203" s="12" t="s">
        <v>1811</v>
      </c>
      <c r="AF203" s="12" t="s">
        <v>1741</v>
      </c>
      <c r="AG203" s="12" t="s">
        <v>1828</v>
      </c>
      <c r="AH203" s="12" t="s">
        <v>2622</v>
      </c>
      <c r="AI203" s="12">
        <v>70</v>
      </c>
      <c r="AJ203" s="12">
        <v>30</v>
      </c>
      <c r="AK203" s="12">
        <v>0</v>
      </c>
      <c r="AL203" s="12" t="s">
        <v>1786</v>
      </c>
      <c r="AM203" s="12" t="s">
        <v>2136</v>
      </c>
      <c r="AN203" s="12">
        <v>202</v>
      </c>
    </row>
    <row r="204" spans="1:40" ht="210" x14ac:dyDescent="0.25">
      <c r="A204" s="12" t="s">
        <v>66</v>
      </c>
      <c r="B204" s="34"/>
      <c r="C204" s="31"/>
      <c r="D204" s="31"/>
      <c r="E204" s="31"/>
      <c r="F204" s="31"/>
      <c r="G204" s="31"/>
      <c r="H204" s="31"/>
      <c r="I204" s="31"/>
      <c r="J204" s="31"/>
      <c r="K204" s="31"/>
      <c r="L204" s="31"/>
      <c r="M204" s="31"/>
      <c r="N204" s="31"/>
      <c r="O204" s="31"/>
      <c r="P204" s="31"/>
      <c r="Q204" s="31"/>
      <c r="R204" s="31"/>
      <c r="S204" s="31"/>
      <c r="T204" s="31"/>
      <c r="U204" s="31"/>
      <c r="V204" s="31"/>
      <c r="W204" s="31"/>
      <c r="X204" s="31"/>
      <c r="Y204" s="31"/>
      <c r="Z204" s="31"/>
      <c r="AA204" s="31"/>
      <c r="AB204" s="31"/>
      <c r="AC204" s="12" t="s">
        <v>1847</v>
      </c>
      <c r="AD204" s="12" t="s">
        <v>1724</v>
      </c>
      <c r="AE204" s="12" t="s">
        <v>1950</v>
      </c>
      <c r="AF204" s="12" t="s">
        <v>1726</v>
      </c>
      <c r="AG204" s="12" t="s">
        <v>1773</v>
      </c>
      <c r="AH204" s="12" t="s">
        <v>2623</v>
      </c>
      <c r="AI204" s="12">
        <v>100</v>
      </c>
      <c r="AJ204" s="12">
        <v>0</v>
      </c>
      <c r="AK204" s="12">
        <v>0</v>
      </c>
      <c r="AL204" s="12" t="s">
        <v>2234</v>
      </c>
      <c r="AM204" s="12" t="s">
        <v>1851</v>
      </c>
      <c r="AN204" s="12">
        <v>203</v>
      </c>
    </row>
    <row r="205" spans="1:40" ht="255" x14ac:dyDescent="0.25">
      <c r="A205" s="12" t="s">
        <v>66</v>
      </c>
      <c r="B205" s="34"/>
      <c r="C205" s="31"/>
      <c r="D205" s="31"/>
      <c r="E205" s="31"/>
      <c r="F205" s="31"/>
      <c r="G205" s="31"/>
      <c r="H205" s="31"/>
      <c r="I205" s="31"/>
      <c r="J205" s="31"/>
      <c r="K205" s="31"/>
      <c r="L205" s="31"/>
      <c r="M205" s="31"/>
      <c r="N205" s="31"/>
      <c r="O205" s="31"/>
      <c r="P205" s="31"/>
      <c r="Q205" s="31"/>
      <c r="R205" s="31"/>
      <c r="S205" s="31"/>
      <c r="T205" s="31"/>
      <c r="U205" s="31"/>
      <c r="V205" s="31"/>
      <c r="W205" s="31"/>
      <c r="X205" s="31"/>
      <c r="Y205" s="31"/>
      <c r="Z205" s="31"/>
      <c r="AA205" s="31"/>
      <c r="AB205" s="31"/>
      <c r="AC205" s="12" t="s">
        <v>2501</v>
      </c>
      <c r="AD205" s="12" t="s">
        <v>1724</v>
      </c>
      <c r="AE205" s="12" t="s">
        <v>1950</v>
      </c>
      <c r="AF205" s="12" t="s">
        <v>1983</v>
      </c>
      <c r="AG205" s="12" t="s">
        <v>1773</v>
      </c>
      <c r="AH205" s="12" t="s">
        <v>2624</v>
      </c>
      <c r="AI205" s="12">
        <v>100</v>
      </c>
      <c r="AJ205" s="12">
        <v>0</v>
      </c>
      <c r="AK205" s="12">
        <v>0</v>
      </c>
      <c r="AL205" s="12" t="s">
        <v>1786</v>
      </c>
      <c r="AM205" s="12" t="s">
        <v>2518</v>
      </c>
      <c r="AN205" s="12">
        <v>204</v>
      </c>
    </row>
    <row r="206" spans="1:40" ht="409.5" x14ac:dyDescent="0.25">
      <c r="A206" s="12" t="s">
        <v>66</v>
      </c>
      <c r="B206" s="34"/>
      <c r="C206" s="31"/>
      <c r="D206" s="31"/>
      <c r="E206" s="31"/>
      <c r="F206" s="31"/>
      <c r="G206" s="31"/>
      <c r="H206" s="31"/>
      <c r="I206" s="31"/>
      <c r="J206" s="31"/>
      <c r="K206" s="31"/>
      <c r="L206" s="31"/>
      <c r="M206" s="31"/>
      <c r="N206" s="31"/>
      <c r="O206" s="31"/>
      <c r="P206" s="31"/>
      <c r="Q206" s="31"/>
      <c r="R206" s="31"/>
      <c r="S206" s="31"/>
      <c r="T206" s="31"/>
      <c r="U206" s="31"/>
      <c r="V206" s="31"/>
      <c r="W206" s="31"/>
      <c r="X206" s="31"/>
      <c r="Y206" s="31"/>
      <c r="Z206" s="31"/>
      <c r="AA206" s="31"/>
      <c r="AB206" s="31"/>
      <c r="AC206" s="12" t="s">
        <v>2134</v>
      </c>
      <c r="AD206" s="12" t="s">
        <v>1724</v>
      </c>
      <c r="AE206" s="12" t="s">
        <v>1950</v>
      </c>
      <c r="AF206" s="12" t="s">
        <v>1726</v>
      </c>
      <c r="AG206" s="12" t="s">
        <v>1773</v>
      </c>
      <c r="AH206" s="12" t="s">
        <v>2625</v>
      </c>
      <c r="AI206" s="12">
        <v>0</v>
      </c>
      <c r="AJ206" s="12">
        <v>0</v>
      </c>
      <c r="AK206" s="12">
        <v>100</v>
      </c>
      <c r="AL206" s="12" t="s">
        <v>1927</v>
      </c>
      <c r="AM206" s="12" t="s">
        <v>1821</v>
      </c>
      <c r="AN206" s="12">
        <v>205</v>
      </c>
    </row>
    <row r="207" spans="1:40" ht="409.5" x14ac:dyDescent="0.25">
      <c r="A207" s="12" t="s">
        <v>79</v>
      </c>
      <c r="B207" s="34"/>
      <c r="C207" s="31"/>
      <c r="D207" s="31"/>
      <c r="E207" s="31"/>
      <c r="F207" s="31"/>
      <c r="G207" s="31"/>
      <c r="H207" s="31"/>
      <c r="I207" s="31"/>
      <c r="J207" s="31"/>
      <c r="K207" s="31"/>
      <c r="L207" s="31"/>
      <c r="M207" s="31"/>
      <c r="N207" s="31"/>
      <c r="O207" s="31"/>
      <c r="P207" s="31"/>
      <c r="Q207" s="31"/>
      <c r="R207" s="31"/>
      <c r="S207" s="31"/>
      <c r="T207" s="31"/>
      <c r="U207" s="31"/>
      <c r="V207" s="31"/>
      <c r="W207" s="31"/>
      <c r="X207" s="31"/>
      <c r="Y207" s="31"/>
      <c r="Z207" s="31"/>
      <c r="AA207" s="31"/>
      <c r="AB207" s="31"/>
      <c r="AC207" s="12" t="s">
        <v>1810</v>
      </c>
      <c r="AD207" s="12" t="s">
        <v>1724</v>
      </c>
      <c r="AE207" s="12" t="s">
        <v>1811</v>
      </c>
      <c r="AF207" s="12" t="s">
        <v>1741</v>
      </c>
      <c r="AG207" s="12" t="s">
        <v>1828</v>
      </c>
      <c r="AH207" s="12" t="s">
        <v>2627</v>
      </c>
      <c r="AI207" s="12">
        <v>100</v>
      </c>
      <c r="AJ207" s="12">
        <v>0</v>
      </c>
      <c r="AK207" s="12">
        <v>0</v>
      </c>
      <c r="AL207" s="12" t="s">
        <v>1744</v>
      </c>
      <c r="AM207" s="12" t="s">
        <v>1875</v>
      </c>
      <c r="AN207" s="12">
        <v>206</v>
      </c>
    </row>
    <row r="208" spans="1:40" ht="409.5" x14ac:dyDescent="0.25">
      <c r="A208" s="12" t="s">
        <v>620</v>
      </c>
      <c r="B208" s="33" t="s">
        <v>616</v>
      </c>
      <c r="C208" s="12" t="s">
        <v>617</v>
      </c>
      <c r="D208" s="12" t="s">
        <v>2628</v>
      </c>
      <c r="E208" s="12" t="s">
        <v>618</v>
      </c>
      <c r="F208" s="12" t="s">
        <v>1714</v>
      </c>
      <c r="G208" s="12" t="s">
        <v>1777</v>
      </c>
      <c r="H208" s="12" t="s">
        <v>1778</v>
      </c>
      <c r="I208" s="12" t="s">
        <v>1789</v>
      </c>
      <c r="J208" s="12" t="s">
        <v>203</v>
      </c>
      <c r="K208" s="12">
        <v>1996</v>
      </c>
      <c r="L208" s="12">
        <v>2017</v>
      </c>
      <c r="M208" s="12" t="s">
        <v>2629</v>
      </c>
      <c r="N208" s="12"/>
      <c r="O208" s="12"/>
      <c r="P208" s="12" t="s">
        <v>2630</v>
      </c>
      <c r="Q208" s="12" t="s">
        <v>1782</v>
      </c>
      <c r="R208" s="12" t="s">
        <v>2631</v>
      </c>
      <c r="S208" s="12" t="s">
        <v>620</v>
      </c>
      <c r="T208" s="12" t="s">
        <v>44</v>
      </c>
      <c r="U208" s="12"/>
      <c r="V208" s="12" t="s">
        <v>71</v>
      </c>
      <c r="W208" s="12" t="s">
        <v>93</v>
      </c>
      <c r="X208" s="12" t="s">
        <v>1712</v>
      </c>
      <c r="Y208" s="12" t="s">
        <v>1712</v>
      </c>
      <c r="Z208" s="12" t="s">
        <v>1790</v>
      </c>
      <c r="AA208" s="12" t="b">
        <v>0</v>
      </c>
      <c r="AB208" s="12" t="b">
        <v>0</v>
      </c>
      <c r="AC208" s="12" t="s">
        <v>1810</v>
      </c>
      <c r="AD208" s="12" t="s">
        <v>1724</v>
      </c>
      <c r="AE208" s="12" t="s">
        <v>1987</v>
      </c>
      <c r="AF208" s="12" t="s">
        <v>2538</v>
      </c>
      <c r="AG208" s="12" t="s">
        <v>1828</v>
      </c>
      <c r="AH208" s="12" t="s">
        <v>2632</v>
      </c>
      <c r="AI208" s="12">
        <v>100</v>
      </c>
      <c r="AJ208" s="12">
        <v>0</v>
      </c>
      <c r="AK208" s="12">
        <v>0</v>
      </c>
      <c r="AL208" s="12"/>
      <c r="AM208" s="12"/>
      <c r="AN208" s="12">
        <v>207</v>
      </c>
    </row>
    <row r="209" spans="1:40" ht="150" x14ac:dyDescent="0.25">
      <c r="A209" s="12" t="s">
        <v>300</v>
      </c>
      <c r="B209" s="36" t="s">
        <v>5785</v>
      </c>
      <c r="C209" s="31"/>
      <c r="D209" s="31"/>
      <c r="E209" s="31"/>
      <c r="F209" s="31"/>
      <c r="G209" s="31"/>
      <c r="H209" s="31"/>
      <c r="I209" s="31"/>
      <c r="J209" s="31"/>
      <c r="K209" s="31"/>
      <c r="L209" s="31"/>
      <c r="M209" s="31"/>
      <c r="N209" s="31"/>
      <c r="O209" s="31"/>
      <c r="P209" s="31"/>
      <c r="Q209" s="31"/>
      <c r="R209" s="31"/>
      <c r="S209" s="31"/>
      <c r="T209" s="31"/>
      <c r="U209" s="31"/>
      <c r="V209" s="31"/>
      <c r="W209" s="31"/>
      <c r="X209" s="31"/>
      <c r="Y209" s="31"/>
      <c r="Z209" s="31"/>
      <c r="AA209" s="31"/>
      <c r="AB209" s="31"/>
      <c r="AC209" s="12" t="s">
        <v>1847</v>
      </c>
      <c r="AD209" s="12" t="s">
        <v>1724</v>
      </c>
      <c r="AE209" s="12" t="s">
        <v>1950</v>
      </c>
      <c r="AF209" s="12" t="s">
        <v>2538</v>
      </c>
      <c r="AG209" s="12" t="s">
        <v>1828</v>
      </c>
      <c r="AH209" s="12" t="s">
        <v>2094</v>
      </c>
      <c r="AI209" s="12">
        <v>0</v>
      </c>
      <c r="AJ209" s="12">
        <v>100</v>
      </c>
      <c r="AK209" s="12">
        <v>0</v>
      </c>
      <c r="AL209" s="12"/>
      <c r="AM209" s="12"/>
      <c r="AN209" s="12">
        <v>208</v>
      </c>
    </row>
    <row r="210" spans="1:40" ht="180" x14ac:dyDescent="0.25">
      <c r="A210" s="12" t="s">
        <v>2635</v>
      </c>
      <c r="B210" s="33" t="s">
        <v>2633</v>
      </c>
      <c r="C210" s="12" t="s">
        <v>2634</v>
      </c>
      <c r="D210" s="12"/>
      <c r="E210" s="12" t="s">
        <v>173</v>
      </c>
      <c r="F210" s="12" t="s">
        <v>1709</v>
      </c>
      <c r="G210" s="12" t="s">
        <v>1777</v>
      </c>
      <c r="H210" s="12" t="s">
        <v>1949</v>
      </c>
      <c r="I210" s="12" t="s">
        <v>1789</v>
      </c>
      <c r="J210" s="12" t="s">
        <v>82</v>
      </c>
      <c r="K210" s="12">
        <v>1996</v>
      </c>
      <c r="L210" s="12">
        <v>2006</v>
      </c>
      <c r="M210" s="12" t="s">
        <v>2636</v>
      </c>
      <c r="N210" s="12"/>
      <c r="O210" s="12"/>
      <c r="P210" s="12"/>
      <c r="Q210" s="12"/>
      <c r="R210" s="12"/>
      <c r="S210" s="12" t="s">
        <v>2635</v>
      </c>
      <c r="T210" s="12" t="s">
        <v>137</v>
      </c>
      <c r="U210" s="12"/>
      <c r="V210" s="12" t="s">
        <v>2637</v>
      </c>
      <c r="W210" s="12"/>
      <c r="X210" s="12" t="s">
        <v>1712</v>
      </c>
      <c r="Y210" s="12" t="s">
        <v>1712</v>
      </c>
      <c r="Z210" s="12" t="s">
        <v>1790</v>
      </c>
      <c r="AA210" s="12" t="b">
        <v>0</v>
      </c>
      <c r="AB210" s="12" t="b">
        <v>0</v>
      </c>
      <c r="AC210" s="12"/>
      <c r="AD210" s="12"/>
      <c r="AE210" s="12"/>
      <c r="AF210" s="12"/>
      <c r="AG210" s="12"/>
      <c r="AH210" s="12" t="s">
        <v>2057</v>
      </c>
      <c r="AI210" s="12">
        <v>0</v>
      </c>
      <c r="AJ210" s="12">
        <v>100</v>
      </c>
      <c r="AK210" s="12">
        <v>0</v>
      </c>
      <c r="AL210" s="12"/>
      <c r="AM210" s="12"/>
      <c r="AN210" s="12">
        <v>209</v>
      </c>
    </row>
    <row r="211" spans="1:40" ht="75" x14ac:dyDescent="0.25">
      <c r="A211" s="12" t="s">
        <v>43</v>
      </c>
      <c r="B211" s="33" t="s">
        <v>2638</v>
      </c>
      <c r="C211" s="12" t="s">
        <v>2639</v>
      </c>
      <c r="D211" s="12"/>
      <c r="E211" s="12" t="s">
        <v>2357</v>
      </c>
      <c r="F211" s="12" t="s">
        <v>1709</v>
      </c>
      <c r="G211" s="12" t="s">
        <v>1777</v>
      </c>
      <c r="H211" s="12" t="s">
        <v>1823</v>
      </c>
      <c r="I211" s="12" t="s">
        <v>1789</v>
      </c>
      <c r="J211" s="12" t="s">
        <v>82</v>
      </c>
      <c r="K211" s="12"/>
      <c r="L211" s="12"/>
      <c r="M211" s="12" t="s">
        <v>2640</v>
      </c>
      <c r="N211" s="12"/>
      <c r="O211" s="12"/>
      <c r="P211" s="12"/>
      <c r="Q211" s="12"/>
      <c r="R211" s="12"/>
      <c r="S211" s="12" t="s">
        <v>43</v>
      </c>
      <c r="T211" s="12" t="s">
        <v>44</v>
      </c>
      <c r="U211" s="12"/>
      <c r="V211" s="12"/>
      <c r="W211" s="12"/>
      <c r="X211" s="12"/>
      <c r="Y211" s="12"/>
      <c r="Z211" s="12"/>
      <c r="AA211" s="12" t="b">
        <v>0</v>
      </c>
      <c r="AB211" s="12" t="b">
        <v>0</v>
      </c>
      <c r="AC211" s="12"/>
      <c r="AD211" s="12"/>
      <c r="AE211" s="12"/>
      <c r="AF211" s="12"/>
      <c r="AG211" s="12"/>
      <c r="AH211" s="12"/>
      <c r="AI211" s="12">
        <v>100</v>
      </c>
      <c r="AJ211" s="12">
        <v>0</v>
      </c>
      <c r="AK211" s="12">
        <v>0</v>
      </c>
      <c r="AL211" s="12"/>
      <c r="AM211" s="12"/>
      <c r="AN211" s="12">
        <v>210</v>
      </c>
    </row>
    <row r="212" spans="1:40" ht="105" x14ac:dyDescent="0.25">
      <c r="A212" s="12" t="s">
        <v>335</v>
      </c>
      <c r="B212" s="33" t="s">
        <v>2641</v>
      </c>
      <c r="C212" s="12" t="s">
        <v>2642</v>
      </c>
      <c r="D212" s="12"/>
      <c r="E212" s="12" t="s">
        <v>2357</v>
      </c>
      <c r="F212" s="12" t="s">
        <v>1709</v>
      </c>
      <c r="G212" s="12" t="s">
        <v>1777</v>
      </c>
      <c r="H212" s="12" t="s">
        <v>2599</v>
      </c>
      <c r="I212" s="12" t="s">
        <v>1789</v>
      </c>
      <c r="J212" s="12" t="s">
        <v>82</v>
      </c>
      <c r="K212" s="12">
        <v>1996</v>
      </c>
      <c r="L212" s="12">
        <v>2006</v>
      </c>
      <c r="M212" s="12" t="s">
        <v>2643</v>
      </c>
      <c r="N212" s="12"/>
      <c r="O212" s="12"/>
      <c r="P212" s="12"/>
      <c r="Q212" s="12"/>
      <c r="R212" s="12"/>
      <c r="S212" s="12" t="s">
        <v>335</v>
      </c>
      <c r="T212" s="12" t="s">
        <v>44</v>
      </c>
      <c r="U212" s="12"/>
      <c r="V212" s="12"/>
      <c r="W212" s="12"/>
      <c r="X212" s="12" t="s">
        <v>1712</v>
      </c>
      <c r="Y212" s="12" t="s">
        <v>1712</v>
      </c>
      <c r="Z212" s="12" t="s">
        <v>1790</v>
      </c>
      <c r="AA212" s="12" t="b">
        <v>0</v>
      </c>
      <c r="AB212" s="12" t="b">
        <v>0</v>
      </c>
      <c r="AC212" s="12"/>
      <c r="AD212" s="12"/>
      <c r="AE212" s="12"/>
      <c r="AF212" s="12"/>
      <c r="AG212" s="12"/>
      <c r="AH212" s="12" t="s">
        <v>2057</v>
      </c>
      <c r="AI212" s="12">
        <v>0</v>
      </c>
      <c r="AJ212" s="12">
        <v>0</v>
      </c>
      <c r="AK212" s="12">
        <v>100</v>
      </c>
      <c r="AL212" s="12"/>
      <c r="AM212" s="12"/>
      <c r="AN212" s="12">
        <v>211</v>
      </c>
    </row>
    <row r="213" spans="1:40" ht="409.5" x14ac:dyDescent="0.25">
      <c r="A213" s="12" t="s">
        <v>335</v>
      </c>
      <c r="B213" s="33" t="s">
        <v>622</v>
      </c>
      <c r="C213" s="12" t="s">
        <v>623</v>
      </c>
      <c r="D213" s="12" t="s">
        <v>2644</v>
      </c>
      <c r="E213" s="12" t="s">
        <v>294</v>
      </c>
      <c r="F213" s="12" t="s">
        <v>1714</v>
      </c>
      <c r="G213" s="12" t="s">
        <v>1777</v>
      </c>
      <c r="H213" s="12" t="s">
        <v>2599</v>
      </c>
      <c r="I213" s="12" t="s">
        <v>1789</v>
      </c>
      <c r="J213" s="12" t="s">
        <v>82</v>
      </c>
      <c r="K213" s="12">
        <v>1997</v>
      </c>
      <c r="L213" s="12">
        <v>2017</v>
      </c>
      <c r="M213" s="12" t="s">
        <v>2645</v>
      </c>
      <c r="N213" s="12"/>
      <c r="O213" s="12"/>
      <c r="P213" s="12" t="s">
        <v>2093</v>
      </c>
      <c r="Q213" s="12" t="s">
        <v>1832</v>
      </c>
      <c r="R213" s="12" t="s">
        <v>2087</v>
      </c>
      <c r="S213" s="12" t="s">
        <v>335</v>
      </c>
      <c r="T213" s="12" t="s">
        <v>44</v>
      </c>
      <c r="U213" s="12"/>
      <c r="V213" s="12" t="s">
        <v>104</v>
      </c>
      <c r="W213" s="12" t="s">
        <v>406</v>
      </c>
      <c r="X213" s="12" t="s">
        <v>1869</v>
      </c>
      <c r="Y213" s="12" t="s">
        <v>1869</v>
      </c>
      <c r="Z213" s="12" t="s">
        <v>1790</v>
      </c>
      <c r="AA213" s="12" t="b">
        <v>0</v>
      </c>
      <c r="AB213" s="12" t="b">
        <v>0</v>
      </c>
      <c r="AC213" s="12" t="s">
        <v>2134</v>
      </c>
      <c r="AD213" s="12" t="s">
        <v>1724</v>
      </c>
      <c r="AE213" s="12" t="s">
        <v>1950</v>
      </c>
      <c r="AF213" s="12" t="s">
        <v>1726</v>
      </c>
      <c r="AG213" s="12" t="s">
        <v>1742</v>
      </c>
      <c r="AH213" s="12" t="s">
        <v>2646</v>
      </c>
      <c r="AI213" s="12">
        <v>0</v>
      </c>
      <c r="AJ213" s="12">
        <v>0</v>
      </c>
      <c r="AK213" s="12">
        <v>100</v>
      </c>
      <c r="AL213" s="12" t="s">
        <v>1775</v>
      </c>
      <c r="AM213" s="12" t="s">
        <v>2441</v>
      </c>
      <c r="AN213" s="12">
        <v>212</v>
      </c>
    </row>
    <row r="214" spans="1:40" ht="409.5" x14ac:dyDescent="0.25">
      <c r="A214" s="12" t="s">
        <v>182</v>
      </c>
      <c r="B214" s="33" t="s">
        <v>2647</v>
      </c>
      <c r="C214" s="12" t="s">
        <v>2648</v>
      </c>
      <c r="D214" s="12" t="s">
        <v>2649</v>
      </c>
      <c r="E214" s="12" t="s">
        <v>2139</v>
      </c>
      <c r="F214" s="12" t="s">
        <v>1709</v>
      </c>
      <c r="G214" s="12" t="s">
        <v>1777</v>
      </c>
      <c r="H214" s="12" t="s">
        <v>2040</v>
      </c>
      <c r="I214" s="12" t="s">
        <v>1779</v>
      </c>
      <c r="J214" s="12" t="s">
        <v>65</v>
      </c>
      <c r="K214" s="12">
        <v>1998</v>
      </c>
      <c r="L214" s="12">
        <v>2009</v>
      </c>
      <c r="M214" s="12" t="s">
        <v>2650</v>
      </c>
      <c r="N214" s="12"/>
      <c r="O214" s="12"/>
      <c r="P214" s="12" t="s">
        <v>2651</v>
      </c>
      <c r="Q214" s="12" t="s">
        <v>2055</v>
      </c>
      <c r="R214" s="12" t="s">
        <v>2652</v>
      </c>
      <c r="S214" s="12" t="s">
        <v>182</v>
      </c>
      <c r="T214" s="12" t="s">
        <v>44</v>
      </c>
      <c r="U214" s="12"/>
      <c r="V214" s="12" t="s">
        <v>71</v>
      </c>
      <c r="W214" s="12"/>
      <c r="X214" s="12" t="s">
        <v>1712</v>
      </c>
      <c r="Y214" s="12" t="s">
        <v>1712</v>
      </c>
      <c r="Z214" s="12" t="s">
        <v>1790</v>
      </c>
      <c r="AA214" s="12" t="b">
        <v>0</v>
      </c>
      <c r="AB214" s="12" t="b">
        <v>0</v>
      </c>
      <c r="AC214" s="12" t="s">
        <v>1847</v>
      </c>
      <c r="AD214" s="12" t="s">
        <v>1724</v>
      </c>
      <c r="AE214" s="12" t="s">
        <v>1950</v>
      </c>
      <c r="AF214" s="12" t="s">
        <v>1726</v>
      </c>
      <c r="AG214" s="12" t="s">
        <v>1828</v>
      </c>
      <c r="AH214" s="12" t="s">
        <v>2200</v>
      </c>
      <c r="AI214" s="12">
        <v>100</v>
      </c>
      <c r="AJ214" s="12">
        <v>0</v>
      </c>
      <c r="AK214" s="12">
        <v>0</v>
      </c>
      <c r="AL214" s="12" t="s">
        <v>2210</v>
      </c>
      <c r="AM214" s="12" t="s">
        <v>1851</v>
      </c>
      <c r="AN214" s="12">
        <v>213</v>
      </c>
    </row>
    <row r="215" spans="1:40" ht="409.5" x14ac:dyDescent="0.25">
      <c r="A215" s="12" t="s">
        <v>416</v>
      </c>
      <c r="B215" s="36" t="s">
        <v>5785</v>
      </c>
      <c r="C215" s="31"/>
      <c r="D215" s="31"/>
      <c r="E215" s="31"/>
      <c r="F215" s="31"/>
      <c r="G215" s="31"/>
      <c r="H215" s="31"/>
      <c r="I215" s="31"/>
      <c r="J215" s="31"/>
      <c r="K215" s="31"/>
      <c r="L215" s="31"/>
      <c r="M215" s="31"/>
      <c r="N215" s="31"/>
      <c r="O215" s="31"/>
      <c r="P215" s="31"/>
      <c r="Q215" s="31"/>
      <c r="R215" s="31"/>
      <c r="S215" s="31"/>
      <c r="T215" s="31"/>
      <c r="U215" s="31"/>
      <c r="V215" s="31"/>
      <c r="W215" s="31"/>
      <c r="X215" s="31"/>
      <c r="Y215" s="31"/>
      <c r="Z215" s="31"/>
      <c r="AA215" s="31"/>
      <c r="AB215" s="31"/>
      <c r="AC215" s="12" t="s">
        <v>1835</v>
      </c>
      <c r="AD215" s="12" t="s">
        <v>1724</v>
      </c>
      <c r="AE215" s="12" t="s">
        <v>2654</v>
      </c>
      <c r="AF215" s="12" t="s">
        <v>1741</v>
      </c>
      <c r="AG215" s="12" t="s">
        <v>1828</v>
      </c>
      <c r="AH215" s="12" t="s">
        <v>2655</v>
      </c>
      <c r="AI215" s="12">
        <v>0</v>
      </c>
      <c r="AJ215" s="12">
        <v>100</v>
      </c>
      <c r="AK215" s="12">
        <v>0</v>
      </c>
      <c r="AL215" s="12" t="s">
        <v>2656</v>
      </c>
      <c r="AM215" s="12" t="s">
        <v>2657</v>
      </c>
      <c r="AN215" s="12">
        <v>214</v>
      </c>
    </row>
    <row r="216" spans="1:40" ht="90" x14ac:dyDescent="0.25">
      <c r="A216" s="12" t="s">
        <v>66</v>
      </c>
      <c r="B216" s="34"/>
      <c r="C216" s="31"/>
      <c r="D216" s="31"/>
      <c r="E216" s="31"/>
      <c r="F216" s="31"/>
      <c r="G216" s="31"/>
      <c r="H216" s="31"/>
      <c r="I216" s="31"/>
      <c r="J216" s="31"/>
      <c r="K216" s="31"/>
      <c r="L216" s="31"/>
      <c r="M216" s="31"/>
      <c r="N216" s="31"/>
      <c r="O216" s="31"/>
      <c r="P216" s="31"/>
      <c r="Q216" s="31"/>
      <c r="R216" s="31"/>
      <c r="S216" s="31"/>
      <c r="T216" s="31"/>
      <c r="U216" s="31"/>
      <c r="V216" s="31"/>
      <c r="W216" s="31"/>
      <c r="X216" s="31"/>
      <c r="Y216" s="31"/>
      <c r="Z216" s="31"/>
      <c r="AA216" s="31"/>
      <c r="AB216" s="31"/>
      <c r="AC216" s="12"/>
      <c r="AD216" s="12"/>
      <c r="AE216" s="12"/>
      <c r="AF216" s="12"/>
      <c r="AG216" s="12"/>
      <c r="AH216" s="12" t="s">
        <v>2057</v>
      </c>
      <c r="AI216" s="12">
        <v>0</v>
      </c>
      <c r="AJ216" s="12">
        <v>100</v>
      </c>
      <c r="AK216" s="12">
        <v>0</v>
      </c>
      <c r="AL216" s="12"/>
      <c r="AM216" s="12"/>
      <c r="AN216" s="12">
        <v>215</v>
      </c>
    </row>
    <row r="217" spans="1:40" ht="390" x14ac:dyDescent="0.25">
      <c r="A217" s="12" t="s">
        <v>529</v>
      </c>
      <c r="B217" s="34"/>
      <c r="C217" s="31"/>
      <c r="D217" s="31"/>
      <c r="E217" s="31"/>
      <c r="F217" s="31"/>
      <c r="G217" s="31"/>
      <c r="H217" s="31"/>
      <c r="I217" s="31"/>
      <c r="J217" s="31"/>
      <c r="K217" s="31"/>
      <c r="L217" s="31"/>
      <c r="M217" s="31"/>
      <c r="N217" s="31"/>
      <c r="O217" s="31"/>
      <c r="P217" s="31"/>
      <c r="Q217" s="31"/>
      <c r="R217" s="31"/>
      <c r="S217" s="31"/>
      <c r="T217" s="31"/>
      <c r="U217" s="31"/>
      <c r="V217" s="31"/>
      <c r="W217" s="31"/>
      <c r="X217" s="31"/>
      <c r="Y217" s="31"/>
      <c r="Z217" s="31"/>
      <c r="AA217" s="31"/>
      <c r="AB217" s="31"/>
      <c r="AC217" s="12" t="s">
        <v>1835</v>
      </c>
      <c r="AD217" s="12" t="s">
        <v>1724</v>
      </c>
      <c r="AE217" s="12" t="s">
        <v>1811</v>
      </c>
      <c r="AF217" s="12" t="s">
        <v>1752</v>
      </c>
      <c r="AG217" s="12" t="s">
        <v>1742</v>
      </c>
      <c r="AH217" s="12" t="s">
        <v>2485</v>
      </c>
      <c r="AI217" s="12">
        <v>75</v>
      </c>
      <c r="AJ217" s="12">
        <v>25</v>
      </c>
      <c r="AK217" s="12">
        <v>0</v>
      </c>
      <c r="AL217" s="12" t="s">
        <v>1927</v>
      </c>
      <c r="AM217" s="12" t="s">
        <v>1821</v>
      </c>
      <c r="AN217" s="12">
        <v>216</v>
      </c>
    </row>
    <row r="218" spans="1:40" ht="409.5" x14ac:dyDescent="0.25">
      <c r="A218" s="12" t="s">
        <v>201</v>
      </c>
      <c r="B218" s="34"/>
      <c r="C218" s="31"/>
      <c r="D218" s="31"/>
      <c r="E218" s="31"/>
      <c r="F218" s="31"/>
      <c r="G218" s="31"/>
      <c r="H218" s="31"/>
      <c r="I218" s="31"/>
      <c r="J218" s="31"/>
      <c r="K218" s="31"/>
      <c r="L218" s="31"/>
      <c r="M218" s="31"/>
      <c r="N218" s="31"/>
      <c r="O218" s="31"/>
      <c r="P218" s="31"/>
      <c r="Q218" s="31"/>
      <c r="R218" s="31"/>
      <c r="S218" s="31"/>
      <c r="T218" s="31"/>
      <c r="U218" s="31"/>
      <c r="V218" s="31"/>
      <c r="W218" s="31"/>
      <c r="X218" s="31"/>
      <c r="Y218" s="31"/>
      <c r="Z218" s="31"/>
      <c r="AA218" s="31"/>
      <c r="AB218" s="31"/>
      <c r="AC218" s="12" t="s">
        <v>1723</v>
      </c>
      <c r="AD218" s="12" t="s">
        <v>1724</v>
      </c>
      <c r="AE218" s="12" t="s">
        <v>1725</v>
      </c>
      <c r="AF218" s="12" t="s">
        <v>1752</v>
      </c>
      <c r="AG218" s="12" t="s">
        <v>1828</v>
      </c>
      <c r="AH218" s="12" t="s">
        <v>2659</v>
      </c>
      <c r="AI218" s="12">
        <v>100</v>
      </c>
      <c r="AJ218" s="12">
        <v>0</v>
      </c>
      <c r="AK218" s="12">
        <v>0</v>
      </c>
      <c r="AL218" s="12"/>
      <c r="AM218" s="12"/>
      <c r="AN218" s="12">
        <v>217</v>
      </c>
    </row>
    <row r="219" spans="1:40" ht="409.5" x14ac:dyDescent="0.25">
      <c r="A219" s="12" t="s">
        <v>201</v>
      </c>
      <c r="B219" s="34"/>
      <c r="C219" s="31"/>
      <c r="D219" s="31"/>
      <c r="E219" s="31"/>
      <c r="F219" s="31"/>
      <c r="G219" s="31"/>
      <c r="H219" s="31"/>
      <c r="I219" s="31"/>
      <c r="J219" s="31"/>
      <c r="K219" s="31"/>
      <c r="L219" s="31"/>
      <c r="M219" s="31"/>
      <c r="N219" s="31"/>
      <c r="O219" s="31"/>
      <c r="P219" s="31"/>
      <c r="Q219" s="31"/>
      <c r="R219" s="31"/>
      <c r="S219" s="31"/>
      <c r="T219" s="31"/>
      <c r="U219" s="31"/>
      <c r="V219" s="31"/>
      <c r="W219" s="31"/>
      <c r="X219" s="31"/>
      <c r="Y219" s="31"/>
      <c r="Z219" s="31"/>
      <c r="AA219" s="31"/>
      <c r="AB219" s="31"/>
      <c r="AC219" s="12" t="s">
        <v>1723</v>
      </c>
      <c r="AD219" s="12" t="s">
        <v>1724</v>
      </c>
      <c r="AE219" s="12" t="s">
        <v>1905</v>
      </c>
      <c r="AF219" s="12" t="s">
        <v>2189</v>
      </c>
      <c r="AG219" s="12" t="s">
        <v>1828</v>
      </c>
      <c r="AH219" s="12" t="s">
        <v>2662</v>
      </c>
      <c r="AI219" s="12">
        <v>100</v>
      </c>
      <c r="AJ219" s="12">
        <v>0</v>
      </c>
      <c r="AK219" s="12">
        <v>0</v>
      </c>
      <c r="AL219" s="12"/>
      <c r="AM219" s="12"/>
      <c r="AN219" s="12">
        <v>218</v>
      </c>
    </row>
    <row r="220" spans="1:40" ht="105" x14ac:dyDescent="0.25">
      <c r="A220" s="12" t="s">
        <v>335</v>
      </c>
      <c r="B220" s="33" t="s">
        <v>2663</v>
      </c>
      <c r="C220" s="12" t="s">
        <v>2664</v>
      </c>
      <c r="D220" s="12"/>
      <c r="E220" s="12" t="s">
        <v>313</v>
      </c>
      <c r="F220" s="12" t="s">
        <v>1709</v>
      </c>
      <c r="G220" s="12" t="s">
        <v>1777</v>
      </c>
      <c r="H220" s="12" t="s">
        <v>2469</v>
      </c>
      <c r="I220" s="12" t="s">
        <v>1711</v>
      </c>
      <c r="J220" s="12" t="s">
        <v>35</v>
      </c>
      <c r="K220" s="12"/>
      <c r="L220" s="12"/>
      <c r="M220" s="12" t="s">
        <v>2665</v>
      </c>
      <c r="N220" s="12"/>
      <c r="O220" s="12"/>
      <c r="P220" s="12"/>
      <c r="Q220" s="12"/>
      <c r="R220" s="12"/>
      <c r="S220" s="12" t="s">
        <v>335</v>
      </c>
      <c r="T220" s="12" t="s">
        <v>44</v>
      </c>
      <c r="U220" s="12"/>
      <c r="V220" s="12"/>
      <c r="W220" s="12"/>
      <c r="X220" s="12"/>
      <c r="Y220" s="12"/>
      <c r="Z220" s="12"/>
      <c r="AA220" s="12" t="b">
        <v>0</v>
      </c>
      <c r="AB220" s="12" t="b">
        <v>0</v>
      </c>
      <c r="AC220" s="12"/>
      <c r="AD220" s="12"/>
      <c r="AE220" s="12"/>
      <c r="AF220" s="12"/>
      <c r="AG220" s="12"/>
      <c r="AH220" s="12"/>
      <c r="AI220" s="12">
        <v>100</v>
      </c>
      <c r="AJ220" s="12">
        <v>0</v>
      </c>
      <c r="AK220" s="12">
        <v>0</v>
      </c>
      <c r="AL220" s="12"/>
      <c r="AM220" s="12"/>
      <c r="AN220" s="12">
        <v>219</v>
      </c>
    </row>
    <row r="221" spans="1:40" x14ac:dyDescent="0.25">
      <c r="A221" s="12" t="s">
        <v>66</v>
      </c>
      <c r="B221" s="36" t="s">
        <v>5785</v>
      </c>
      <c r="C221" s="31"/>
      <c r="D221" s="31"/>
      <c r="E221" s="31"/>
      <c r="F221" s="31"/>
      <c r="G221" s="31"/>
      <c r="H221" s="31"/>
      <c r="I221" s="31"/>
      <c r="J221" s="31"/>
      <c r="K221" s="31"/>
      <c r="L221" s="31"/>
      <c r="M221" s="31"/>
      <c r="N221" s="31"/>
      <c r="O221" s="31"/>
      <c r="P221" s="31"/>
      <c r="Q221" s="31"/>
      <c r="R221" s="31"/>
      <c r="S221" s="31"/>
      <c r="T221" s="31"/>
      <c r="U221" s="31"/>
      <c r="V221" s="31"/>
      <c r="W221" s="31"/>
      <c r="X221" s="31"/>
      <c r="Y221" s="31"/>
      <c r="Z221" s="31"/>
      <c r="AA221" s="31"/>
      <c r="AB221" s="31"/>
      <c r="AC221" s="12"/>
      <c r="AD221" s="12"/>
      <c r="AE221" s="12"/>
      <c r="AF221" s="12"/>
      <c r="AG221" s="12"/>
      <c r="AH221" s="12"/>
      <c r="AI221" s="12">
        <v>100</v>
      </c>
      <c r="AJ221" s="12">
        <v>0</v>
      </c>
      <c r="AK221" s="12">
        <v>0</v>
      </c>
      <c r="AL221" s="12"/>
      <c r="AM221" s="12"/>
      <c r="AN221" s="12">
        <v>220</v>
      </c>
    </row>
    <row r="222" spans="1:40" ht="409.5" x14ac:dyDescent="0.25">
      <c r="A222" s="12" t="s">
        <v>66</v>
      </c>
      <c r="B222" s="34"/>
      <c r="C222" s="31"/>
      <c r="D222" s="31"/>
      <c r="E222" s="31"/>
      <c r="F222" s="31"/>
      <c r="G222" s="31"/>
      <c r="H222" s="31"/>
      <c r="I222" s="31"/>
      <c r="J222" s="31"/>
      <c r="K222" s="31"/>
      <c r="L222" s="31"/>
      <c r="M222" s="31"/>
      <c r="N222" s="31"/>
      <c r="O222" s="31"/>
      <c r="P222" s="31"/>
      <c r="Q222" s="31"/>
      <c r="R222" s="31"/>
      <c r="S222" s="31"/>
      <c r="T222" s="31"/>
      <c r="U222" s="31"/>
      <c r="V222" s="31"/>
      <c r="W222" s="31"/>
      <c r="X222" s="31"/>
      <c r="Y222" s="31"/>
      <c r="Z222" s="31"/>
      <c r="AA222" s="31"/>
      <c r="AB222" s="31"/>
      <c r="AC222" s="12" t="s">
        <v>1723</v>
      </c>
      <c r="AD222" s="12" t="s">
        <v>1724</v>
      </c>
      <c r="AE222" s="12" t="s">
        <v>2670</v>
      </c>
      <c r="AF222" s="12" t="s">
        <v>1741</v>
      </c>
      <c r="AG222" s="12" t="s">
        <v>1773</v>
      </c>
      <c r="AH222" s="12" t="s">
        <v>2671</v>
      </c>
      <c r="AI222" s="12">
        <v>100</v>
      </c>
      <c r="AJ222" s="12">
        <v>0</v>
      </c>
      <c r="AK222" s="12">
        <v>0</v>
      </c>
      <c r="AL222" s="12" t="s">
        <v>1775</v>
      </c>
      <c r="AM222" s="12" t="s">
        <v>2672</v>
      </c>
      <c r="AN222" s="12">
        <v>221</v>
      </c>
    </row>
    <row r="223" spans="1:40" ht="409.5" x14ac:dyDescent="0.25">
      <c r="A223" s="12" t="s">
        <v>649</v>
      </c>
      <c r="B223" s="34"/>
      <c r="C223" s="31"/>
      <c r="D223" s="31"/>
      <c r="E223" s="31"/>
      <c r="F223" s="31"/>
      <c r="G223" s="31"/>
      <c r="H223" s="31"/>
      <c r="I223" s="31"/>
      <c r="J223" s="31"/>
      <c r="K223" s="31"/>
      <c r="L223" s="31"/>
      <c r="M223" s="31"/>
      <c r="N223" s="31"/>
      <c r="O223" s="31"/>
      <c r="P223" s="31"/>
      <c r="Q223" s="31"/>
      <c r="R223" s="31"/>
      <c r="S223" s="31"/>
      <c r="T223" s="31"/>
      <c r="U223" s="31"/>
      <c r="V223" s="31"/>
      <c r="W223" s="31"/>
      <c r="X223" s="31"/>
      <c r="Y223" s="31"/>
      <c r="Z223" s="31"/>
      <c r="AA223" s="31"/>
      <c r="AB223" s="31"/>
      <c r="AC223" s="12" t="s">
        <v>1835</v>
      </c>
      <c r="AD223" s="12" t="s">
        <v>1724</v>
      </c>
      <c r="AE223" s="12" t="s">
        <v>2673</v>
      </c>
      <c r="AF223" s="12" t="s">
        <v>1726</v>
      </c>
      <c r="AG223" s="12" t="s">
        <v>1742</v>
      </c>
      <c r="AH223" s="12" t="s">
        <v>2674</v>
      </c>
      <c r="AI223" s="12">
        <v>0</v>
      </c>
      <c r="AJ223" s="12">
        <v>100</v>
      </c>
      <c r="AK223" s="12">
        <v>0</v>
      </c>
      <c r="AL223" s="12" t="s">
        <v>1838</v>
      </c>
      <c r="AM223" s="12" t="s">
        <v>1821</v>
      </c>
      <c r="AN223" s="12">
        <v>222</v>
      </c>
    </row>
    <row r="224" spans="1:40" ht="409.5" x14ac:dyDescent="0.25">
      <c r="A224" s="12" t="s">
        <v>572</v>
      </c>
      <c r="B224" s="33" t="s">
        <v>650</v>
      </c>
      <c r="C224" s="12" t="s">
        <v>651</v>
      </c>
      <c r="D224" s="12" t="s">
        <v>2675</v>
      </c>
      <c r="E224" s="12" t="s">
        <v>569</v>
      </c>
      <c r="F224" s="12" t="s">
        <v>1714</v>
      </c>
      <c r="G224" s="12" t="s">
        <v>1710</v>
      </c>
      <c r="H224" s="12"/>
      <c r="I224" s="12" t="s">
        <v>1711</v>
      </c>
      <c r="J224" s="12" t="s">
        <v>570</v>
      </c>
      <c r="K224" s="12">
        <v>1998</v>
      </c>
      <c r="L224" s="12">
        <v>2017</v>
      </c>
      <c r="M224" s="12" t="s">
        <v>2676</v>
      </c>
      <c r="N224" s="12"/>
      <c r="O224" s="12"/>
      <c r="P224" s="12" t="s">
        <v>2537</v>
      </c>
      <c r="Q224" s="12"/>
      <c r="R224" s="12"/>
      <c r="S224" s="12" t="s">
        <v>572</v>
      </c>
      <c r="T224" s="12" t="s">
        <v>375</v>
      </c>
      <c r="U224" s="12"/>
      <c r="V224" s="12"/>
      <c r="W224" s="12"/>
      <c r="X224" s="12" t="s">
        <v>1712</v>
      </c>
      <c r="Y224" s="12" t="s">
        <v>1712</v>
      </c>
      <c r="Z224" s="12" t="s">
        <v>1790</v>
      </c>
      <c r="AA224" s="12" t="b">
        <v>0</v>
      </c>
      <c r="AB224" s="12" t="b">
        <v>0</v>
      </c>
      <c r="AC224" s="12" t="s">
        <v>2501</v>
      </c>
      <c r="AD224" s="12" t="s">
        <v>1724</v>
      </c>
      <c r="AE224" s="12"/>
      <c r="AF224" s="12"/>
      <c r="AG224" s="12"/>
      <c r="AH224" s="12" t="s">
        <v>2677</v>
      </c>
      <c r="AI224" s="12">
        <v>33.4</v>
      </c>
      <c r="AJ224" s="12">
        <v>33.299999999999997</v>
      </c>
      <c r="AK224" s="12">
        <v>33.299999999999997</v>
      </c>
      <c r="AL224" s="12"/>
      <c r="AM224" s="12"/>
      <c r="AN224" s="12">
        <v>223</v>
      </c>
    </row>
    <row r="225" spans="1:40" x14ac:dyDescent="0.25">
      <c r="A225" s="12" t="s">
        <v>66</v>
      </c>
      <c r="B225" s="36" t="s">
        <v>5785</v>
      </c>
      <c r="C225" s="31"/>
      <c r="D225" s="31"/>
      <c r="E225" s="31"/>
      <c r="F225" s="31"/>
      <c r="G225" s="31"/>
      <c r="H225" s="31"/>
      <c r="I225" s="31"/>
      <c r="J225" s="31"/>
      <c r="K225" s="31"/>
      <c r="L225" s="31"/>
      <c r="M225" s="31"/>
      <c r="N225" s="31"/>
      <c r="O225" s="31"/>
      <c r="P225" s="31"/>
      <c r="Q225" s="31"/>
      <c r="R225" s="31"/>
      <c r="S225" s="31"/>
      <c r="T225" s="31"/>
      <c r="U225" s="31"/>
      <c r="V225" s="31"/>
      <c r="W225" s="31"/>
      <c r="X225" s="31"/>
      <c r="Y225" s="31"/>
      <c r="Z225" s="31"/>
      <c r="AA225" s="31"/>
      <c r="AB225" s="31"/>
      <c r="AC225" s="12"/>
      <c r="AD225" s="12"/>
      <c r="AE225" s="12"/>
      <c r="AF225" s="12"/>
      <c r="AG225" s="12"/>
      <c r="AH225" s="12"/>
      <c r="AI225" s="12">
        <v>100</v>
      </c>
      <c r="AJ225" s="12">
        <v>0</v>
      </c>
      <c r="AK225" s="12">
        <v>0</v>
      </c>
      <c r="AL225" s="12"/>
      <c r="AM225" s="12"/>
      <c r="AN225" s="12">
        <v>224</v>
      </c>
    </row>
    <row r="226" spans="1:40" ht="105" x14ac:dyDescent="0.25">
      <c r="A226" s="12" t="s">
        <v>58</v>
      </c>
      <c r="B226" s="33" t="s">
        <v>2678</v>
      </c>
      <c r="C226" s="12" t="s">
        <v>2679</v>
      </c>
      <c r="D226" s="12"/>
      <c r="E226" s="12" t="s">
        <v>2680</v>
      </c>
      <c r="F226" s="12" t="s">
        <v>1709</v>
      </c>
      <c r="G226" s="12" t="s">
        <v>1710</v>
      </c>
      <c r="H226" s="12"/>
      <c r="I226" s="12" t="s">
        <v>1711</v>
      </c>
      <c r="J226" s="12" t="s">
        <v>35</v>
      </c>
      <c r="K226" s="12"/>
      <c r="L226" s="12"/>
      <c r="M226" s="12"/>
      <c r="N226" s="12"/>
      <c r="O226" s="12"/>
      <c r="P226" s="12"/>
      <c r="Q226" s="12"/>
      <c r="R226" s="12"/>
      <c r="S226" s="12" t="s">
        <v>58</v>
      </c>
      <c r="T226" s="12" t="s">
        <v>40</v>
      </c>
      <c r="U226" s="12"/>
      <c r="V226" s="12"/>
      <c r="W226" s="12"/>
      <c r="X226" s="12"/>
      <c r="Y226" s="12"/>
      <c r="Z226" s="12"/>
      <c r="AA226" s="12" t="b">
        <v>0</v>
      </c>
      <c r="AB226" s="12" t="b">
        <v>0</v>
      </c>
      <c r="AC226" s="12"/>
      <c r="AD226" s="12"/>
      <c r="AE226" s="12"/>
      <c r="AF226" s="12"/>
      <c r="AG226" s="12"/>
      <c r="AH226" s="12"/>
      <c r="AI226" s="12">
        <v>100</v>
      </c>
      <c r="AJ226" s="12">
        <v>0</v>
      </c>
      <c r="AK226" s="12">
        <v>0</v>
      </c>
      <c r="AL226" s="12"/>
      <c r="AM226" s="12"/>
      <c r="AN226" s="12">
        <v>225</v>
      </c>
    </row>
    <row r="227" spans="1:40" ht="409.5" x14ac:dyDescent="0.25">
      <c r="A227" s="12" t="s">
        <v>66</v>
      </c>
      <c r="B227" s="36" t="s">
        <v>5785</v>
      </c>
      <c r="C227" s="31"/>
      <c r="D227" s="31"/>
      <c r="E227" s="31"/>
      <c r="F227" s="31"/>
      <c r="G227" s="31"/>
      <c r="H227" s="31"/>
      <c r="I227" s="31"/>
      <c r="J227" s="31"/>
      <c r="K227" s="31"/>
      <c r="L227" s="31"/>
      <c r="M227" s="31"/>
      <c r="N227" s="31"/>
      <c r="O227" s="31"/>
      <c r="P227" s="31"/>
      <c r="Q227" s="31"/>
      <c r="R227" s="31"/>
      <c r="S227" s="31"/>
      <c r="T227" s="31"/>
      <c r="U227" s="31"/>
      <c r="V227" s="31"/>
      <c r="W227" s="31"/>
      <c r="X227" s="31"/>
      <c r="Y227" s="31"/>
      <c r="Z227" s="31"/>
      <c r="AA227" s="31"/>
      <c r="AB227" s="31"/>
      <c r="AC227" s="12" t="s">
        <v>2048</v>
      </c>
      <c r="AD227" s="12" t="s">
        <v>1724</v>
      </c>
      <c r="AE227" s="12" t="s">
        <v>1725</v>
      </c>
      <c r="AF227" s="12" t="s">
        <v>1726</v>
      </c>
      <c r="AG227" s="12" t="s">
        <v>1742</v>
      </c>
      <c r="AH227" s="12" t="s">
        <v>2681</v>
      </c>
      <c r="AI227" s="12">
        <v>100</v>
      </c>
      <c r="AJ227" s="12">
        <v>0</v>
      </c>
      <c r="AK227" s="12">
        <v>0</v>
      </c>
      <c r="AL227" s="12" t="s">
        <v>1927</v>
      </c>
      <c r="AM227" s="12" t="s">
        <v>1801</v>
      </c>
      <c r="AN227" s="12">
        <v>226</v>
      </c>
    </row>
    <row r="228" spans="1:40" ht="30" x14ac:dyDescent="0.25">
      <c r="A228" s="12" t="s">
        <v>749</v>
      </c>
      <c r="B228" s="34"/>
      <c r="C228" s="31"/>
      <c r="D228" s="31"/>
      <c r="E228" s="31"/>
      <c r="F228" s="31"/>
      <c r="G228" s="31"/>
      <c r="H228" s="31"/>
      <c r="I228" s="31"/>
      <c r="J228" s="31"/>
      <c r="K228" s="31"/>
      <c r="L228" s="31"/>
      <c r="M228" s="31"/>
      <c r="N228" s="31"/>
      <c r="O228" s="31"/>
      <c r="P228" s="31"/>
      <c r="Q228" s="31"/>
      <c r="R228" s="31"/>
      <c r="S228" s="31"/>
      <c r="T228" s="31"/>
      <c r="U228" s="31"/>
      <c r="V228" s="31"/>
      <c r="W228" s="31"/>
      <c r="X228" s="31"/>
      <c r="Y228" s="31"/>
      <c r="Z228" s="31"/>
      <c r="AA228" s="31"/>
      <c r="AB228" s="31"/>
      <c r="AC228" s="12"/>
      <c r="AD228" s="12"/>
      <c r="AE228" s="12"/>
      <c r="AF228" s="12"/>
      <c r="AG228" s="12"/>
      <c r="AH228" s="12"/>
      <c r="AI228" s="12">
        <v>100</v>
      </c>
      <c r="AJ228" s="12">
        <v>0</v>
      </c>
      <c r="AK228" s="12">
        <v>0</v>
      </c>
      <c r="AL228" s="12"/>
      <c r="AM228" s="12"/>
      <c r="AN228" s="12">
        <v>227</v>
      </c>
    </row>
    <row r="229" spans="1:40" ht="409.5" x14ac:dyDescent="0.25">
      <c r="A229" s="12" t="s">
        <v>66</v>
      </c>
      <c r="B229" s="34"/>
      <c r="C229" s="31"/>
      <c r="D229" s="31"/>
      <c r="E229" s="31"/>
      <c r="F229" s="31"/>
      <c r="G229" s="31"/>
      <c r="H229" s="31"/>
      <c r="I229" s="31"/>
      <c r="J229" s="31"/>
      <c r="K229" s="31"/>
      <c r="L229" s="31"/>
      <c r="M229" s="31"/>
      <c r="N229" s="31"/>
      <c r="O229" s="31"/>
      <c r="P229" s="31"/>
      <c r="Q229" s="31"/>
      <c r="R229" s="31"/>
      <c r="S229" s="31"/>
      <c r="T229" s="31"/>
      <c r="U229" s="31"/>
      <c r="V229" s="31"/>
      <c r="W229" s="31"/>
      <c r="X229" s="31"/>
      <c r="Y229" s="31"/>
      <c r="Z229" s="31"/>
      <c r="AA229" s="31"/>
      <c r="AB229" s="31"/>
      <c r="AC229" s="12" t="s">
        <v>1723</v>
      </c>
      <c r="AD229" s="12" t="s">
        <v>1724</v>
      </c>
      <c r="AE229" s="12" t="s">
        <v>2085</v>
      </c>
      <c r="AF229" s="12" t="s">
        <v>1752</v>
      </c>
      <c r="AG229" s="12" t="s">
        <v>1828</v>
      </c>
      <c r="AH229" s="12" t="s">
        <v>2683</v>
      </c>
      <c r="AI229" s="12">
        <v>100</v>
      </c>
      <c r="AJ229" s="12">
        <v>0</v>
      </c>
      <c r="AK229" s="12">
        <v>0</v>
      </c>
      <c r="AL229" s="12" t="s">
        <v>2058</v>
      </c>
      <c r="AM229" s="12" t="s">
        <v>2037</v>
      </c>
      <c r="AN229" s="12">
        <v>228</v>
      </c>
    </row>
    <row r="230" spans="1:40" ht="30" x14ac:dyDescent="0.25">
      <c r="A230" s="12" t="s">
        <v>749</v>
      </c>
      <c r="B230" s="34"/>
      <c r="C230" s="31"/>
      <c r="D230" s="31"/>
      <c r="E230" s="31"/>
      <c r="F230" s="31"/>
      <c r="G230" s="31"/>
      <c r="H230" s="31"/>
      <c r="I230" s="31"/>
      <c r="J230" s="31"/>
      <c r="K230" s="31"/>
      <c r="L230" s="31"/>
      <c r="M230" s="31"/>
      <c r="N230" s="31"/>
      <c r="O230" s="31"/>
      <c r="P230" s="31"/>
      <c r="Q230" s="31"/>
      <c r="R230" s="31"/>
      <c r="S230" s="31"/>
      <c r="T230" s="31"/>
      <c r="U230" s="31"/>
      <c r="V230" s="31"/>
      <c r="W230" s="31"/>
      <c r="X230" s="31"/>
      <c r="Y230" s="31"/>
      <c r="Z230" s="31"/>
      <c r="AA230" s="31"/>
      <c r="AB230" s="31"/>
      <c r="AC230" s="12"/>
      <c r="AD230" s="12"/>
      <c r="AE230" s="12"/>
      <c r="AF230" s="12"/>
      <c r="AG230" s="12"/>
      <c r="AH230" s="12"/>
      <c r="AI230" s="12">
        <v>100</v>
      </c>
      <c r="AJ230" s="12">
        <v>0</v>
      </c>
      <c r="AK230" s="12">
        <v>0</v>
      </c>
      <c r="AL230" s="12"/>
      <c r="AM230" s="12"/>
      <c r="AN230" s="12">
        <v>229</v>
      </c>
    </row>
    <row r="231" spans="1:40" x14ac:dyDescent="0.25">
      <c r="A231" s="12" t="s">
        <v>201</v>
      </c>
      <c r="B231" s="34"/>
      <c r="C231" s="31"/>
      <c r="D231" s="31"/>
      <c r="E231" s="31"/>
      <c r="F231" s="31"/>
      <c r="G231" s="31"/>
      <c r="H231" s="31"/>
      <c r="I231" s="31"/>
      <c r="J231" s="31"/>
      <c r="K231" s="31"/>
      <c r="L231" s="31"/>
      <c r="M231" s="31"/>
      <c r="N231" s="31"/>
      <c r="O231" s="31"/>
      <c r="P231" s="31"/>
      <c r="Q231" s="31"/>
      <c r="R231" s="31"/>
      <c r="S231" s="31"/>
      <c r="T231" s="31"/>
      <c r="U231" s="31"/>
      <c r="V231" s="31"/>
      <c r="W231" s="31"/>
      <c r="X231" s="31"/>
      <c r="Y231" s="31"/>
      <c r="Z231" s="31"/>
      <c r="AA231" s="31"/>
      <c r="AB231" s="31"/>
      <c r="AC231" s="12"/>
      <c r="AD231" s="12"/>
      <c r="AE231" s="12"/>
      <c r="AF231" s="12"/>
      <c r="AG231" s="12"/>
      <c r="AH231" s="12"/>
      <c r="AI231" s="12">
        <v>100</v>
      </c>
      <c r="AJ231" s="12">
        <v>0</v>
      </c>
      <c r="AK231" s="12">
        <v>0</v>
      </c>
      <c r="AL231" s="12"/>
      <c r="AM231" s="12"/>
      <c r="AN231" s="12">
        <v>230</v>
      </c>
    </row>
    <row r="232" spans="1:40" ht="180" x14ac:dyDescent="0.25">
      <c r="A232" s="12" t="s">
        <v>201</v>
      </c>
      <c r="B232" s="34"/>
      <c r="C232" s="31"/>
      <c r="D232" s="31"/>
      <c r="E232" s="31"/>
      <c r="F232" s="31"/>
      <c r="G232" s="31"/>
      <c r="H232" s="31"/>
      <c r="I232" s="31"/>
      <c r="J232" s="31"/>
      <c r="K232" s="31"/>
      <c r="L232" s="31"/>
      <c r="M232" s="31"/>
      <c r="N232" s="31"/>
      <c r="O232" s="31"/>
      <c r="P232" s="31"/>
      <c r="Q232" s="31"/>
      <c r="R232" s="31"/>
      <c r="S232" s="31"/>
      <c r="T232" s="31"/>
      <c r="U232" s="31"/>
      <c r="V232" s="31"/>
      <c r="W232" s="31"/>
      <c r="X232" s="31"/>
      <c r="Y232" s="31"/>
      <c r="Z232" s="31"/>
      <c r="AA232" s="31"/>
      <c r="AB232" s="31"/>
      <c r="AC232" s="12"/>
      <c r="AD232" s="12"/>
      <c r="AE232" s="12"/>
      <c r="AF232" s="12"/>
      <c r="AG232" s="12"/>
      <c r="AH232" s="12" t="s">
        <v>2685</v>
      </c>
      <c r="AI232" s="12">
        <v>100</v>
      </c>
      <c r="AJ232" s="12">
        <v>0</v>
      </c>
      <c r="AK232" s="12">
        <v>0</v>
      </c>
      <c r="AL232" s="12"/>
      <c r="AM232" s="12"/>
      <c r="AN232" s="12">
        <v>231</v>
      </c>
    </row>
    <row r="233" spans="1:40" x14ac:dyDescent="0.25">
      <c r="A233" s="12" t="s">
        <v>201</v>
      </c>
      <c r="B233" s="34"/>
      <c r="C233" s="31"/>
      <c r="D233" s="31"/>
      <c r="E233" s="31"/>
      <c r="F233" s="31"/>
      <c r="G233" s="31"/>
      <c r="H233" s="31"/>
      <c r="I233" s="31"/>
      <c r="J233" s="31"/>
      <c r="K233" s="31"/>
      <c r="L233" s="31"/>
      <c r="M233" s="31"/>
      <c r="N233" s="31"/>
      <c r="O233" s="31"/>
      <c r="P233" s="31"/>
      <c r="Q233" s="31"/>
      <c r="R233" s="31"/>
      <c r="S233" s="31"/>
      <c r="T233" s="31"/>
      <c r="U233" s="31"/>
      <c r="V233" s="31"/>
      <c r="W233" s="31"/>
      <c r="X233" s="31"/>
      <c r="Y233" s="31"/>
      <c r="Z233" s="31"/>
      <c r="AA233" s="31"/>
      <c r="AB233" s="31"/>
      <c r="AC233" s="12"/>
      <c r="AD233" s="12"/>
      <c r="AE233" s="12"/>
      <c r="AF233" s="12"/>
      <c r="AG233" s="12"/>
      <c r="AH233" s="12"/>
      <c r="AI233" s="12">
        <v>100</v>
      </c>
      <c r="AJ233" s="12">
        <v>0</v>
      </c>
      <c r="AK233" s="12">
        <v>0</v>
      </c>
      <c r="AL233" s="12"/>
      <c r="AM233" s="12"/>
      <c r="AN233" s="12">
        <v>232</v>
      </c>
    </row>
    <row r="234" spans="1:40" x14ac:dyDescent="0.25">
      <c r="A234" s="12" t="s">
        <v>201</v>
      </c>
      <c r="B234" s="34"/>
      <c r="C234" s="31"/>
      <c r="D234" s="31"/>
      <c r="E234" s="31"/>
      <c r="F234" s="31"/>
      <c r="G234" s="31"/>
      <c r="H234" s="31"/>
      <c r="I234" s="31"/>
      <c r="J234" s="31"/>
      <c r="K234" s="31"/>
      <c r="L234" s="31"/>
      <c r="M234" s="31"/>
      <c r="N234" s="31"/>
      <c r="O234" s="31"/>
      <c r="P234" s="31"/>
      <c r="Q234" s="31"/>
      <c r="R234" s="31"/>
      <c r="S234" s="31"/>
      <c r="T234" s="31"/>
      <c r="U234" s="31"/>
      <c r="V234" s="31"/>
      <c r="W234" s="31"/>
      <c r="X234" s="31"/>
      <c r="Y234" s="31"/>
      <c r="Z234" s="31"/>
      <c r="AA234" s="31"/>
      <c r="AB234" s="31"/>
      <c r="AC234" s="12"/>
      <c r="AD234" s="12"/>
      <c r="AE234" s="12"/>
      <c r="AF234" s="12"/>
      <c r="AG234" s="12"/>
      <c r="AH234" s="12"/>
      <c r="AI234" s="12">
        <v>100</v>
      </c>
      <c r="AJ234" s="12">
        <v>0</v>
      </c>
      <c r="AK234" s="12">
        <v>0</v>
      </c>
      <c r="AL234" s="12"/>
      <c r="AM234" s="12"/>
      <c r="AN234" s="12">
        <v>233</v>
      </c>
    </row>
    <row r="235" spans="1:40" x14ac:dyDescent="0.25">
      <c r="A235" s="12" t="s">
        <v>201</v>
      </c>
      <c r="B235" s="34"/>
      <c r="C235" s="31"/>
      <c r="D235" s="31"/>
      <c r="E235" s="31"/>
      <c r="F235" s="31"/>
      <c r="G235" s="31"/>
      <c r="H235" s="31"/>
      <c r="I235" s="31"/>
      <c r="J235" s="31"/>
      <c r="K235" s="31"/>
      <c r="L235" s="31"/>
      <c r="M235" s="31"/>
      <c r="N235" s="31"/>
      <c r="O235" s="31"/>
      <c r="P235" s="31"/>
      <c r="Q235" s="31"/>
      <c r="R235" s="31"/>
      <c r="S235" s="31"/>
      <c r="T235" s="31"/>
      <c r="U235" s="31"/>
      <c r="V235" s="31"/>
      <c r="W235" s="31"/>
      <c r="X235" s="31"/>
      <c r="Y235" s="31"/>
      <c r="Z235" s="31"/>
      <c r="AA235" s="31"/>
      <c r="AB235" s="31"/>
      <c r="AC235" s="12"/>
      <c r="AD235" s="12"/>
      <c r="AE235" s="12"/>
      <c r="AF235" s="12"/>
      <c r="AG235" s="12"/>
      <c r="AH235" s="12"/>
      <c r="AI235" s="12">
        <v>100</v>
      </c>
      <c r="AJ235" s="12">
        <v>0</v>
      </c>
      <c r="AK235" s="12">
        <v>0</v>
      </c>
      <c r="AL235" s="12"/>
      <c r="AM235" s="12"/>
      <c r="AN235" s="12">
        <v>234</v>
      </c>
    </row>
    <row r="236" spans="1:40" ht="409.5" x14ac:dyDescent="0.25">
      <c r="A236" s="12" t="s">
        <v>201</v>
      </c>
      <c r="B236" s="34"/>
      <c r="C236" s="31"/>
      <c r="D236" s="31"/>
      <c r="E236" s="31"/>
      <c r="F236" s="31"/>
      <c r="G236" s="31"/>
      <c r="H236" s="31"/>
      <c r="I236" s="31"/>
      <c r="J236" s="31"/>
      <c r="K236" s="31"/>
      <c r="L236" s="31"/>
      <c r="M236" s="31"/>
      <c r="N236" s="31"/>
      <c r="O236" s="31"/>
      <c r="P236" s="31"/>
      <c r="Q236" s="31"/>
      <c r="R236" s="31"/>
      <c r="S236" s="31"/>
      <c r="T236" s="31"/>
      <c r="U236" s="31"/>
      <c r="V236" s="31"/>
      <c r="W236" s="31"/>
      <c r="X236" s="31"/>
      <c r="Y236" s="31"/>
      <c r="Z236" s="31"/>
      <c r="AA236" s="31"/>
      <c r="AB236" s="31"/>
      <c r="AC236" s="12" t="s">
        <v>1810</v>
      </c>
      <c r="AD236" s="12" t="s">
        <v>1724</v>
      </c>
      <c r="AE236" s="12" t="s">
        <v>1811</v>
      </c>
      <c r="AF236" s="12" t="s">
        <v>1726</v>
      </c>
      <c r="AG236" s="12" t="s">
        <v>1828</v>
      </c>
      <c r="AH236" s="12" t="s">
        <v>2686</v>
      </c>
      <c r="AI236" s="12">
        <v>100</v>
      </c>
      <c r="AJ236" s="12">
        <v>0</v>
      </c>
      <c r="AK236" s="12">
        <v>0</v>
      </c>
      <c r="AL236" s="12"/>
      <c r="AM236" s="12"/>
      <c r="AN236" s="12">
        <v>235</v>
      </c>
    </row>
    <row r="237" spans="1:40" x14ac:dyDescent="0.25">
      <c r="A237" s="12" t="s">
        <v>201</v>
      </c>
      <c r="B237" s="34"/>
      <c r="C237" s="31"/>
      <c r="D237" s="31"/>
      <c r="E237" s="31"/>
      <c r="F237" s="31"/>
      <c r="G237" s="31"/>
      <c r="H237" s="31"/>
      <c r="I237" s="31"/>
      <c r="J237" s="31"/>
      <c r="K237" s="31"/>
      <c r="L237" s="31"/>
      <c r="M237" s="31"/>
      <c r="N237" s="31"/>
      <c r="O237" s="31"/>
      <c r="P237" s="31"/>
      <c r="Q237" s="31"/>
      <c r="R237" s="31"/>
      <c r="S237" s="31"/>
      <c r="T237" s="31"/>
      <c r="U237" s="31"/>
      <c r="V237" s="31"/>
      <c r="W237" s="31"/>
      <c r="X237" s="31"/>
      <c r="Y237" s="31"/>
      <c r="Z237" s="31"/>
      <c r="AA237" s="31"/>
      <c r="AB237" s="31"/>
      <c r="AC237" s="12"/>
      <c r="AD237" s="12"/>
      <c r="AE237" s="12"/>
      <c r="AF237" s="12"/>
      <c r="AG237" s="12"/>
      <c r="AH237" s="12"/>
      <c r="AI237" s="12">
        <v>100</v>
      </c>
      <c r="AJ237" s="12">
        <v>0</v>
      </c>
      <c r="AK237" s="12">
        <v>0</v>
      </c>
      <c r="AL237" s="12"/>
      <c r="AM237" s="12"/>
      <c r="AN237" s="12">
        <v>236</v>
      </c>
    </row>
    <row r="238" spans="1:40" ht="60" x14ac:dyDescent="0.25">
      <c r="A238" s="12" t="s">
        <v>201</v>
      </c>
      <c r="B238" s="34"/>
      <c r="C238" s="31"/>
      <c r="D238" s="31"/>
      <c r="E238" s="31"/>
      <c r="F238" s="31"/>
      <c r="G238" s="31"/>
      <c r="H238" s="31"/>
      <c r="I238" s="31"/>
      <c r="J238" s="31"/>
      <c r="K238" s="31"/>
      <c r="L238" s="31"/>
      <c r="M238" s="31"/>
      <c r="N238" s="31"/>
      <c r="O238" s="31"/>
      <c r="P238" s="31"/>
      <c r="Q238" s="31"/>
      <c r="R238" s="31"/>
      <c r="S238" s="31"/>
      <c r="T238" s="31"/>
      <c r="U238" s="31"/>
      <c r="V238" s="31"/>
      <c r="W238" s="31"/>
      <c r="X238" s="31"/>
      <c r="Y238" s="31"/>
      <c r="Z238" s="31"/>
      <c r="AA238" s="31"/>
      <c r="AB238" s="31"/>
      <c r="AC238" s="12"/>
      <c r="AD238" s="12"/>
      <c r="AE238" s="12"/>
      <c r="AF238" s="12"/>
      <c r="AG238" s="12"/>
      <c r="AH238" s="12" t="s">
        <v>2009</v>
      </c>
      <c r="AI238" s="12">
        <v>100</v>
      </c>
      <c r="AJ238" s="12">
        <v>0</v>
      </c>
      <c r="AK238" s="12">
        <v>0</v>
      </c>
      <c r="AL238" s="12"/>
      <c r="AM238" s="12"/>
      <c r="AN238" s="12">
        <v>237</v>
      </c>
    </row>
    <row r="239" spans="1:40" ht="409.5" x14ac:dyDescent="0.25">
      <c r="A239" s="12" t="s">
        <v>201</v>
      </c>
      <c r="B239" s="34"/>
      <c r="C239" s="31"/>
      <c r="D239" s="31"/>
      <c r="E239" s="31"/>
      <c r="F239" s="31"/>
      <c r="G239" s="31"/>
      <c r="H239" s="31"/>
      <c r="I239" s="31"/>
      <c r="J239" s="31"/>
      <c r="K239" s="31"/>
      <c r="L239" s="31"/>
      <c r="M239" s="31"/>
      <c r="N239" s="31"/>
      <c r="O239" s="31"/>
      <c r="P239" s="31"/>
      <c r="Q239" s="31"/>
      <c r="R239" s="31"/>
      <c r="S239" s="31"/>
      <c r="T239" s="31"/>
      <c r="U239" s="31"/>
      <c r="V239" s="31"/>
      <c r="W239" s="31"/>
      <c r="X239" s="31"/>
      <c r="Y239" s="31"/>
      <c r="Z239" s="31"/>
      <c r="AA239" s="31"/>
      <c r="AB239" s="31"/>
      <c r="AC239" s="12" t="s">
        <v>1810</v>
      </c>
      <c r="AD239" s="12" t="s">
        <v>1724</v>
      </c>
      <c r="AE239" s="12" t="s">
        <v>2688</v>
      </c>
      <c r="AF239" s="12" t="s">
        <v>1741</v>
      </c>
      <c r="AG239" s="12" t="s">
        <v>1828</v>
      </c>
      <c r="AH239" s="12" t="s">
        <v>2689</v>
      </c>
      <c r="AI239" s="12">
        <v>100</v>
      </c>
      <c r="AJ239" s="12">
        <v>0</v>
      </c>
      <c r="AK239" s="12">
        <v>0</v>
      </c>
      <c r="AL239" s="12" t="s">
        <v>1874</v>
      </c>
      <c r="AM239" s="12" t="s">
        <v>1875</v>
      </c>
      <c r="AN239" s="12">
        <v>238</v>
      </c>
    </row>
    <row r="240" spans="1:40" ht="135" x14ac:dyDescent="0.25">
      <c r="A240" s="12" t="s">
        <v>51</v>
      </c>
      <c r="B240" s="33" t="s">
        <v>2690</v>
      </c>
      <c r="C240" s="12" t="s">
        <v>2691</v>
      </c>
      <c r="D240" s="12"/>
      <c r="E240" s="12" t="s">
        <v>2357</v>
      </c>
      <c r="F240" s="12" t="s">
        <v>1709</v>
      </c>
      <c r="G240" s="12" t="s">
        <v>1710</v>
      </c>
      <c r="H240" s="12"/>
      <c r="I240" s="12" t="s">
        <v>1711</v>
      </c>
      <c r="J240" s="12" t="s">
        <v>570</v>
      </c>
      <c r="K240" s="12">
        <v>1997</v>
      </c>
      <c r="L240" s="12">
        <v>2006</v>
      </c>
      <c r="M240" s="12" t="s">
        <v>2692</v>
      </c>
      <c r="N240" s="12"/>
      <c r="O240" s="12"/>
      <c r="P240" s="12" t="s">
        <v>2093</v>
      </c>
      <c r="Q240" s="12"/>
      <c r="R240" s="12"/>
      <c r="S240" s="12" t="s">
        <v>51</v>
      </c>
      <c r="T240" s="12" t="s">
        <v>40</v>
      </c>
      <c r="U240" s="12"/>
      <c r="V240" s="12"/>
      <c r="W240" s="12"/>
      <c r="X240" s="12" t="s">
        <v>1712</v>
      </c>
      <c r="Y240" s="12"/>
      <c r="Z240" s="12"/>
      <c r="AA240" s="12" t="b">
        <v>0</v>
      </c>
      <c r="AB240" s="12" t="b">
        <v>0</v>
      </c>
      <c r="AC240" s="12"/>
      <c r="AD240" s="12"/>
      <c r="AE240" s="12"/>
      <c r="AF240" s="12"/>
      <c r="AG240" s="12"/>
      <c r="AH240" s="12" t="s">
        <v>2133</v>
      </c>
      <c r="AI240" s="12">
        <v>33.4</v>
      </c>
      <c r="AJ240" s="12">
        <v>33.299999999999997</v>
      </c>
      <c r="AK240" s="12">
        <v>33.299999999999997</v>
      </c>
      <c r="AL240" s="12"/>
      <c r="AM240" s="12"/>
      <c r="AN240" s="12">
        <v>239</v>
      </c>
    </row>
    <row r="241" spans="1:40" ht="60" x14ac:dyDescent="0.25">
      <c r="A241" s="12" t="s">
        <v>2695</v>
      </c>
      <c r="B241" s="33" t="s">
        <v>2693</v>
      </c>
      <c r="C241" s="12" t="s">
        <v>2694</v>
      </c>
      <c r="D241" s="12"/>
      <c r="E241" s="12" t="s">
        <v>2357</v>
      </c>
      <c r="F241" s="12" t="s">
        <v>1709</v>
      </c>
      <c r="G241" s="12" t="s">
        <v>1710</v>
      </c>
      <c r="H241" s="12"/>
      <c r="I241" s="12" t="s">
        <v>1789</v>
      </c>
      <c r="J241" s="12" t="s">
        <v>82</v>
      </c>
      <c r="K241" s="12"/>
      <c r="L241" s="12"/>
      <c r="M241" s="12" t="s">
        <v>2696</v>
      </c>
      <c r="N241" s="12"/>
      <c r="O241" s="12"/>
      <c r="P241" s="12"/>
      <c r="Q241" s="12"/>
      <c r="R241" s="12"/>
      <c r="S241" s="12" t="s">
        <v>2695</v>
      </c>
      <c r="T241" s="12" t="s">
        <v>375</v>
      </c>
      <c r="U241" s="12"/>
      <c r="V241" s="12"/>
      <c r="W241" s="12"/>
      <c r="X241" s="12"/>
      <c r="Y241" s="12"/>
      <c r="Z241" s="12"/>
      <c r="AA241" s="12" t="b">
        <v>0</v>
      </c>
      <c r="AB241" s="12" t="b">
        <v>0</v>
      </c>
      <c r="AC241" s="12"/>
      <c r="AD241" s="12"/>
      <c r="AE241" s="12"/>
      <c r="AF241" s="12"/>
      <c r="AG241" s="12"/>
      <c r="AH241" s="12"/>
      <c r="AI241" s="12">
        <v>0</v>
      </c>
      <c r="AJ241" s="12">
        <v>0</v>
      </c>
      <c r="AK241" s="12">
        <v>100</v>
      </c>
      <c r="AL241" s="12"/>
      <c r="AM241" s="12"/>
      <c r="AN241" s="12">
        <v>240</v>
      </c>
    </row>
    <row r="242" spans="1:40" ht="60" x14ac:dyDescent="0.25">
      <c r="A242" s="12" t="s">
        <v>2695</v>
      </c>
      <c r="B242" s="33" t="s">
        <v>2697</v>
      </c>
      <c r="C242" s="12" t="s">
        <v>2698</v>
      </c>
      <c r="D242" s="12"/>
      <c r="E242" s="12" t="s">
        <v>2357</v>
      </c>
      <c r="F242" s="12" t="s">
        <v>1709</v>
      </c>
      <c r="G242" s="12" t="s">
        <v>1710</v>
      </c>
      <c r="H242" s="12"/>
      <c r="I242" s="12" t="s">
        <v>1789</v>
      </c>
      <c r="J242" s="12" t="s">
        <v>82</v>
      </c>
      <c r="K242" s="12"/>
      <c r="L242" s="12"/>
      <c r="M242" s="12" t="s">
        <v>2699</v>
      </c>
      <c r="N242" s="12"/>
      <c r="O242" s="12"/>
      <c r="P242" s="12"/>
      <c r="Q242" s="12"/>
      <c r="R242" s="12"/>
      <c r="S242" s="12" t="s">
        <v>2695</v>
      </c>
      <c r="T242" s="12" t="s">
        <v>375</v>
      </c>
      <c r="U242" s="12"/>
      <c r="V242" s="12"/>
      <c r="W242" s="12"/>
      <c r="X242" s="12"/>
      <c r="Y242" s="12"/>
      <c r="Z242" s="12"/>
      <c r="AA242" s="12" t="b">
        <v>0</v>
      </c>
      <c r="AB242" s="12" t="b">
        <v>0</v>
      </c>
      <c r="AC242" s="12"/>
      <c r="AD242" s="12"/>
      <c r="AE242" s="12"/>
      <c r="AF242" s="12"/>
      <c r="AG242" s="12"/>
      <c r="AH242" s="12"/>
      <c r="AI242" s="12">
        <v>0</v>
      </c>
      <c r="AJ242" s="12">
        <v>0</v>
      </c>
      <c r="AK242" s="12">
        <v>100</v>
      </c>
      <c r="AL242" s="12"/>
      <c r="AM242" s="12"/>
      <c r="AN242" s="12">
        <v>241</v>
      </c>
    </row>
    <row r="243" spans="1:40" ht="75" x14ac:dyDescent="0.25">
      <c r="A243" s="12" t="s">
        <v>43</v>
      </c>
      <c r="B243" s="33" t="s">
        <v>2700</v>
      </c>
      <c r="C243" s="12" t="s">
        <v>2701</v>
      </c>
      <c r="D243" s="12"/>
      <c r="E243" s="12" t="s">
        <v>2357</v>
      </c>
      <c r="F243" s="12" t="s">
        <v>1709</v>
      </c>
      <c r="G243" s="12" t="s">
        <v>1710</v>
      </c>
      <c r="H243" s="12"/>
      <c r="I243" s="12" t="s">
        <v>1789</v>
      </c>
      <c r="J243" s="12" t="s">
        <v>82</v>
      </c>
      <c r="K243" s="12"/>
      <c r="L243" s="12"/>
      <c r="M243" s="12" t="s">
        <v>2702</v>
      </c>
      <c r="N243" s="12"/>
      <c r="O243" s="12"/>
      <c r="P243" s="12"/>
      <c r="Q243" s="12"/>
      <c r="R243" s="12"/>
      <c r="S243" s="12" t="s">
        <v>43</v>
      </c>
      <c r="T243" s="12" t="s">
        <v>44</v>
      </c>
      <c r="U243" s="12"/>
      <c r="V243" s="12"/>
      <c r="W243" s="12"/>
      <c r="X243" s="12"/>
      <c r="Y243" s="12"/>
      <c r="Z243" s="12"/>
      <c r="AA243" s="12" t="b">
        <v>0</v>
      </c>
      <c r="AB243" s="12" t="b">
        <v>0</v>
      </c>
      <c r="AC243" s="12"/>
      <c r="AD243" s="12"/>
      <c r="AE243" s="12"/>
      <c r="AF243" s="12"/>
      <c r="AG243" s="12"/>
      <c r="AH243" s="12"/>
      <c r="AI243" s="12">
        <v>0</v>
      </c>
      <c r="AJ243" s="12">
        <v>0</v>
      </c>
      <c r="AK243" s="12">
        <v>100</v>
      </c>
      <c r="AL243" s="12"/>
      <c r="AM243" s="12"/>
      <c r="AN243" s="12">
        <v>242</v>
      </c>
    </row>
    <row r="244" spans="1:40" x14ac:dyDescent="0.25">
      <c r="A244" s="12" t="s">
        <v>79</v>
      </c>
      <c r="B244" s="36" t="s">
        <v>5785</v>
      </c>
      <c r="C244" s="31"/>
      <c r="D244" s="31"/>
      <c r="E244" s="31"/>
      <c r="F244" s="31"/>
      <c r="G244" s="31"/>
      <c r="H244" s="31"/>
      <c r="I244" s="31"/>
      <c r="J244" s="31"/>
      <c r="K244" s="31"/>
      <c r="L244" s="31"/>
      <c r="M244" s="31"/>
      <c r="N244" s="31"/>
      <c r="O244" s="31"/>
      <c r="P244" s="31"/>
      <c r="Q244" s="31"/>
      <c r="R244" s="31"/>
      <c r="S244" s="31"/>
      <c r="T244" s="31"/>
      <c r="U244" s="31"/>
      <c r="V244" s="31"/>
      <c r="W244" s="31"/>
      <c r="X244" s="31"/>
      <c r="Y244" s="31"/>
      <c r="Z244" s="31"/>
      <c r="AA244" s="31"/>
      <c r="AB244" s="31"/>
      <c r="AC244" s="12"/>
      <c r="AD244" s="12"/>
      <c r="AE244" s="12"/>
      <c r="AF244" s="12"/>
      <c r="AG244" s="12"/>
      <c r="AH244" s="12"/>
      <c r="AI244" s="12">
        <v>0</v>
      </c>
      <c r="AJ244" s="12">
        <v>0</v>
      </c>
      <c r="AK244" s="12">
        <v>100</v>
      </c>
      <c r="AL244" s="12"/>
      <c r="AM244" s="12"/>
      <c r="AN244" s="12">
        <v>243</v>
      </c>
    </row>
    <row r="245" spans="1:40" ht="409.5" x14ac:dyDescent="0.25">
      <c r="A245" s="12" t="s">
        <v>66</v>
      </c>
      <c r="B245" s="34"/>
      <c r="C245" s="31"/>
      <c r="D245" s="31"/>
      <c r="E245" s="31"/>
      <c r="F245" s="31"/>
      <c r="G245" s="31"/>
      <c r="H245" s="31"/>
      <c r="I245" s="31"/>
      <c r="J245" s="31"/>
      <c r="K245" s="31"/>
      <c r="L245" s="31"/>
      <c r="M245" s="31"/>
      <c r="N245" s="31"/>
      <c r="O245" s="31"/>
      <c r="P245" s="31"/>
      <c r="Q245" s="31"/>
      <c r="R245" s="31"/>
      <c r="S245" s="31"/>
      <c r="T245" s="31"/>
      <c r="U245" s="31"/>
      <c r="V245" s="31"/>
      <c r="W245" s="31"/>
      <c r="X245" s="31"/>
      <c r="Y245" s="31"/>
      <c r="Z245" s="31"/>
      <c r="AA245" s="31"/>
      <c r="AB245" s="31"/>
      <c r="AC245" s="12" t="s">
        <v>1810</v>
      </c>
      <c r="AD245" s="12" t="s">
        <v>1724</v>
      </c>
      <c r="AE245" s="12" t="s">
        <v>1987</v>
      </c>
      <c r="AF245" s="12" t="s">
        <v>2538</v>
      </c>
      <c r="AG245" s="12" t="s">
        <v>1828</v>
      </c>
      <c r="AH245" s="12" t="s">
        <v>2703</v>
      </c>
      <c r="AI245" s="12">
        <v>70</v>
      </c>
      <c r="AJ245" s="12">
        <v>30</v>
      </c>
      <c r="AK245" s="12">
        <v>0</v>
      </c>
      <c r="AL245" s="12"/>
      <c r="AM245" s="12"/>
      <c r="AN245" s="12">
        <v>244</v>
      </c>
    </row>
    <row r="246" spans="1:40" ht="105" x14ac:dyDescent="0.25">
      <c r="A246" s="12" t="s">
        <v>1411</v>
      </c>
      <c r="B246" s="33" t="s">
        <v>2704</v>
      </c>
      <c r="C246" s="12" t="s">
        <v>2705</v>
      </c>
      <c r="D246" s="12"/>
      <c r="E246" s="12" t="s">
        <v>2249</v>
      </c>
      <c r="F246" s="12" t="s">
        <v>1709</v>
      </c>
      <c r="G246" s="12" t="s">
        <v>1777</v>
      </c>
      <c r="H246" s="12" t="s">
        <v>1823</v>
      </c>
      <c r="I246" s="12" t="s">
        <v>1789</v>
      </c>
      <c r="J246" s="12" t="s">
        <v>82</v>
      </c>
      <c r="K246" s="12"/>
      <c r="L246" s="12"/>
      <c r="M246" s="12"/>
      <c r="N246" s="12"/>
      <c r="O246" s="12"/>
      <c r="P246" s="12"/>
      <c r="Q246" s="12"/>
      <c r="R246" s="12"/>
      <c r="S246" s="12" t="s">
        <v>1411</v>
      </c>
      <c r="T246" s="12" t="s">
        <v>382</v>
      </c>
      <c r="U246" s="12"/>
      <c r="V246" s="12"/>
      <c r="W246" s="12"/>
      <c r="X246" s="12"/>
      <c r="Y246" s="12"/>
      <c r="Z246" s="12"/>
      <c r="AA246" s="12" t="b">
        <v>0</v>
      </c>
      <c r="AB246" s="12" t="b">
        <v>0</v>
      </c>
      <c r="AC246" s="12"/>
      <c r="AD246" s="12"/>
      <c r="AE246" s="12"/>
      <c r="AF246" s="12"/>
      <c r="AG246" s="12"/>
      <c r="AH246" s="12"/>
      <c r="AI246" s="12">
        <v>100</v>
      </c>
      <c r="AJ246" s="12">
        <v>0</v>
      </c>
      <c r="AK246" s="12">
        <v>0</v>
      </c>
      <c r="AL246" s="12"/>
      <c r="AM246" s="12"/>
      <c r="AN246" s="12">
        <v>245</v>
      </c>
    </row>
    <row r="247" spans="1:40" ht="60" x14ac:dyDescent="0.25">
      <c r="A247" s="12" t="s">
        <v>2404</v>
      </c>
      <c r="B247" s="33" t="s">
        <v>2706</v>
      </c>
      <c r="C247" s="12" t="s">
        <v>2707</v>
      </c>
      <c r="D247" s="12"/>
      <c r="E247" s="12" t="s">
        <v>240</v>
      </c>
      <c r="F247" s="12" t="s">
        <v>1709</v>
      </c>
      <c r="G247" s="12" t="s">
        <v>1777</v>
      </c>
      <c r="H247" s="12" t="s">
        <v>2396</v>
      </c>
      <c r="I247" s="12" t="s">
        <v>1789</v>
      </c>
      <c r="J247" s="12" t="s">
        <v>82</v>
      </c>
      <c r="K247" s="12"/>
      <c r="L247" s="12"/>
      <c r="M247" s="12"/>
      <c r="N247" s="12"/>
      <c r="O247" s="12"/>
      <c r="P247" s="12"/>
      <c r="Q247" s="12"/>
      <c r="R247" s="12"/>
      <c r="S247" s="12" t="s">
        <v>2404</v>
      </c>
      <c r="T247" s="12" t="s">
        <v>382</v>
      </c>
      <c r="U247" s="12"/>
      <c r="V247" s="12"/>
      <c r="W247" s="12"/>
      <c r="X247" s="12"/>
      <c r="Y247" s="12"/>
      <c r="Z247" s="12"/>
      <c r="AA247" s="12" t="b">
        <v>0</v>
      </c>
      <c r="AB247" s="12" t="b">
        <v>0</v>
      </c>
      <c r="AC247" s="12"/>
      <c r="AD247" s="12"/>
      <c r="AE247" s="12"/>
      <c r="AF247" s="12"/>
      <c r="AG247" s="12"/>
      <c r="AH247" s="12"/>
      <c r="AI247" s="12">
        <v>100</v>
      </c>
      <c r="AJ247" s="12">
        <v>0</v>
      </c>
      <c r="AK247" s="12">
        <v>0</v>
      </c>
      <c r="AL247" s="12"/>
      <c r="AM247" s="12"/>
      <c r="AN247" s="12">
        <v>246</v>
      </c>
    </row>
    <row r="248" spans="1:40" ht="60" x14ac:dyDescent="0.25">
      <c r="A248" s="12" t="s">
        <v>370</v>
      </c>
      <c r="B248" s="33" t="s">
        <v>2708</v>
      </c>
      <c r="C248" s="12" t="s">
        <v>2709</v>
      </c>
      <c r="D248" s="12"/>
      <c r="E248" s="12" t="s">
        <v>2710</v>
      </c>
      <c r="F248" s="12" t="s">
        <v>1709</v>
      </c>
      <c r="G248" s="12" t="s">
        <v>1777</v>
      </c>
      <c r="H248" s="12" t="s">
        <v>1823</v>
      </c>
      <c r="I248" s="12" t="s">
        <v>1789</v>
      </c>
      <c r="J248" s="12" t="s">
        <v>82</v>
      </c>
      <c r="K248" s="12"/>
      <c r="L248" s="12"/>
      <c r="M248" s="12"/>
      <c r="N248" s="12"/>
      <c r="O248" s="12"/>
      <c r="P248" s="12"/>
      <c r="Q248" s="12"/>
      <c r="R248" s="12"/>
      <c r="S248" s="12" t="s">
        <v>370</v>
      </c>
      <c r="T248" s="12" t="s">
        <v>40</v>
      </c>
      <c r="U248" s="12"/>
      <c r="V248" s="12"/>
      <c r="W248" s="12"/>
      <c r="X248" s="12"/>
      <c r="Y248" s="12"/>
      <c r="Z248" s="12"/>
      <c r="AA248" s="12" t="b">
        <v>0</v>
      </c>
      <c r="AB248" s="12" t="b">
        <v>0</v>
      </c>
      <c r="AC248" s="12"/>
      <c r="AD248" s="12"/>
      <c r="AE248" s="12"/>
      <c r="AF248" s="12"/>
      <c r="AG248" s="12"/>
      <c r="AH248" s="12"/>
      <c r="AI248" s="12">
        <v>100</v>
      </c>
      <c r="AJ248" s="12">
        <v>0</v>
      </c>
      <c r="AK248" s="12">
        <v>0</v>
      </c>
      <c r="AL248" s="12"/>
      <c r="AM248" s="12"/>
      <c r="AN248" s="12">
        <v>247</v>
      </c>
    </row>
    <row r="249" spans="1:40" x14ac:dyDescent="0.25">
      <c r="A249" s="12" t="s">
        <v>66</v>
      </c>
      <c r="B249" s="36" t="s">
        <v>5785</v>
      </c>
      <c r="C249" s="31"/>
      <c r="D249" s="31"/>
      <c r="E249" s="31"/>
      <c r="F249" s="31"/>
      <c r="G249" s="31"/>
      <c r="H249" s="31"/>
      <c r="I249" s="31"/>
      <c r="J249" s="31"/>
      <c r="K249" s="31"/>
      <c r="L249" s="31"/>
      <c r="M249" s="31"/>
      <c r="N249" s="31"/>
      <c r="O249" s="31"/>
      <c r="P249" s="31"/>
      <c r="Q249" s="31"/>
      <c r="R249" s="31"/>
      <c r="S249" s="31"/>
      <c r="T249" s="31"/>
      <c r="U249" s="31"/>
      <c r="V249" s="31"/>
      <c r="W249" s="31"/>
      <c r="X249" s="31"/>
      <c r="Y249" s="31"/>
      <c r="Z249" s="31"/>
      <c r="AA249" s="31"/>
      <c r="AB249" s="31"/>
      <c r="AC249" s="12"/>
      <c r="AD249" s="12"/>
      <c r="AE249" s="12"/>
      <c r="AF249" s="12"/>
      <c r="AG249" s="12"/>
      <c r="AH249" s="12"/>
      <c r="AI249" s="12">
        <v>100</v>
      </c>
      <c r="AJ249" s="12">
        <v>0</v>
      </c>
      <c r="AK249" s="12">
        <v>0</v>
      </c>
      <c r="AL249" s="12"/>
      <c r="AM249" s="12"/>
      <c r="AN249" s="12">
        <v>248</v>
      </c>
    </row>
    <row r="250" spans="1:40" x14ac:dyDescent="0.25">
      <c r="A250" s="12" t="s">
        <v>79</v>
      </c>
      <c r="B250" s="34"/>
      <c r="C250" s="31"/>
      <c r="D250" s="31"/>
      <c r="E250" s="31"/>
      <c r="F250" s="31"/>
      <c r="G250" s="31"/>
      <c r="H250" s="31"/>
      <c r="I250" s="31"/>
      <c r="J250" s="31"/>
      <c r="K250" s="31"/>
      <c r="L250" s="31"/>
      <c r="M250" s="31"/>
      <c r="N250" s="31"/>
      <c r="O250" s="31"/>
      <c r="P250" s="31"/>
      <c r="Q250" s="31"/>
      <c r="R250" s="31"/>
      <c r="S250" s="31"/>
      <c r="T250" s="31"/>
      <c r="U250" s="31"/>
      <c r="V250" s="31"/>
      <c r="W250" s="31"/>
      <c r="X250" s="31"/>
      <c r="Y250" s="31"/>
      <c r="Z250" s="31"/>
      <c r="AA250" s="31"/>
      <c r="AB250" s="31"/>
      <c r="AC250" s="12"/>
      <c r="AD250" s="12"/>
      <c r="AE250" s="12"/>
      <c r="AF250" s="12"/>
      <c r="AG250" s="12"/>
      <c r="AH250" s="12"/>
      <c r="AI250" s="12">
        <v>0</v>
      </c>
      <c r="AJ250" s="12">
        <v>0</v>
      </c>
      <c r="AK250" s="12">
        <v>100</v>
      </c>
      <c r="AL250" s="12"/>
      <c r="AM250" s="12"/>
      <c r="AN250" s="12">
        <v>249</v>
      </c>
    </row>
    <row r="251" spans="1:40" ht="105" x14ac:dyDescent="0.25">
      <c r="A251" s="12" t="s">
        <v>374</v>
      </c>
      <c r="B251" s="33" t="s">
        <v>2711</v>
      </c>
      <c r="C251" s="12" t="s">
        <v>2712</v>
      </c>
      <c r="D251" s="12"/>
      <c r="E251" s="12" t="s">
        <v>1640</v>
      </c>
      <c r="F251" s="12" t="s">
        <v>1709</v>
      </c>
      <c r="G251" s="12" t="s">
        <v>1777</v>
      </c>
      <c r="H251" s="12" t="s">
        <v>1823</v>
      </c>
      <c r="I251" s="12" t="s">
        <v>1789</v>
      </c>
      <c r="J251" s="12" t="s">
        <v>82</v>
      </c>
      <c r="K251" s="12"/>
      <c r="L251" s="12"/>
      <c r="M251" s="12"/>
      <c r="N251" s="12"/>
      <c r="O251" s="12"/>
      <c r="P251" s="12"/>
      <c r="Q251" s="12"/>
      <c r="R251" s="12"/>
      <c r="S251" s="12" t="s">
        <v>374</v>
      </c>
      <c r="T251" s="12" t="s">
        <v>375</v>
      </c>
      <c r="U251" s="12"/>
      <c r="V251" s="12"/>
      <c r="W251" s="12"/>
      <c r="X251" s="12"/>
      <c r="Y251" s="12"/>
      <c r="Z251" s="12"/>
      <c r="AA251" s="12" t="b">
        <v>0</v>
      </c>
      <c r="AB251" s="12" t="b">
        <v>0</v>
      </c>
      <c r="AC251" s="12"/>
      <c r="AD251" s="12"/>
      <c r="AE251" s="12"/>
      <c r="AF251" s="12"/>
      <c r="AG251" s="12"/>
      <c r="AH251" s="12"/>
      <c r="AI251" s="12">
        <v>100</v>
      </c>
      <c r="AJ251" s="12">
        <v>0</v>
      </c>
      <c r="AK251" s="12">
        <v>0</v>
      </c>
      <c r="AL251" s="12"/>
      <c r="AM251" s="12"/>
      <c r="AN251" s="12">
        <v>250</v>
      </c>
    </row>
    <row r="252" spans="1:40" ht="409.5" x14ac:dyDescent="0.25">
      <c r="A252" s="12" t="s">
        <v>2716</v>
      </c>
      <c r="B252" s="33" t="s">
        <v>2713</v>
      </c>
      <c r="C252" s="12" t="s">
        <v>2714</v>
      </c>
      <c r="D252" s="12" t="s">
        <v>2715</v>
      </c>
      <c r="E252" s="12" t="s">
        <v>2120</v>
      </c>
      <c r="F252" s="12" t="s">
        <v>1709</v>
      </c>
      <c r="G252" s="12" t="s">
        <v>1710</v>
      </c>
      <c r="H252" s="12"/>
      <c r="I252" s="12" t="s">
        <v>1711</v>
      </c>
      <c r="J252" s="12" t="s">
        <v>35</v>
      </c>
      <c r="K252" s="12">
        <v>1999</v>
      </c>
      <c r="L252" s="12">
        <v>2014</v>
      </c>
      <c r="M252" s="12" t="s">
        <v>2717</v>
      </c>
      <c r="N252" s="12"/>
      <c r="O252" s="12"/>
      <c r="P252" s="12" t="s">
        <v>1749</v>
      </c>
      <c r="Q252" s="12"/>
      <c r="R252" s="12"/>
      <c r="S252" s="12" t="s">
        <v>2716</v>
      </c>
      <c r="T252" s="12" t="s">
        <v>137</v>
      </c>
      <c r="U252" s="12"/>
      <c r="V252" s="12"/>
      <c r="W252" s="12"/>
      <c r="X252" s="12" t="s">
        <v>2072</v>
      </c>
      <c r="Y252" s="12" t="s">
        <v>2072</v>
      </c>
      <c r="Z252" s="12" t="s">
        <v>2073</v>
      </c>
      <c r="AA252" s="12" t="b">
        <v>1</v>
      </c>
      <c r="AB252" s="12" t="b">
        <v>1</v>
      </c>
      <c r="AC252" s="12"/>
      <c r="AD252" s="12"/>
      <c r="AE252" s="12"/>
      <c r="AF252" s="12"/>
      <c r="AG252" s="12"/>
      <c r="AH252" s="12" t="s">
        <v>2718</v>
      </c>
      <c r="AI252" s="12">
        <v>33.4</v>
      </c>
      <c r="AJ252" s="12">
        <v>33.299999999999997</v>
      </c>
      <c r="AK252" s="12">
        <v>33.299999999999997</v>
      </c>
      <c r="AL252" s="12" t="s">
        <v>1838</v>
      </c>
      <c r="AM252" s="12" t="s">
        <v>2417</v>
      </c>
      <c r="AN252" s="12">
        <v>251</v>
      </c>
    </row>
    <row r="253" spans="1:40" ht="240" x14ac:dyDescent="0.25">
      <c r="A253" s="12" t="s">
        <v>182</v>
      </c>
      <c r="B253" s="33" t="s">
        <v>2719</v>
      </c>
      <c r="C253" s="12" t="s">
        <v>2720</v>
      </c>
      <c r="D253" s="12" t="s">
        <v>2721</v>
      </c>
      <c r="E253" s="12" t="s">
        <v>2195</v>
      </c>
      <c r="F253" s="12" t="s">
        <v>1709</v>
      </c>
      <c r="G253" s="12" t="s">
        <v>1777</v>
      </c>
      <c r="H253" s="12" t="s">
        <v>2722</v>
      </c>
      <c r="I253" s="12" t="s">
        <v>1789</v>
      </c>
      <c r="J253" s="12" t="s">
        <v>35</v>
      </c>
      <c r="K253" s="12">
        <v>1998</v>
      </c>
      <c r="L253" s="12">
        <v>2011</v>
      </c>
      <c r="M253" s="12" t="s">
        <v>2723</v>
      </c>
      <c r="N253" s="12"/>
      <c r="O253" s="12"/>
      <c r="P253" s="12" t="s">
        <v>2724</v>
      </c>
      <c r="Q253" s="12"/>
      <c r="R253" s="12"/>
      <c r="S253" s="12" t="s">
        <v>182</v>
      </c>
      <c r="T253" s="12" t="s">
        <v>44</v>
      </c>
      <c r="U253" s="12"/>
      <c r="V253" s="12" t="s">
        <v>71</v>
      </c>
      <c r="W253" s="12"/>
      <c r="X253" s="12" t="s">
        <v>1712</v>
      </c>
      <c r="Y253" s="12" t="s">
        <v>1712</v>
      </c>
      <c r="Z253" s="12" t="s">
        <v>1790</v>
      </c>
      <c r="AA253" s="12" t="b">
        <v>0</v>
      </c>
      <c r="AB253" s="12" t="b">
        <v>0</v>
      </c>
      <c r="AC253" s="12" t="s">
        <v>1847</v>
      </c>
      <c r="AD253" s="12" t="s">
        <v>1724</v>
      </c>
      <c r="AE253" s="12" t="s">
        <v>1950</v>
      </c>
      <c r="AF253" s="12" t="s">
        <v>1726</v>
      </c>
      <c r="AG253" s="12" t="s">
        <v>1828</v>
      </c>
      <c r="AH253" s="12" t="s">
        <v>2094</v>
      </c>
      <c r="AI253" s="12">
        <v>0</v>
      </c>
      <c r="AJ253" s="12">
        <v>100</v>
      </c>
      <c r="AK253" s="12">
        <v>0</v>
      </c>
      <c r="AL253" s="12" t="s">
        <v>2725</v>
      </c>
      <c r="AM253" s="12" t="s">
        <v>2726</v>
      </c>
      <c r="AN253" s="12">
        <v>252</v>
      </c>
    </row>
    <row r="254" spans="1:40" ht="409.5" x14ac:dyDescent="0.25">
      <c r="A254" s="12" t="s">
        <v>331</v>
      </c>
      <c r="B254" s="36" t="s">
        <v>5785</v>
      </c>
      <c r="C254" s="31"/>
      <c r="D254" s="31"/>
      <c r="E254" s="31"/>
      <c r="F254" s="31"/>
      <c r="G254" s="31"/>
      <c r="H254" s="31"/>
      <c r="I254" s="31"/>
      <c r="J254" s="31"/>
      <c r="K254" s="31"/>
      <c r="L254" s="31"/>
      <c r="M254" s="31"/>
      <c r="N254" s="31"/>
      <c r="O254" s="31"/>
      <c r="P254" s="31"/>
      <c r="Q254" s="31"/>
      <c r="R254" s="31"/>
      <c r="S254" s="31"/>
      <c r="T254" s="31"/>
      <c r="U254" s="31"/>
      <c r="V254" s="31"/>
      <c r="W254" s="31"/>
      <c r="X254" s="31"/>
      <c r="Y254" s="31"/>
      <c r="Z254" s="31"/>
      <c r="AA254" s="31"/>
      <c r="AB254" s="31"/>
      <c r="AC254" s="12" t="s">
        <v>2134</v>
      </c>
      <c r="AD254" s="12" t="s">
        <v>1724</v>
      </c>
      <c r="AE254" s="12" t="s">
        <v>1950</v>
      </c>
      <c r="AF254" s="12" t="s">
        <v>1741</v>
      </c>
      <c r="AG254" s="12" t="s">
        <v>1773</v>
      </c>
      <c r="AH254" s="12" t="s">
        <v>2727</v>
      </c>
      <c r="AI254" s="12">
        <v>0</v>
      </c>
      <c r="AJ254" s="12">
        <v>0</v>
      </c>
      <c r="AK254" s="12">
        <v>100</v>
      </c>
      <c r="AL254" s="12" t="s">
        <v>2210</v>
      </c>
      <c r="AM254" s="12"/>
      <c r="AN254" s="12">
        <v>253</v>
      </c>
    </row>
    <row r="255" spans="1:40" ht="409.5" x14ac:dyDescent="0.25">
      <c r="A255" s="12" t="s">
        <v>682</v>
      </c>
      <c r="B255" s="33" t="s">
        <v>678</v>
      </c>
      <c r="C255" s="12" t="s">
        <v>679</v>
      </c>
      <c r="D255" s="12" t="s">
        <v>2728</v>
      </c>
      <c r="E255" s="12" t="s">
        <v>680</v>
      </c>
      <c r="F255" s="12" t="s">
        <v>1714</v>
      </c>
      <c r="G255" s="12" t="s">
        <v>1710</v>
      </c>
      <c r="H255" s="12"/>
      <c r="I255" s="12" t="s">
        <v>1711</v>
      </c>
      <c r="J255" s="12" t="s">
        <v>570</v>
      </c>
      <c r="K255" s="12">
        <v>1999</v>
      </c>
      <c r="L255" s="12">
        <v>2017</v>
      </c>
      <c r="M255" s="12" t="s">
        <v>2729</v>
      </c>
      <c r="N255" s="12"/>
      <c r="O255" s="12"/>
      <c r="P255" s="12"/>
      <c r="Q255" s="12"/>
      <c r="R255" s="12"/>
      <c r="S255" s="12" t="s">
        <v>682</v>
      </c>
      <c r="T255" s="12" t="s">
        <v>137</v>
      </c>
      <c r="U255" s="12"/>
      <c r="V255" s="12" t="s">
        <v>83</v>
      </c>
      <c r="W255" s="12" t="s">
        <v>180</v>
      </c>
      <c r="X255" s="12" t="s">
        <v>1869</v>
      </c>
      <c r="Y255" s="12" t="s">
        <v>1869</v>
      </c>
      <c r="Z255" s="12" t="s">
        <v>1790</v>
      </c>
      <c r="AA255" s="12" t="b">
        <v>0</v>
      </c>
      <c r="AB255" s="12" t="b">
        <v>0</v>
      </c>
      <c r="AC255" s="12" t="s">
        <v>1835</v>
      </c>
      <c r="AD255" s="12" t="s">
        <v>1724</v>
      </c>
      <c r="AE255" s="12" t="s">
        <v>1811</v>
      </c>
      <c r="AF255" s="12" t="s">
        <v>1741</v>
      </c>
      <c r="AG255" s="12" t="s">
        <v>1828</v>
      </c>
      <c r="AH255" s="12" t="s">
        <v>2730</v>
      </c>
      <c r="AI255" s="12">
        <v>33.4</v>
      </c>
      <c r="AJ255" s="12">
        <v>33.299999999999997</v>
      </c>
      <c r="AK255" s="12">
        <v>33.299999999999997</v>
      </c>
      <c r="AL255" s="12"/>
      <c r="AM255" s="12"/>
      <c r="AN255" s="12">
        <v>254</v>
      </c>
    </row>
    <row r="256" spans="1:40" ht="105" x14ac:dyDescent="0.25">
      <c r="A256" s="12" t="s">
        <v>58</v>
      </c>
      <c r="B256" s="33" t="s">
        <v>2731</v>
      </c>
      <c r="C256" s="12" t="s">
        <v>2732</v>
      </c>
      <c r="D256" s="12"/>
      <c r="E256" s="12" t="s">
        <v>2680</v>
      </c>
      <c r="F256" s="12" t="s">
        <v>1709</v>
      </c>
      <c r="G256" s="12" t="s">
        <v>1777</v>
      </c>
      <c r="H256" s="12" t="s">
        <v>2362</v>
      </c>
      <c r="I256" s="12" t="s">
        <v>1711</v>
      </c>
      <c r="J256" s="12" t="s">
        <v>35</v>
      </c>
      <c r="K256" s="12"/>
      <c r="L256" s="12"/>
      <c r="M256" s="12" t="s">
        <v>2733</v>
      </c>
      <c r="N256" s="12"/>
      <c r="O256" s="12"/>
      <c r="P256" s="12"/>
      <c r="Q256" s="12"/>
      <c r="R256" s="12"/>
      <c r="S256" s="12" t="s">
        <v>58</v>
      </c>
      <c r="T256" s="12" t="s">
        <v>40</v>
      </c>
      <c r="U256" s="12"/>
      <c r="V256" s="12"/>
      <c r="W256" s="12"/>
      <c r="X256" s="12"/>
      <c r="Y256" s="12"/>
      <c r="Z256" s="12"/>
      <c r="AA256" s="12" t="b">
        <v>0</v>
      </c>
      <c r="AB256" s="12" t="b">
        <v>0</v>
      </c>
      <c r="AC256" s="12"/>
      <c r="AD256" s="12"/>
      <c r="AE256" s="12"/>
      <c r="AF256" s="12"/>
      <c r="AG256" s="12"/>
      <c r="AH256" s="12"/>
      <c r="AI256" s="12">
        <v>100</v>
      </c>
      <c r="AJ256" s="12">
        <v>0</v>
      </c>
      <c r="AK256" s="12">
        <v>0</v>
      </c>
      <c r="AL256" s="12"/>
      <c r="AM256" s="12"/>
      <c r="AN256" s="12">
        <v>255</v>
      </c>
    </row>
    <row r="257" spans="1:40" ht="90" x14ac:dyDescent="0.25">
      <c r="A257" s="12" t="s">
        <v>572</v>
      </c>
      <c r="B257" s="33" t="s">
        <v>2734</v>
      </c>
      <c r="C257" s="12" t="s">
        <v>2735</v>
      </c>
      <c r="D257" s="12"/>
      <c r="E257" s="12" t="s">
        <v>2097</v>
      </c>
      <c r="F257" s="12" t="s">
        <v>1709</v>
      </c>
      <c r="G257" s="12" t="s">
        <v>1710</v>
      </c>
      <c r="H257" s="12"/>
      <c r="I257" s="12" t="s">
        <v>1779</v>
      </c>
      <c r="J257" s="12"/>
      <c r="K257" s="12"/>
      <c r="L257" s="12"/>
      <c r="M257" s="12" t="s">
        <v>2736</v>
      </c>
      <c r="N257" s="12"/>
      <c r="O257" s="12"/>
      <c r="P257" s="12"/>
      <c r="Q257" s="12"/>
      <c r="R257" s="12"/>
      <c r="S257" s="12" t="s">
        <v>572</v>
      </c>
      <c r="T257" s="12" t="s">
        <v>375</v>
      </c>
      <c r="U257" s="12"/>
      <c r="V257" s="12"/>
      <c r="W257" s="12"/>
      <c r="X257" s="12"/>
      <c r="Y257" s="12"/>
      <c r="Z257" s="12"/>
      <c r="AA257" s="12" t="b">
        <v>0</v>
      </c>
      <c r="AB257" s="12" t="b">
        <v>0</v>
      </c>
      <c r="AC257" s="12"/>
      <c r="AD257" s="12"/>
      <c r="AE257" s="12"/>
      <c r="AF257" s="12"/>
      <c r="AG257" s="12"/>
      <c r="AH257" s="12"/>
      <c r="AI257" s="12">
        <v>33.4</v>
      </c>
      <c r="AJ257" s="12">
        <v>33.299999999999997</v>
      </c>
      <c r="AK257" s="12">
        <v>33.299999999999997</v>
      </c>
      <c r="AL257" s="12"/>
      <c r="AM257" s="12"/>
      <c r="AN257" s="12">
        <v>256</v>
      </c>
    </row>
    <row r="258" spans="1:40" ht="135" x14ac:dyDescent="0.25">
      <c r="A258" s="12" t="s">
        <v>2739</v>
      </c>
      <c r="B258" s="33" t="s">
        <v>2737</v>
      </c>
      <c r="C258" s="12" t="s">
        <v>2738</v>
      </c>
      <c r="D258" s="12"/>
      <c r="E258" s="12" t="s">
        <v>1788</v>
      </c>
      <c r="F258" s="12" t="s">
        <v>1709</v>
      </c>
      <c r="G258" s="12" t="s">
        <v>1777</v>
      </c>
      <c r="H258" s="12" t="s">
        <v>1823</v>
      </c>
      <c r="I258" s="12" t="s">
        <v>1779</v>
      </c>
      <c r="J258" s="12" t="s">
        <v>65</v>
      </c>
      <c r="K258" s="12"/>
      <c r="L258" s="12"/>
      <c r="M258" s="12" t="s">
        <v>2740</v>
      </c>
      <c r="N258" s="12"/>
      <c r="O258" s="12"/>
      <c r="P258" s="12"/>
      <c r="Q258" s="12"/>
      <c r="R258" s="12"/>
      <c r="S258" s="12" t="s">
        <v>2739</v>
      </c>
      <c r="T258" s="12" t="s">
        <v>137</v>
      </c>
      <c r="U258" s="12"/>
      <c r="V258" s="12"/>
      <c r="W258" s="12"/>
      <c r="X258" s="12"/>
      <c r="Y258" s="12"/>
      <c r="Z258" s="12"/>
      <c r="AA258" s="12" t="b">
        <v>0</v>
      </c>
      <c r="AB258" s="12" t="b">
        <v>0</v>
      </c>
      <c r="AC258" s="12"/>
      <c r="AD258" s="12"/>
      <c r="AE258" s="12"/>
      <c r="AF258" s="12"/>
      <c r="AG258" s="12"/>
      <c r="AH258" s="12"/>
      <c r="AI258" s="12">
        <v>100</v>
      </c>
      <c r="AJ258" s="12">
        <v>0</v>
      </c>
      <c r="AK258" s="12">
        <v>0</v>
      </c>
      <c r="AL258" s="12"/>
      <c r="AM258" s="12"/>
      <c r="AN258" s="12">
        <v>257</v>
      </c>
    </row>
    <row r="259" spans="1:40" ht="409.5" x14ac:dyDescent="0.25">
      <c r="A259" s="12" t="s">
        <v>66</v>
      </c>
      <c r="B259" s="36" t="s">
        <v>5785</v>
      </c>
      <c r="C259" s="31"/>
      <c r="D259" s="31"/>
      <c r="E259" s="31"/>
      <c r="F259" s="31"/>
      <c r="G259" s="31"/>
      <c r="H259" s="31"/>
      <c r="I259" s="31"/>
      <c r="J259" s="31"/>
      <c r="K259" s="31"/>
      <c r="L259" s="31"/>
      <c r="M259" s="31"/>
      <c r="N259" s="31"/>
      <c r="O259" s="31"/>
      <c r="P259" s="31"/>
      <c r="Q259" s="31"/>
      <c r="R259" s="31"/>
      <c r="S259" s="31"/>
      <c r="T259" s="31"/>
      <c r="U259" s="31"/>
      <c r="V259" s="31"/>
      <c r="W259" s="31"/>
      <c r="X259" s="31"/>
      <c r="Y259" s="31"/>
      <c r="Z259" s="31"/>
      <c r="AA259" s="31"/>
      <c r="AB259" s="31"/>
      <c r="AC259" s="12" t="s">
        <v>2048</v>
      </c>
      <c r="AD259" s="12" t="s">
        <v>1724</v>
      </c>
      <c r="AE259" s="12" t="s">
        <v>1725</v>
      </c>
      <c r="AF259" s="12" t="s">
        <v>1752</v>
      </c>
      <c r="AG259" s="12" t="s">
        <v>1773</v>
      </c>
      <c r="AH259" s="12" t="s">
        <v>2742</v>
      </c>
      <c r="AI259" s="12">
        <v>100</v>
      </c>
      <c r="AJ259" s="12">
        <v>0</v>
      </c>
      <c r="AK259" s="12">
        <v>0</v>
      </c>
      <c r="AL259" s="12" t="s">
        <v>1786</v>
      </c>
      <c r="AM259" s="12" t="s">
        <v>2604</v>
      </c>
      <c r="AN259" s="12">
        <v>258</v>
      </c>
    </row>
    <row r="260" spans="1:40" ht="409.5" x14ac:dyDescent="0.25">
      <c r="A260" s="12" t="s">
        <v>79</v>
      </c>
      <c r="B260" s="34"/>
      <c r="C260" s="31"/>
      <c r="D260" s="31"/>
      <c r="E260" s="31"/>
      <c r="F260" s="31"/>
      <c r="G260" s="31"/>
      <c r="H260" s="31"/>
      <c r="I260" s="31"/>
      <c r="J260" s="31"/>
      <c r="K260" s="31"/>
      <c r="L260" s="31"/>
      <c r="M260" s="31"/>
      <c r="N260" s="31"/>
      <c r="O260" s="31"/>
      <c r="P260" s="31"/>
      <c r="Q260" s="31"/>
      <c r="R260" s="31"/>
      <c r="S260" s="31"/>
      <c r="T260" s="31"/>
      <c r="U260" s="31"/>
      <c r="V260" s="31"/>
      <c r="W260" s="31"/>
      <c r="X260" s="31"/>
      <c r="Y260" s="31"/>
      <c r="Z260" s="31"/>
      <c r="AA260" s="31"/>
      <c r="AB260" s="31"/>
      <c r="AC260" s="12" t="s">
        <v>1723</v>
      </c>
      <c r="AD260" s="12" t="s">
        <v>1724</v>
      </c>
      <c r="AE260" s="12" t="s">
        <v>1725</v>
      </c>
      <c r="AF260" s="12" t="s">
        <v>1752</v>
      </c>
      <c r="AG260" s="12" t="s">
        <v>1773</v>
      </c>
      <c r="AH260" s="12" t="s">
        <v>2743</v>
      </c>
      <c r="AI260" s="12">
        <v>100</v>
      </c>
      <c r="AJ260" s="12">
        <v>0</v>
      </c>
      <c r="AK260" s="12">
        <v>0</v>
      </c>
      <c r="AL260" s="12" t="s">
        <v>1786</v>
      </c>
      <c r="AM260" s="12" t="s">
        <v>2604</v>
      </c>
      <c r="AN260" s="12">
        <v>259</v>
      </c>
    </row>
    <row r="261" spans="1:40" ht="409.5" x14ac:dyDescent="0.25">
      <c r="A261" s="12" t="s">
        <v>43</v>
      </c>
      <c r="B261" s="33" t="s">
        <v>691</v>
      </c>
      <c r="C261" s="12" t="s">
        <v>692</v>
      </c>
      <c r="D261" s="12" t="s">
        <v>2744</v>
      </c>
      <c r="E261" s="12" t="s">
        <v>208</v>
      </c>
      <c r="F261" s="12" t="s">
        <v>1714</v>
      </c>
      <c r="G261" s="12" t="s">
        <v>1777</v>
      </c>
      <c r="H261" s="12" t="s">
        <v>1823</v>
      </c>
      <c r="I261" s="12" t="s">
        <v>1779</v>
      </c>
      <c r="J261" s="12" t="s">
        <v>65</v>
      </c>
      <c r="K261" s="12">
        <v>1998</v>
      </c>
      <c r="L261" s="12">
        <v>2017</v>
      </c>
      <c r="M261" s="12" t="s">
        <v>2745</v>
      </c>
      <c r="N261" s="12" t="s">
        <v>2349</v>
      </c>
      <c r="O261" s="12" t="s">
        <v>2350</v>
      </c>
      <c r="P261" s="12" t="s">
        <v>1792</v>
      </c>
      <c r="Q261" s="12" t="s">
        <v>2055</v>
      </c>
      <c r="R261" s="12" t="s">
        <v>2746</v>
      </c>
      <c r="S261" s="12" t="s">
        <v>43</v>
      </c>
      <c r="T261" s="12" t="s">
        <v>44</v>
      </c>
      <c r="U261" s="12"/>
      <c r="V261" s="12" t="s">
        <v>134</v>
      </c>
      <c r="W261" s="12" t="s">
        <v>693</v>
      </c>
      <c r="X261" s="12" t="s">
        <v>1793</v>
      </c>
      <c r="Y261" s="12" t="s">
        <v>1793</v>
      </c>
      <c r="Z261" s="12" t="s">
        <v>1722</v>
      </c>
      <c r="AA261" s="12" t="b">
        <v>0</v>
      </c>
      <c r="AB261" s="12" t="b">
        <v>0</v>
      </c>
      <c r="AC261" s="12" t="s">
        <v>1903</v>
      </c>
      <c r="AD261" s="12" t="s">
        <v>1724</v>
      </c>
      <c r="AE261" s="12" t="s">
        <v>2747</v>
      </c>
      <c r="AF261" s="12" t="s">
        <v>1752</v>
      </c>
      <c r="AG261" s="12" t="s">
        <v>1773</v>
      </c>
      <c r="AH261" s="12" t="s">
        <v>2748</v>
      </c>
      <c r="AI261" s="12">
        <v>100</v>
      </c>
      <c r="AJ261" s="12">
        <v>0</v>
      </c>
      <c r="AK261" s="12">
        <v>0</v>
      </c>
      <c r="AL261" s="12" t="s">
        <v>1927</v>
      </c>
      <c r="AM261" s="12" t="s">
        <v>1821</v>
      </c>
      <c r="AN261" s="12">
        <v>260</v>
      </c>
    </row>
    <row r="262" spans="1:40" ht="60" x14ac:dyDescent="0.25">
      <c r="A262" s="12" t="s">
        <v>2751</v>
      </c>
      <c r="B262" s="33" t="s">
        <v>2749</v>
      </c>
      <c r="C262" s="12" t="s">
        <v>2750</v>
      </c>
      <c r="D262" s="12"/>
      <c r="E262" s="12" t="s">
        <v>2752</v>
      </c>
      <c r="F262" s="12" t="s">
        <v>1709</v>
      </c>
      <c r="G262" s="12" t="s">
        <v>1710</v>
      </c>
      <c r="H262" s="12"/>
      <c r="I262" s="12" t="s">
        <v>1711</v>
      </c>
      <c r="J262" s="12" t="s">
        <v>570</v>
      </c>
      <c r="K262" s="12"/>
      <c r="L262" s="12"/>
      <c r="M262" s="12" t="s">
        <v>2753</v>
      </c>
      <c r="N262" s="12"/>
      <c r="O262" s="12"/>
      <c r="P262" s="12"/>
      <c r="Q262" s="12"/>
      <c r="R262" s="12"/>
      <c r="S262" s="12" t="s">
        <v>2751</v>
      </c>
      <c r="T262" s="12" t="s">
        <v>137</v>
      </c>
      <c r="U262" s="12"/>
      <c r="V262" s="12"/>
      <c r="W262" s="12"/>
      <c r="X262" s="12"/>
      <c r="Y262" s="12"/>
      <c r="Z262" s="12"/>
      <c r="AA262" s="12" t="b">
        <v>0</v>
      </c>
      <c r="AB262" s="12" t="b">
        <v>0</v>
      </c>
      <c r="AC262" s="12"/>
      <c r="AD262" s="12"/>
      <c r="AE262" s="12"/>
      <c r="AF262" s="12"/>
      <c r="AG262" s="12"/>
      <c r="AH262" s="12"/>
      <c r="AI262" s="12">
        <v>100</v>
      </c>
      <c r="AJ262" s="12">
        <v>0</v>
      </c>
      <c r="AK262" s="12">
        <v>0</v>
      </c>
      <c r="AL262" s="12"/>
      <c r="AM262" s="12"/>
      <c r="AN262" s="12">
        <v>261</v>
      </c>
    </row>
    <row r="263" spans="1:40" ht="409.5" x14ac:dyDescent="0.25">
      <c r="A263" s="12" t="s">
        <v>43</v>
      </c>
      <c r="B263" s="33" t="s">
        <v>2754</v>
      </c>
      <c r="C263" s="12" t="s">
        <v>2755</v>
      </c>
      <c r="D263" s="12"/>
      <c r="E263" s="12" t="s">
        <v>2139</v>
      </c>
      <c r="F263" s="12" t="s">
        <v>1709</v>
      </c>
      <c r="G263" s="12" t="s">
        <v>1777</v>
      </c>
      <c r="H263" s="12" t="s">
        <v>1823</v>
      </c>
      <c r="I263" s="12" t="s">
        <v>1779</v>
      </c>
      <c r="J263" s="12" t="s">
        <v>65</v>
      </c>
      <c r="K263" s="12">
        <v>1999</v>
      </c>
      <c r="L263" s="12">
        <v>2009</v>
      </c>
      <c r="M263" s="12" t="s">
        <v>2756</v>
      </c>
      <c r="N263" s="12"/>
      <c r="O263" s="12"/>
      <c r="P263" s="12" t="s">
        <v>1918</v>
      </c>
      <c r="Q263" s="12" t="s">
        <v>1902</v>
      </c>
      <c r="R263" s="12" t="s">
        <v>2757</v>
      </c>
      <c r="S263" s="12" t="s">
        <v>43</v>
      </c>
      <c r="T263" s="12" t="s">
        <v>44</v>
      </c>
      <c r="U263" s="12"/>
      <c r="V263" s="12" t="s">
        <v>36</v>
      </c>
      <c r="W263" s="12" t="s">
        <v>2758</v>
      </c>
      <c r="X263" s="12" t="s">
        <v>1712</v>
      </c>
      <c r="Y263" s="12" t="s">
        <v>1712</v>
      </c>
      <c r="Z263" s="12" t="s">
        <v>1790</v>
      </c>
      <c r="AA263" s="12" t="b">
        <v>0</v>
      </c>
      <c r="AB263" s="12" t="b">
        <v>0</v>
      </c>
      <c r="AC263" s="12" t="s">
        <v>1847</v>
      </c>
      <c r="AD263" s="12" t="s">
        <v>1724</v>
      </c>
      <c r="AE263" s="12" t="s">
        <v>1950</v>
      </c>
      <c r="AF263" s="12" t="s">
        <v>2189</v>
      </c>
      <c r="AG263" s="12" t="s">
        <v>1773</v>
      </c>
      <c r="AH263" s="12" t="s">
        <v>2200</v>
      </c>
      <c r="AI263" s="12">
        <v>100</v>
      </c>
      <c r="AJ263" s="12">
        <v>0</v>
      </c>
      <c r="AK263" s="12">
        <v>0</v>
      </c>
      <c r="AL263" s="12" t="s">
        <v>1786</v>
      </c>
      <c r="AM263" s="12" t="s">
        <v>1787</v>
      </c>
      <c r="AN263" s="12">
        <v>262</v>
      </c>
    </row>
    <row r="264" spans="1:40" ht="409.5" x14ac:dyDescent="0.25">
      <c r="A264" s="12" t="s">
        <v>51</v>
      </c>
      <c r="B264" s="33" t="s">
        <v>2759</v>
      </c>
      <c r="C264" s="12" t="s">
        <v>2760</v>
      </c>
      <c r="D264" s="12" t="s">
        <v>2761</v>
      </c>
      <c r="E264" s="12" t="s">
        <v>313</v>
      </c>
      <c r="F264" s="12" t="s">
        <v>1709</v>
      </c>
      <c r="G264" s="12" t="s">
        <v>1777</v>
      </c>
      <c r="H264" s="12" t="s">
        <v>2658</v>
      </c>
      <c r="I264" s="12" t="s">
        <v>1711</v>
      </c>
      <c r="J264" s="12" t="s">
        <v>35</v>
      </c>
      <c r="K264" s="12">
        <v>1999</v>
      </c>
      <c r="L264" s="12">
        <v>2011</v>
      </c>
      <c r="M264" s="12" t="s">
        <v>2762</v>
      </c>
      <c r="N264" s="12"/>
      <c r="O264" s="12"/>
      <c r="P264" s="12" t="s">
        <v>2166</v>
      </c>
      <c r="Q264" s="12" t="s">
        <v>2763</v>
      </c>
      <c r="R264" s="12" t="s">
        <v>2764</v>
      </c>
      <c r="S264" s="12" t="s">
        <v>51</v>
      </c>
      <c r="T264" s="12" t="s">
        <v>40</v>
      </c>
      <c r="U264" s="12"/>
      <c r="V264" s="12" t="s">
        <v>36</v>
      </c>
      <c r="W264" s="12"/>
      <c r="X264" s="12" t="s">
        <v>1793</v>
      </c>
      <c r="Y264" s="12" t="s">
        <v>1793</v>
      </c>
      <c r="Z264" s="12" t="s">
        <v>1722</v>
      </c>
      <c r="AA264" s="12" t="b">
        <v>0</v>
      </c>
      <c r="AB264" s="12" t="b">
        <v>0</v>
      </c>
      <c r="AC264" s="12" t="s">
        <v>2501</v>
      </c>
      <c r="AD264" s="12" t="s">
        <v>1724</v>
      </c>
      <c r="AE264" s="12" t="s">
        <v>1950</v>
      </c>
      <c r="AF264" s="12" t="s">
        <v>1752</v>
      </c>
      <c r="AG264" s="12" t="s">
        <v>1828</v>
      </c>
      <c r="AH264" s="12" t="s">
        <v>2765</v>
      </c>
      <c r="AI264" s="12">
        <v>100</v>
      </c>
      <c r="AJ264" s="12">
        <v>0</v>
      </c>
      <c r="AK264" s="12">
        <v>0</v>
      </c>
      <c r="AL264" s="12" t="s">
        <v>1728</v>
      </c>
      <c r="AM264" s="12" t="s">
        <v>2194</v>
      </c>
      <c r="AN264" s="12">
        <v>263</v>
      </c>
    </row>
    <row r="265" spans="1:40" ht="300" x14ac:dyDescent="0.25">
      <c r="A265" s="12" t="s">
        <v>66</v>
      </c>
      <c r="B265" s="36" t="s">
        <v>5785</v>
      </c>
      <c r="C265" s="31"/>
      <c r="D265" s="31"/>
      <c r="E265" s="31"/>
      <c r="F265" s="31"/>
      <c r="G265" s="31"/>
      <c r="H265" s="31"/>
      <c r="I265" s="31"/>
      <c r="J265" s="31"/>
      <c r="K265" s="31"/>
      <c r="L265" s="31"/>
      <c r="M265" s="31"/>
      <c r="N265" s="31"/>
      <c r="O265" s="31"/>
      <c r="P265" s="31"/>
      <c r="Q265" s="31"/>
      <c r="R265" s="31"/>
      <c r="S265" s="31"/>
      <c r="T265" s="31"/>
      <c r="U265" s="31"/>
      <c r="V265" s="31"/>
      <c r="W265" s="31"/>
      <c r="X265" s="31"/>
      <c r="Y265" s="31"/>
      <c r="Z265" s="31"/>
      <c r="AA265" s="31"/>
      <c r="AB265" s="31"/>
      <c r="AC265" s="12" t="s">
        <v>1723</v>
      </c>
      <c r="AD265" s="12" t="s">
        <v>1724</v>
      </c>
      <c r="AE265" s="12" t="s">
        <v>2001</v>
      </c>
      <c r="AF265" s="12" t="s">
        <v>1880</v>
      </c>
      <c r="AG265" s="12" t="s">
        <v>1773</v>
      </c>
      <c r="AH265" s="12" t="s">
        <v>2767</v>
      </c>
      <c r="AI265" s="12">
        <v>100</v>
      </c>
      <c r="AJ265" s="12">
        <v>0</v>
      </c>
      <c r="AK265" s="12">
        <v>0</v>
      </c>
      <c r="AL265" s="12" t="s">
        <v>1786</v>
      </c>
      <c r="AM265" s="12" t="s">
        <v>2768</v>
      </c>
      <c r="AN265" s="12">
        <v>264</v>
      </c>
    </row>
    <row r="266" spans="1:40" ht="409.5" x14ac:dyDescent="0.25">
      <c r="A266" s="12" t="s">
        <v>66</v>
      </c>
      <c r="B266" s="34"/>
      <c r="C266" s="31"/>
      <c r="D266" s="31"/>
      <c r="E266" s="31"/>
      <c r="F266" s="31"/>
      <c r="G266" s="31"/>
      <c r="H266" s="31"/>
      <c r="I266" s="31"/>
      <c r="J266" s="31"/>
      <c r="K266" s="31"/>
      <c r="L266" s="31"/>
      <c r="M266" s="31"/>
      <c r="N266" s="31"/>
      <c r="O266" s="31"/>
      <c r="P266" s="31"/>
      <c r="Q266" s="31"/>
      <c r="R266" s="31"/>
      <c r="S266" s="31"/>
      <c r="T266" s="31"/>
      <c r="U266" s="31"/>
      <c r="V266" s="31"/>
      <c r="W266" s="31"/>
      <c r="X266" s="31"/>
      <c r="Y266" s="31"/>
      <c r="Z266" s="31"/>
      <c r="AA266" s="31"/>
      <c r="AB266" s="31"/>
      <c r="AC266" s="12" t="s">
        <v>1723</v>
      </c>
      <c r="AD266" s="12" t="s">
        <v>1724</v>
      </c>
      <c r="AE266" s="12" t="s">
        <v>1725</v>
      </c>
      <c r="AF266" s="12" t="s">
        <v>1880</v>
      </c>
      <c r="AG266" s="12" t="s">
        <v>1773</v>
      </c>
      <c r="AH266" s="12" t="s">
        <v>2769</v>
      </c>
      <c r="AI266" s="12">
        <v>100</v>
      </c>
      <c r="AJ266" s="12">
        <v>0</v>
      </c>
      <c r="AK266" s="12">
        <v>0</v>
      </c>
      <c r="AL266" s="12"/>
      <c r="AM266" s="12"/>
      <c r="AN266" s="12">
        <v>265</v>
      </c>
    </row>
    <row r="267" spans="1:40" ht="195" x14ac:dyDescent="0.25">
      <c r="A267" s="12" t="s">
        <v>66</v>
      </c>
      <c r="B267" s="34"/>
      <c r="C267" s="31"/>
      <c r="D267" s="31"/>
      <c r="E267" s="31"/>
      <c r="F267" s="31"/>
      <c r="G267" s="31"/>
      <c r="H267" s="31"/>
      <c r="I267" s="31"/>
      <c r="J267" s="31"/>
      <c r="K267" s="31"/>
      <c r="L267" s="31"/>
      <c r="M267" s="31"/>
      <c r="N267" s="31"/>
      <c r="O267" s="31"/>
      <c r="P267" s="31"/>
      <c r="Q267" s="31"/>
      <c r="R267" s="31"/>
      <c r="S267" s="31"/>
      <c r="T267" s="31"/>
      <c r="U267" s="31"/>
      <c r="V267" s="31"/>
      <c r="W267" s="31"/>
      <c r="X267" s="31"/>
      <c r="Y267" s="31"/>
      <c r="Z267" s="31"/>
      <c r="AA267" s="31"/>
      <c r="AB267" s="31"/>
      <c r="AC267" s="12" t="s">
        <v>1847</v>
      </c>
      <c r="AD267" s="12" t="s">
        <v>1724</v>
      </c>
      <c r="AE267" s="12" t="s">
        <v>1950</v>
      </c>
      <c r="AF267" s="12" t="s">
        <v>2189</v>
      </c>
      <c r="AG267" s="12" t="s">
        <v>1773</v>
      </c>
      <c r="AH267" s="12" t="s">
        <v>2200</v>
      </c>
      <c r="AI267" s="12">
        <v>100</v>
      </c>
      <c r="AJ267" s="12">
        <v>0</v>
      </c>
      <c r="AK267" s="12">
        <v>0</v>
      </c>
      <c r="AL267" s="12" t="s">
        <v>1838</v>
      </c>
      <c r="AM267" s="12" t="s">
        <v>2082</v>
      </c>
      <c r="AN267" s="12">
        <v>266</v>
      </c>
    </row>
    <row r="268" spans="1:40" x14ac:dyDescent="0.25">
      <c r="A268" s="12" t="s">
        <v>66</v>
      </c>
      <c r="B268" s="34"/>
      <c r="C268" s="31"/>
      <c r="D268" s="31"/>
      <c r="E268" s="31"/>
      <c r="F268" s="31"/>
      <c r="G268" s="31"/>
      <c r="H268" s="31"/>
      <c r="I268" s="31"/>
      <c r="J268" s="31"/>
      <c r="K268" s="31"/>
      <c r="L268" s="31"/>
      <c r="M268" s="31"/>
      <c r="N268" s="31"/>
      <c r="O268" s="31"/>
      <c r="P268" s="31"/>
      <c r="Q268" s="31"/>
      <c r="R268" s="31"/>
      <c r="S268" s="31"/>
      <c r="T268" s="31"/>
      <c r="U268" s="31"/>
      <c r="V268" s="31"/>
      <c r="W268" s="31"/>
      <c r="X268" s="31"/>
      <c r="Y268" s="31"/>
      <c r="Z268" s="31"/>
      <c r="AA268" s="31"/>
      <c r="AB268" s="31"/>
      <c r="AC268" s="12"/>
      <c r="AD268" s="12"/>
      <c r="AE268" s="12"/>
      <c r="AF268" s="12"/>
      <c r="AG268" s="12"/>
      <c r="AH268" s="12"/>
      <c r="AI268" s="12">
        <v>100</v>
      </c>
      <c r="AJ268" s="12">
        <v>0</v>
      </c>
      <c r="AK268" s="12">
        <v>0</v>
      </c>
      <c r="AL268" s="12"/>
      <c r="AM268" s="12"/>
      <c r="AN268" s="12">
        <v>267</v>
      </c>
    </row>
    <row r="269" spans="1:40" ht="330" x14ac:dyDescent="0.25">
      <c r="A269" s="12" t="s">
        <v>698</v>
      </c>
      <c r="B269" s="33" t="s">
        <v>697</v>
      </c>
      <c r="C269" s="12" t="s">
        <v>698</v>
      </c>
      <c r="D269" s="12"/>
      <c r="E269" s="12" t="s">
        <v>186</v>
      </c>
      <c r="F269" s="12" t="s">
        <v>1714</v>
      </c>
      <c r="G269" s="12" t="s">
        <v>1710</v>
      </c>
      <c r="H269" s="12"/>
      <c r="I269" s="12" t="s">
        <v>1711</v>
      </c>
      <c r="J269" s="12" t="s">
        <v>187</v>
      </c>
      <c r="K269" s="12">
        <v>1999</v>
      </c>
      <c r="L269" s="12">
        <v>2017</v>
      </c>
      <c r="M269" s="12" t="s">
        <v>2772</v>
      </c>
      <c r="N269" s="12"/>
      <c r="O269" s="12"/>
      <c r="P269" s="12"/>
      <c r="Q269" s="12"/>
      <c r="R269" s="12"/>
      <c r="S269" s="12" t="s">
        <v>698</v>
      </c>
      <c r="T269" s="12" t="s">
        <v>44</v>
      </c>
      <c r="U269" s="12"/>
      <c r="V269" s="12"/>
      <c r="W269" s="12"/>
      <c r="X269" s="12" t="s">
        <v>2773</v>
      </c>
      <c r="Y269" s="12" t="s">
        <v>2773</v>
      </c>
      <c r="Z269" s="12" t="s">
        <v>2774</v>
      </c>
      <c r="AA269" s="12" t="b">
        <v>1</v>
      </c>
      <c r="AB269" s="12" t="b">
        <v>1</v>
      </c>
      <c r="AC269" s="12"/>
      <c r="AD269" s="12"/>
      <c r="AE269" s="12"/>
      <c r="AF269" s="12"/>
      <c r="AG269" s="12"/>
      <c r="AH269" s="12" t="s">
        <v>2775</v>
      </c>
      <c r="AI269" s="12">
        <v>33.4</v>
      </c>
      <c r="AJ269" s="12">
        <v>33.299999999999997</v>
      </c>
      <c r="AK269" s="12">
        <v>33.299999999999997</v>
      </c>
      <c r="AL269" s="12"/>
      <c r="AM269" s="12"/>
      <c r="AN269" s="12">
        <v>268</v>
      </c>
    </row>
    <row r="270" spans="1:40" ht="409.5" x14ac:dyDescent="0.25">
      <c r="A270" s="12" t="s">
        <v>75</v>
      </c>
      <c r="B270" s="33" t="s">
        <v>702</v>
      </c>
      <c r="C270" s="12" t="s">
        <v>703</v>
      </c>
      <c r="D270" s="12"/>
      <c r="E270" s="12" t="s">
        <v>186</v>
      </c>
      <c r="F270" s="12" t="s">
        <v>1714</v>
      </c>
      <c r="G270" s="12" t="s">
        <v>1710</v>
      </c>
      <c r="H270" s="12"/>
      <c r="I270" s="12" t="s">
        <v>1711</v>
      </c>
      <c r="J270" s="12" t="s">
        <v>187</v>
      </c>
      <c r="K270" s="12">
        <v>2004</v>
      </c>
      <c r="L270" s="12">
        <v>2017</v>
      </c>
      <c r="M270" s="12" t="s">
        <v>2776</v>
      </c>
      <c r="N270" s="12"/>
      <c r="O270" s="12"/>
      <c r="P270" s="12"/>
      <c r="Q270" s="12" t="s">
        <v>1962</v>
      </c>
      <c r="R270" s="12" t="s">
        <v>1963</v>
      </c>
      <c r="S270" s="12" t="s">
        <v>75</v>
      </c>
      <c r="T270" s="12" t="s">
        <v>40</v>
      </c>
      <c r="U270" s="12"/>
      <c r="V270" s="12"/>
      <c r="W270" s="12"/>
      <c r="X270" s="12" t="s">
        <v>2072</v>
      </c>
      <c r="Y270" s="12" t="s">
        <v>2072</v>
      </c>
      <c r="Z270" s="12" t="s">
        <v>2073</v>
      </c>
      <c r="AA270" s="12" t="b">
        <v>1</v>
      </c>
      <c r="AB270" s="12" t="b">
        <v>1</v>
      </c>
      <c r="AC270" s="12"/>
      <c r="AD270" s="12"/>
      <c r="AE270" s="12"/>
      <c r="AF270" s="12"/>
      <c r="AG270" s="12"/>
      <c r="AH270" s="12" t="s">
        <v>2777</v>
      </c>
      <c r="AI270" s="12">
        <v>33.4</v>
      </c>
      <c r="AJ270" s="12">
        <v>33.299999999999997</v>
      </c>
      <c r="AK270" s="12">
        <v>33.299999999999997</v>
      </c>
      <c r="AL270" s="12"/>
      <c r="AM270" s="12"/>
      <c r="AN270" s="12">
        <v>269</v>
      </c>
    </row>
    <row r="271" spans="1:40" ht="225" x14ac:dyDescent="0.25">
      <c r="A271" s="12" t="s">
        <v>2780</v>
      </c>
      <c r="B271" s="33" t="s">
        <v>2778</v>
      </c>
      <c r="C271" s="12" t="s">
        <v>2779</v>
      </c>
      <c r="D271" s="12"/>
      <c r="E271" s="12" t="s">
        <v>2752</v>
      </c>
      <c r="F271" s="12" t="s">
        <v>1709</v>
      </c>
      <c r="G271" s="12" t="s">
        <v>1710</v>
      </c>
      <c r="H271" s="12"/>
      <c r="I271" s="12"/>
      <c r="J271" s="12"/>
      <c r="K271" s="12">
        <v>1998</v>
      </c>
      <c r="L271" s="12">
        <v>2005</v>
      </c>
      <c r="M271" s="12" t="s">
        <v>2781</v>
      </c>
      <c r="N271" s="12"/>
      <c r="O271" s="12"/>
      <c r="P271" s="12"/>
      <c r="Q271" s="12"/>
      <c r="R271" s="12"/>
      <c r="S271" s="12" t="s">
        <v>2780</v>
      </c>
      <c r="T271" s="12" t="s">
        <v>137</v>
      </c>
      <c r="U271" s="12"/>
      <c r="V271" s="12"/>
      <c r="W271" s="12"/>
      <c r="X271" s="12" t="s">
        <v>2072</v>
      </c>
      <c r="Y271" s="12" t="s">
        <v>2072</v>
      </c>
      <c r="Z271" s="12" t="s">
        <v>2073</v>
      </c>
      <c r="AA271" s="12" t="b">
        <v>1</v>
      </c>
      <c r="AB271" s="12" t="b">
        <v>1</v>
      </c>
      <c r="AC271" s="12"/>
      <c r="AD271" s="12"/>
      <c r="AE271" s="12"/>
      <c r="AF271" s="12"/>
      <c r="AG271" s="12"/>
      <c r="AH271" s="12" t="s">
        <v>2782</v>
      </c>
      <c r="AI271" s="12">
        <v>33.4</v>
      </c>
      <c r="AJ271" s="12">
        <v>33.299999999999997</v>
      </c>
      <c r="AK271" s="12">
        <v>33.299999999999997</v>
      </c>
      <c r="AL271" s="12"/>
      <c r="AM271" s="12"/>
      <c r="AN271" s="12">
        <v>270</v>
      </c>
    </row>
    <row r="272" spans="1:40" ht="90" x14ac:dyDescent="0.25">
      <c r="A272" s="12" t="s">
        <v>2780</v>
      </c>
      <c r="B272" s="33" t="s">
        <v>2783</v>
      </c>
      <c r="C272" s="12" t="s">
        <v>2784</v>
      </c>
      <c r="D272" s="12"/>
      <c r="E272" s="12" t="s">
        <v>2785</v>
      </c>
      <c r="F272" s="12" t="s">
        <v>1709</v>
      </c>
      <c r="G272" s="12" t="s">
        <v>1777</v>
      </c>
      <c r="H272" s="12" t="s">
        <v>2040</v>
      </c>
      <c r="I272" s="12" t="s">
        <v>1711</v>
      </c>
      <c r="J272" s="12" t="s">
        <v>570</v>
      </c>
      <c r="K272" s="12"/>
      <c r="L272" s="12"/>
      <c r="M272" s="12" t="s">
        <v>2786</v>
      </c>
      <c r="N272" s="12"/>
      <c r="O272" s="12"/>
      <c r="P272" s="12"/>
      <c r="Q272" s="12"/>
      <c r="R272" s="12"/>
      <c r="S272" s="12" t="s">
        <v>2780</v>
      </c>
      <c r="T272" s="12" t="s">
        <v>137</v>
      </c>
      <c r="U272" s="12"/>
      <c r="V272" s="12"/>
      <c r="W272" s="12"/>
      <c r="X272" s="12"/>
      <c r="Y272" s="12"/>
      <c r="Z272" s="12"/>
      <c r="AA272" s="12" t="b">
        <v>0</v>
      </c>
      <c r="AB272" s="12" t="b">
        <v>0</v>
      </c>
      <c r="AC272" s="12"/>
      <c r="AD272" s="12"/>
      <c r="AE272" s="12"/>
      <c r="AF272" s="12"/>
      <c r="AG272" s="12"/>
      <c r="AH272" s="12"/>
      <c r="AI272" s="12">
        <v>33.4</v>
      </c>
      <c r="AJ272" s="12">
        <v>33.299999999999997</v>
      </c>
      <c r="AK272" s="12">
        <v>33.299999999999997</v>
      </c>
      <c r="AL272" s="12"/>
      <c r="AM272" s="12"/>
      <c r="AN272" s="12">
        <v>271</v>
      </c>
    </row>
    <row r="273" spans="1:40" ht="409.5" x14ac:dyDescent="0.25">
      <c r="A273" s="12" t="s">
        <v>58</v>
      </c>
      <c r="B273" s="33" t="s">
        <v>705</v>
      </c>
      <c r="C273" s="12" t="s">
        <v>706</v>
      </c>
      <c r="D273" s="12" t="s">
        <v>2787</v>
      </c>
      <c r="E273" s="12" t="s">
        <v>707</v>
      </c>
      <c r="F273" s="12" t="s">
        <v>1714</v>
      </c>
      <c r="G273" s="12" t="s">
        <v>2788</v>
      </c>
      <c r="H273" s="12"/>
      <c r="I273" s="12" t="s">
        <v>1711</v>
      </c>
      <c r="J273" s="12" t="s">
        <v>35</v>
      </c>
      <c r="K273" s="12">
        <v>1998</v>
      </c>
      <c r="L273" s="12">
        <v>2017</v>
      </c>
      <c r="M273" s="12" t="s">
        <v>2789</v>
      </c>
      <c r="N273" s="12" t="s">
        <v>2790</v>
      </c>
      <c r="O273" s="12" t="s">
        <v>2791</v>
      </c>
      <c r="P273" s="12" t="s">
        <v>2792</v>
      </c>
      <c r="Q273" s="12"/>
      <c r="R273" s="12"/>
      <c r="S273" s="12" t="s">
        <v>58</v>
      </c>
      <c r="T273" s="12" t="s">
        <v>40</v>
      </c>
      <c r="U273" s="12"/>
      <c r="V273" s="12"/>
      <c r="W273" s="12" t="s">
        <v>49</v>
      </c>
      <c r="X273" s="12" t="s">
        <v>1772</v>
      </c>
      <c r="Y273" s="12" t="s">
        <v>1772</v>
      </c>
      <c r="Z273" s="12" t="s">
        <v>1722</v>
      </c>
      <c r="AA273" s="12" t="b">
        <v>0</v>
      </c>
      <c r="AB273" s="12" t="b">
        <v>0</v>
      </c>
      <c r="AC273" s="12" t="s">
        <v>2793</v>
      </c>
      <c r="AD273" s="12" t="s">
        <v>1724</v>
      </c>
      <c r="AE273" s="12" t="s">
        <v>2794</v>
      </c>
      <c r="AF273" s="12" t="s">
        <v>1752</v>
      </c>
      <c r="AG273" s="12" t="s">
        <v>1828</v>
      </c>
      <c r="AH273" s="12" t="s">
        <v>2795</v>
      </c>
      <c r="AI273" s="12">
        <v>100</v>
      </c>
      <c r="AJ273" s="12">
        <v>0</v>
      </c>
      <c r="AK273" s="12">
        <v>0</v>
      </c>
      <c r="AL273" s="12" t="s">
        <v>2796</v>
      </c>
      <c r="AM273" s="12" t="s">
        <v>2797</v>
      </c>
      <c r="AN273" s="12">
        <v>272</v>
      </c>
    </row>
    <row r="274" spans="1:40" ht="75" x14ac:dyDescent="0.25">
      <c r="A274" s="12" t="s">
        <v>51</v>
      </c>
      <c r="B274" s="33" t="s">
        <v>2798</v>
      </c>
      <c r="C274" s="12" t="s">
        <v>2799</v>
      </c>
      <c r="D274" s="12"/>
      <c r="E274" s="12" t="s">
        <v>1640</v>
      </c>
      <c r="F274" s="12" t="s">
        <v>1709</v>
      </c>
      <c r="G274" s="12" t="s">
        <v>1777</v>
      </c>
      <c r="H274" s="12" t="s">
        <v>2171</v>
      </c>
      <c r="I274" s="12" t="s">
        <v>1711</v>
      </c>
      <c r="J274" s="12" t="s">
        <v>570</v>
      </c>
      <c r="K274" s="12"/>
      <c r="L274" s="12"/>
      <c r="M274" s="12">
        <v>4675</v>
      </c>
      <c r="N274" s="12"/>
      <c r="O274" s="12"/>
      <c r="P274" s="12"/>
      <c r="Q274" s="12"/>
      <c r="R274" s="12"/>
      <c r="S274" s="12" t="s">
        <v>51</v>
      </c>
      <c r="T274" s="12" t="s">
        <v>40</v>
      </c>
      <c r="U274" s="12"/>
      <c r="V274" s="12"/>
      <c r="W274" s="12"/>
      <c r="X274" s="12"/>
      <c r="Y274" s="12"/>
      <c r="Z274" s="12"/>
      <c r="AA274" s="12" t="b">
        <v>0</v>
      </c>
      <c r="AB274" s="12" t="b">
        <v>0</v>
      </c>
      <c r="AC274" s="12"/>
      <c r="AD274" s="12"/>
      <c r="AE274" s="12"/>
      <c r="AF274" s="12"/>
      <c r="AG274" s="12"/>
      <c r="AH274" s="12"/>
      <c r="AI274" s="12">
        <v>33.4</v>
      </c>
      <c r="AJ274" s="12">
        <v>33.299999999999997</v>
      </c>
      <c r="AK274" s="12">
        <v>33.299999999999997</v>
      </c>
      <c r="AL274" s="12"/>
      <c r="AM274" s="12"/>
      <c r="AN274" s="12">
        <v>273</v>
      </c>
    </row>
    <row r="275" spans="1:40" ht="409.5" x14ac:dyDescent="0.25">
      <c r="A275" s="12" t="s">
        <v>43</v>
      </c>
      <c r="B275" s="33" t="s">
        <v>716</v>
      </c>
      <c r="C275" s="12" t="s">
        <v>717</v>
      </c>
      <c r="D275" s="12" t="s">
        <v>2800</v>
      </c>
      <c r="E275" s="12" t="s">
        <v>143</v>
      </c>
      <c r="F275" s="12" t="s">
        <v>1714</v>
      </c>
      <c r="G275" s="12" t="s">
        <v>1777</v>
      </c>
      <c r="H275" s="12" t="s">
        <v>1815</v>
      </c>
      <c r="I275" s="12" t="s">
        <v>1789</v>
      </c>
      <c r="J275" s="12" t="s">
        <v>35</v>
      </c>
      <c r="K275" s="12">
        <v>1998</v>
      </c>
      <c r="L275" s="12">
        <v>2017</v>
      </c>
      <c r="M275" s="12" t="s">
        <v>2801</v>
      </c>
      <c r="N275" s="12" t="s">
        <v>2802</v>
      </c>
      <c r="O275" s="12" t="s">
        <v>2803</v>
      </c>
      <c r="P275" s="12" t="s">
        <v>1749</v>
      </c>
      <c r="Q275" s="12" t="s">
        <v>1826</v>
      </c>
      <c r="R275" s="12" t="s">
        <v>2804</v>
      </c>
      <c r="S275" s="12" t="s">
        <v>43</v>
      </c>
      <c r="T275" s="12" t="s">
        <v>44</v>
      </c>
      <c r="U275" s="12" t="s">
        <v>70</v>
      </c>
      <c r="V275" s="12" t="s">
        <v>83</v>
      </c>
      <c r="W275" s="12" t="s">
        <v>241</v>
      </c>
      <c r="X275" s="12" t="s">
        <v>1793</v>
      </c>
      <c r="Y275" s="12" t="s">
        <v>1793</v>
      </c>
      <c r="Z275" s="12" t="s">
        <v>1722</v>
      </c>
      <c r="AA275" s="12" t="b">
        <v>0</v>
      </c>
      <c r="AB275" s="12" t="b">
        <v>0</v>
      </c>
      <c r="AC275" s="12" t="s">
        <v>2048</v>
      </c>
      <c r="AD275" s="12" t="s">
        <v>1724</v>
      </c>
      <c r="AE275" s="12" t="s">
        <v>1725</v>
      </c>
      <c r="AF275" s="12" t="s">
        <v>1752</v>
      </c>
      <c r="AG275" s="12" t="s">
        <v>1828</v>
      </c>
      <c r="AH275" s="12" t="s">
        <v>2805</v>
      </c>
      <c r="AI275" s="12">
        <v>100</v>
      </c>
      <c r="AJ275" s="12">
        <v>0</v>
      </c>
      <c r="AK275" s="12">
        <v>0</v>
      </c>
      <c r="AL275" s="12" t="s">
        <v>1775</v>
      </c>
      <c r="AM275" s="12" t="s">
        <v>1821</v>
      </c>
      <c r="AN275" s="12">
        <v>274</v>
      </c>
    </row>
    <row r="276" spans="1:40" ht="409.5" x14ac:dyDescent="0.25">
      <c r="A276" s="12" t="s">
        <v>2808</v>
      </c>
      <c r="B276" s="33" t="s">
        <v>2806</v>
      </c>
      <c r="C276" s="12" t="s">
        <v>2807</v>
      </c>
      <c r="D276" s="12"/>
      <c r="E276" s="12" t="s">
        <v>103</v>
      </c>
      <c r="F276" s="12" t="s">
        <v>1709</v>
      </c>
      <c r="G276" s="12" t="s">
        <v>1777</v>
      </c>
      <c r="H276" s="12" t="s">
        <v>1815</v>
      </c>
      <c r="I276" s="12" t="s">
        <v>1789</v>
      </c>
      <c r="J276" s="12" t="s">
        <v>82</v>
      </c>
      <c r="K276" s="12">
        <v>1998</v>
      </c>
      <c r="L276" s="12">
        <v>2011</v>
      </c>
      <c r="M276" s="12" t="s">
        <v>2809</v>
      </c>
      <c r="N276" s="12"/>
      <c r="O276" s="12"/>
      <c r="P276" s="12" t="s">
        <v>1749</v>
      </c>
      <c r="Q276" s="12" t="s">
        <v>1807</v>
      </c>
      <c r="R276" s="12" t="s">
        <v>2810</v>
      </c>
      <c r="S276" s="12" t="s">
        <v>2808</v>
      </c>
      <c r="T276" s="12" t="s">
        <v>382</v>
      </c>
      <c r="U276" s="12"/>
      <c r="V276" s="12" t="s">
        <v>83</v>
      </c>
      <c r="W276" s="12"/>
      <c r="X276" s="12" t="s">
        <v>1712</v>
      </c>
      <c r="Y276" s="12" t="s">
        <v>1712</v>
      </c>
      <c r="Z276" s="12" t="s">
        <v>1790</v>
      </c>
      <c r="AA276" s="12" t="b">
        <v>0</v>
      </c>
      <c r="AB276" s="12" t="b">
        <v>0</v>
      </c>
      <c r="AC276" s="12" t="s">
        <v>1847</v>
      </c>
      <c r="AD276" s="12" t="s">
        <v>1724</v>
      </c>
      <c r="AE276" s="12" t="s">
        <v>1950</v>
      </c>
      <c r="AF276" s="12" t="s">
        <v>1726</v>
      </c>
      <c r="AG276" s="12" t="s">
        <v>1828</v>
      </c>
      <c r="AH276" s="12" t="s">
        <v>2811</v>
      </c>
      <c r="AI276" s="12">
        <v>100</v>
      </c>
      <c r="AJ276" s="12">
        <v>0</v>
      </c>
      <c r="AK276" s="12">
        <v>0</v>
      </c>
      <c r="AL276" s="12" t="s">
        <v>1850</v>
      </c>
      <c r="AM276" s="12" t="s">
        <v>1851</v>
      </c>
      <c r="AN276" s="12">
        <v>275</v>
      </c>
    </row>
    <row r="277" spans="1:40" ht="270" x14ac:dyDescent="0.25">
      <c r="A277" s="12" t="s">
        <v>147</v>
      </c>
      <c r="B277" s="36" t="s">
        <v>5785</v>
      </c>
      <c r="C277" s="31"/>
      <c r="D277" s="31"/>
      <c r="E277" s="31"/>
      <c r="F277" s="31"/>
      <c r="G277" s="31"/>
      <c r="H277" s="31"/>
      <c r="I277" s="31"/>
      <c r="J277" s="31"/>
      <c r="K277" s="31"/>
      <c r="L277" s="31"/>
      <c r="M277" s="31"/>
      <c r="N277" s="31"/>
      <c r="O277" s="31"/>
      <c r="P277" s="31"/>
      <c r="Q277" s="31"/>
      <c r="R277" s="31"/>
      <c r="S277" s="31"/>
      <c r="T277" s="31"/>
      <c r="U277" s="31"/>
      <c r="V277" s="31"/>
      <c r="W277" s="31"/>
      <c r="X277" s="31"/>
      <c r="Y277" s="31"/>
      <c r="Z277" s="31"/>
      <c r="AA277" s="31"/>
      <c r="AB277" s="31"/>
      <c r="AC277" s="12" t="s">
        <v>1847</v>
      </c>
      <c r="AD277" s="12" t="s">
        <v>1724</v>
      </c>
      <c r="AE277" s="12" t="s">
        <v>1950</v>
      </c>
      <c r="AF277" s="12" t="s">
        <v>1726</v>
      </c>
      <c r="AG277" s="12" t="s">
        <v>1828</v>
      </c>
      <c r="AH277" s="12" t="s">
        <v>2812</v>
      </c>
      <c r="AI277" s="12">
        <v>100</v>
      </c>
      <c r="AJ277" s="12">
        <v>0</v>
      </c>
      <c r="AK277" s="12">
        <v>0</v>
      </c>
      <c r="AL277" s="12" t="s">
        <v>2234</v>
      </c>
      <c r="AM277" s="12" t="s">
        <v>1851</v>
      </c>
      <c r="AN277" s="12">
        <v>276</v>
      </c>
    </row>
    <row r="278" spans="1:40" ht="409.5" x14ac:dyDescent="0.25">
      <c r="A278" s="12" t="s">
        <v>2814</v>
      </c>
      <c r="B278" s="33" t="s">
        <v>723</v>
      </c>
      <c r="C278" s="12" t="s">
        <v>724</v>
      </c>
      <c r="D278" s="12" t="s">
        <v>2813</v>
      </c>
      <c r="E278" s="12" t="s">
        <v>103</v>
      </c>
      <c r="F278" s="12" t="s">
        <v>1714</v>
      </c>
      <c r="G278" s="12" t="s">
        <v>1777</v>
      </c>
      <c r="H278" s="12" t="s">
        <v>2815</v>
      </c>
      <c r="I278" s="12" t="s">
        <v>1789</v>
      </c>
      <c r="J278" s="12" t="s">
        <v>35</v>
      </c>
      <c r="K278" s="12">
        <v>1999</v>
      </c>
      <c r="L278" s="12">
        <v>2017</v>
      </c>
      <c r="M278" s="12" t="s">
        <v>2816</v>
      </c>
      <c r="N278" s="12" t="s">
        <v>1928</v>
      </c>
      <c r="O278" s="12" t="s">
        <v>1929</v>
      </c>
      <c r="P278" s="12" t="s">
        <v>1749</v>
      </c>
      <c r="Q278" s="12" t="s">
        <v>2817</v>
      </c>
      <c r="R278" s="12" t="s">
        <v>2818</v>
      </c>
      <c r="S278" s="12" t="s">
        <v>2814</v>
      </c>
      <c r="T278" s="12" t="s">
        <v>2819</v>
      </c>
      <c r="U278" s="12"/>
      <c r="V278" s="12" t="s">
        <v>104</v>
      </c>
      <c r="W278" s="12" t="s">
        <v>725</v>
      </c>
      <c r="X278" s="12" t="s">
        <v>1721</v>
      </c>
      <c r="Y278" s="12" t="s">
        <v>1721</v>
      </c>
      <c r="Z278" s="12" t="s">
        <v>1722</v>
      </c>
      <c r="AA278" s="12" t="b">
        <v>0</v>
      </c>
      <c r="AB278" s="12" t="b">
        <v>0</v>
      </c>
      <c r="AC278" s="12" t="s">
        <v>2592</v>
      </c>
      <c r="AD278" s="12" t="s">
        <v>1724</v>
      </c>
      <c r="AE278" s="12" t="s">
        <v>2529</v>
      </c>
      <c r="AF278" s="12" t="s">
        <v>1741</v>
      </c>
      <c r="AG278" s="12" t="s">
        <v>1828</v>
      </c>
      <c r="AH278" s="12" t="s">
        <v>2820</v>
      </c>
      <c r="AI278" s="12">
        <v>100</v>
      </c>
      <c r="AJ278" s="12">
        <v>0</v>
      </c>
      <c r="AK278" s="12">
        <v>0</v>
      </c>
      <c r="AL278" s="12" t="s">
        <v>1932</v>
      </c>
      <c r="AM278" s="12" t="s">
        <v>1821</v>
      </c>
      <c r="AN278" s="12">
        <v>277</v>
      </c>
    </row>
    <row r="279" spans="1:40" ht="409.5" x14ac:dyDescent="0.25">
      <c r="A279" s="12" t="s">
        <v>335</v>
      </c>
      <c r="B279" s="33" t="s">
        <v>2821</v>
      </c>
      <c r="C279" s="12" t="s">
        <v>2822</v>
      </c>
      <c r="D279" s="12" t="s">
        <v>2823</v>
      </c>
      <c r="E279" s="12" t="s">
        <v>103</v>
      </c>
      <c r="F279" s="12" t="s">
        <v>1709</v>
      </c>
      <c r="G279" s="12" t="s">
        <v>1777</v>
      </c>
      <c r="H279" s="12" t="s">
        <v>2553</v>
      </c>
      <c r="I279" s="12" t="s">
        <v>1789</v>
      </c>
      <c r="J279" s="12" t="s">
        <v>35</v>
      </c>
      <c r="K279" s="12">
        <v>1998</v>
      </c>
      <c r="L279" s="12">
        <v>2006</v>
      </c>
      <c r="M279" s="12" t="s">
        <v>2824</v>
      </c>
      <c r="N279" s="12"/>
      <c r="O279" s="12"/>
      <c r="P279" s="12" t="s">
        <v>2554</v>
      </c>
      <c r="Q279" s="12" t="s">
        <v>1807</v>
      </c>
      <c r="R279" s="12" t="s">
        <v>2555</v>
      </c>
      <c r="S279" s="12" t="s">
        <v>335</v>
      </c>
      <c r="T279" s="12" t="s">
        <v>44</v>
      </c>
      <c r="U279" s="12"/>
      <c r="V279" s="12" t="s">
        <v>104</v>
      </c>
      <c r="W279" s="12"/>
      <c r="X279" s="12" t="s">
        <v>1712</v>
      </c>
      <c r="Y279" s="12" t="s">
        <v>1712</v>
      </c>
      <c r="Z279" s="12" t="s">
        <v>1790</v>
      </c>
      <c r="AA279" s="12" t="b">
        <v>0</v>
      </c>
      <c r="AB279" s="12" t="b">
        <v>0</v>
      </c>
      <c r="AC279" s="12"/>
      <c r="AD279" s="12"/>
      <c r="AE279" s="12"/>
      <c r="AF279" s="12"/>
      <c r="AG279" s="12"/>
      <c r="AH279" s="12" t="s">
        <v>2057</v>
      </c>
      <c r="AI279" s="12">
        <v>100</v>
      </c>
      <c r="AJ279" s="12">
        <v>0</v>
      </c>
      <c r="AK279" s="12">
        <v>0</v>
      </c>
      <c r="AL279" s="12" t="s">
        <v>1728</v>
      </c>
      <c r="AM279" s="12" t="s">
        <v>1851</v>
      </c>
      <c r="AN279" s="12">
        <v>278</v>
      </c>
    </row>
    <row r="280" spans="1:40" ht="409.5" x14ac:dyDescent="0.25">
      <c r="A280" s="12" t="s">
        <v>147</v>
      </c>
      <c r="B280" s="36" t="s">
        <v>5785</v>
      </c>
      <c r="C280" s="31"/>
      <c r="D280" s="31"/>
      <c r="E280" s="31"/>
      <c r="F280" s="31"/>
      <c r="G280" s="31"/>
      <c r="H280" s="31"/>
      <c r="I280" s="31"/>
      <c r="J280" s="31"/>
      <c r="K280" s="31"/>
      <c r="L280" s="31"/>
      <c r="M280" s="31"/>
      <c r="N280" s="31"/>
      <c r="O280" s="31"/>
      <c r="P280" s="31"/>
      <c r="Q280" s="31"/>
      <c r="R280" s="31"/>
      <c r="S280" s="31"/>
      <c r="T280" s="31"/>
      <c r="U280" s="31"/>
      <c r="V280" s="31"/>
      <c r="W280" s="31"/>
      <c r="X280" s="31"/>
      <c r="Y280" s="31"/>
      <c r="Z280" s="31"/>
      <c r="AA280" s="31"/>
      <c r="AB280" s="31"/>
      <c r="AC280" s="12" t="s">
        <v>1810</v>
      </c>
      <c r="AD280" s="12" t="s">
        <v>1904</v>
      </c>
      <c r="AE280" s="12" t="s">
        <v>1811</v>
      </c>
      <c r="AF280" s="12" t="s">
        <v>1752</v>
      </c>
      <c r="AG280" s="12" t="s">
        <v>1828</v>
      </c>
      <c r="AH280" s="12" t="s">
        <v>2825</v>
      </c>
      <c r="AI280" s="12">
        <v>100</v>
      </c>
      <c r="AJ280" s="12">
        <v>0</v>
      </c>
      <c r="AK280" s="12">
        <v>0</v>
      </c>
      <c r="AL280" s="12" t="s">
        <v>1786</v>
      </c>
      <c r="AM280" s="12" t="s">
        <v>1875</v>
      </c>
      <c r="AN280" s="12">
        <v>279</v>
      </c>
    </row>
    <row r="281" spans="1:40" ht="409.5" x14ac:dyDescent="0.25">
      <c r="A281" s="12" t="s">
        <v>147</v>
      </c>
      <c r="B281" s="34"/>
      <c r="C281" s="31"/>
      <c r="D281" s="31"/>
      <c r="E281" s="31"/>
      <c r="F281" s="31"/>
      <c r="G281" s="31"/>
      <c r="H281" s="31"/>
      <c r="I281" s="31"/>
      <c r="J281" s="31"/>
      <c r="K281" s="31"/>
      <c r="L281" s="31"/>
      <c r="M281" s="31"/>
      <c r="N281" s="31"/>
      <c r="O281" s="31"/>
      <c r="P281" s="31"/>
      <c r="Q281" s="31"/>
      <c r="R281" s="31"/>
      <c r="S281" s="31"/>
      <c r="T281" s="31"/>
      <c r="U281" s="31"/>
      <c r="V281" s="31"/>
      <c r="W281" s="31"/>
      <c r="X281" s="31"/>
      <c r="Y281" s="31"/>
      <c r="Z281" s="31"/>
      <c r="AA281" s="31"/>
      <c r="AB281" s="31"/>
      <c r="AC281" s="12" t="s">
        <v>2134</v>
      </c>
      <c r="AD281" s="12" t="s">
        <v>1724</v>
      </c>
      <c r="AE281" s="12" t="s">
        <v>1950</v>
      </c>
      <c r="AF281" s="12" t="s">
        <v>1726</v>
      </c>
      <c r="AG281" s="12" t="s">
        <v>1773</v>
      </c>
      <c r="AH281" s="12" t="s">
        <v>2826</v>
      </c>
      <c r="AI281" s="12">
        <v>0</v>
      </c>
      <c r="AJ281" s="12">
        <v>0</v>
      </c>
      <c r="AK281" s="12">
        <v>100</v>
      </c>
      <c r="AL281" s="12" t="s">
        <v>1728</v>
      </c>
      <c r="AM281" s="12" t="s">
        <v>1875</v>
      </c>
      <c r="AN281" s="12">
        <v>280</v>
      </c>
    </row>
    <row r="282" spans="1:40" ht="60" x14ac:dyDescent="0.25">
      <c r="A282" s="12" t="s">
        <v>2829</v>
      </c>
      <c r="B282" s="33" t="s">
        <v>2827</v>
      </c>
      <c r="C282" s="12" t="s">
        <v>2828</v>
      </c>
      <c r="D282" s="12"/>
      <c r="E282" s="12" t="s">
        <v>2584</v>
      </c>
      <c r="F282" s="12" t="s">
        <v>1709</v>
      </c>
      <c r="G282" s="12" t="s">
        <v>1777</v>
      </c>
      <c r="H282" s="12" t="s">
        <v>2585</v>
      </c>
      <c r="I282" s="12" t="s">
        <v>1789</v>
      </c>
      <c r="J282" s="12" t="s">
        <v>82</v>
      </c>
      <c r="K282" s="12"/>
      <c r="L282" s="12"/>
      <c r="M282" s="12" t="s">
        <v>2830</v>
      </c>
      <c r="N282" s="12"/>
      <c r="O282" s="12"/>
      <c r="P282" s="12"/>
      <c r="Q282" s="12"/>
      <c r="R282" s="12"/>
      <c r="S282" s="12" t="s">
        <v>2829</v>
      </c>
      <c r="T282" s="12" t="s">
        <v>375</v>
      </c>
      <c r="U282" s="12"/>
      <c r="V282" s="12"/>
      <c r="W282" s="12"/>
      <c r="X282" s="12"/>
      <c r="Y282" s="12"/>
      <c r="Z282" s="12"/>
      <c r="AA282" s="12" t="b">
        <v>0</v>
      </c>
      <c r="AB282" s="12" t="b">
        <v>0</v>
      </c>
      <c r="AC282" s="12"/>
      <c r="AD282" s="12"/>
      <c r="AE282" s="12"/>
      <c r="AF282" s="12"/>
      <c r="AG282" s="12"/>
      <c r="AH282" s="12"/>
      <c r="AI282" s="12">
        <v>100</v>
      </c>
      <c r="AJ282" s="12">
        <v>0</v>
      </c>
      <c r="AK282" s="12">
        <v>0</v>
      </c>
      <c r="AL282" s="12"/>
      <c r="AM282" s="12"/>
      <c r="AN282" s="12">
        <v>281</v>
      </c>
    </row>
    <row r="283" spans="1:40" ht="75" x14ac:dyDescent="0.25">
      <c r="A283" s="12" t="s">
        <v>2833</v>
      </c>
      <c r="B283" s="33" t="s">
        <v>2831</v>
      </c>
      <c r="C283" s="12" t="s">
        <v>2832</v>
      </c>
      <c r="D283" s="12"/>
      <c r="E283" s="12" t="s">
        <v>1862</v>
      </c>
      <c r="F283" s="12" t="s">
        <v>1709</v>
      </c>
      <c r="G283" s="12" t="s">
        <v>1777</v>
      </c>
      <c r="H283" s="12" t="s">
        <v>1843</v>
      </c>
      <c r="I283" s="12" t="s">
        <v>1711</v>
      </c>
      <c r="J283" s="12" t="s">
        <v>35</v>
      </c>
      <c r="K283" s="12"/>
      <c r="L283" s="12"/>
      <c r="M283" s="12" t="s">
        <v>2834</v>
      </c>
      <c r="N283" s="12"/>
      <c r="O283" s="12"/>
      <c r="P283" s="12"/>
      <c r="Q283" s="12"/>
      <c r="R283" s="12"/>
      <c r="S283" s="12" t="s">
        <v>2833</v>
      </c>
      <c r="T283" s="12" t="s">
        <v>375</v>
      </c>
      <c r="U283" s="12"/>
      <c r="V283" s="12"/>
      <c r="W283" s="12"/>
      <c r="X283" s="12"/>
      <c r="Y283" s="12"/>
      <c r="Z283" s="12"/>
      <c r="AA283" s="12" t="b">
        <v>0</v>
      </c>
      <c r="AB283" s="12" t="b">
        <v>0</v>
      </c>
      <c r="AC283" s="12"/>
      <c r="AD283" s="12"/>
      <c r="AE283" s="12"/>
      <c r="AF283" s="12"/>
      <c r="AG283" s="12"/>
      <c r="AH283" s="12"/>
      <c r="AI283" s="12">
        <v>0</v>
      </c>
      <c r="AJ283" s="12">
        <v>100</v>
      </c>
      <c r="AK283" s="12">
        <v>0</v>
      </c>
      <c r="AL283" s="12"/>
      <c r="AM283" s="12"/>
      <c r="AN283" s="12">
        <v>282</v>
      </c>
    </row>
    <row r="284" spans="1:40" ht="409.5" x14ac:dyDescent="0.25">
      <c r="A284" s="12" t="s">
        <v>744</v>
      </c>
      <c r="B284" s="33" t="s">
        <v>741</v>
      </c>
      <c r="C284" s="12" t="s">
        <v>742</v>
      </c>
      <c r="D284" s="12" t="s">
        <v>2835</v>
      </c>
      <c r="E284" s="12" t="s">
        <v>91</v>
      </c>
      <c r="F284" s="12" t="s">
        <v>1714</v>
      </c>
      <c r="G284" s="12" t="s">
        <v>1777</v>
      </c>
      <c r="H284" s="12" t="s">
        <v>2429</v>
      </c>
      <c r="I284" s="12" t="s">
        <v>1789</v>
      </c>
      <c r="J284" s="12" t="s">
        <v>82</v>
      </c>
      <c r="K284" s="12">
        <v>1998</v>
      </c>
      <c r="L284" s="12">
        <v>2017</v>
      </c>
      <c r="M284" s="12" t="s">
        <v>2836</v>
      </c>
      <c r="N284" s="12" t="s">
        <v>1804</v>
      </c>
      <c r="O284" s="12" t="s">
        <v>1805</v>
      </c>
      <c r="P284" s="12" t="s">
        <v>2837</v>
      </c>
      <c r="Q284" s="12" t="s">
        <v>1807</v>
      </c>
      <c r="R284" s="12" t="s">
        <v>2432</v>
      </c>
      <c r="S284" s="12" t="s">
        <v>744</v>
      </c>
      <c r="T284" s="12" t="s">
        <v>382</v>
      </c>
      <c r="U284" s="12"/>
      <c r="V284" s="12" t="s">
        <v>83</v>
      </c>
      <c r="W284" s="12" t="s">
        <v>114</v>
      </c>
      <c r="X284" s="12" t="s">
        <v>1793</v>
      </c>
      <c r="Y284" s="12" t="s">
        <v>1793</v>
      </c>
      <c r="Z284" s="12" t="s">
        <v>1722</v>
      </c>
      <c r="AA284" s="12" t="b">
        <v>0</v>
      </c>
      <c r="AB284" s="12" t="b">
        <v>0</v>
      </c>
      <c r="AC284" s="12" t="s">
        <v>1810</v>
      </c>
      <c r="AD284" s="12" t="s">
        <v>1724</v>
      </c>
      <c r="AE284" s="12" t="s">
        <v>1811</v>
      </c>
      <c r="AF284" s="12" t="s">
        <v>1752</v>
      </c>
      <c r="AG284" s="12" t="s">
        <v>1828</v>
      </c>
      <c r="AH284" s="12" t="s">
        <v>2838</v>
      </c>
      <c r="AI284" s="12">
        <v>100</v>
      </c>
      <c r="AJ284" s="12">
        <v>0</v>
      </c>
      <c r="AK284" s="12">
        <v>0</v>
      </c>
      <c r="AL284" s="12" t="s">
        <v>1744</v>
      </c>
      <c r="AM284" s="12" t="s">
        <v>2518</v>
      </c>
      <c r="AN284" s="12">
        <v>283</v>
      </c>
    </row>
    <row r="285" spans="1:40" ht="120" x14ac:dyDescent="0.25">
      <c r="A285" s="12" t="s">
        <v>744</v>
      </c>
      <c r="B285" s="33" t="s">
        <v>2839</v>
      </c>
      <c r="C285" s="12" t="s">
        <v>2840</v>
      </c>
      <c r="D285" s="12"/>
      <c r="E285" s="12" t="s">
        <v>1946</v>
      </c>
      <c r="F285" s="12" t="s">
        <v>1709</v>
      </c>
      <c r="G285" s="12" t="s">
        <v>1777</v>
      </c>
      <c r="H285" s="12" t="s">
        <v>2429</v>
      </c>
      <c r="I285" s="12" t="s">
        <v>1789</v>
      </c>
      <c r="J285" s="12" t="s">
        <v>82</v>
      </c>
      <c r="K285" s="12"/>
      <c r="L285" s="12"/>
      <c r="M285" s="12">
        <v>4183</v>
      </c>
      <c r="N285" s="12"/>
      <c r="O285" s="12"/>
      <c r="P285" s="12"/>
      <c r="Q285" s="12"/>
      <c r="R285" s="12"/>
      <c r="S285" s="12" t="s">
        <v>744</v>
      </c>
      <c r="T285" s="12" t="s">
        <v>382</v>
      </c>
      <c r="U285" s="12"/>
      <c r="V285" s="12"/>
      <c r="W285" s="12"/>
      <c r="X285" s="12"/>
      <c r="Y285" s="12"/>
      <c r="Z285" s="12"/>
      <c r="AA285" s="12" t="b">
        <v>0</v>
      </c>
      <c r="AB285" s="12" t="b">
        <v>0</v>
      </c>
      <c r="AC285" s="12"/>
      <c r="AD285" s="12"/>
      <c r="AE285" s="12"/>
      <c r="AF285" s="12"/>
      <c r="AG285" s="12"/>
      <c r="AH285" s="12"/>
      <c r="AI285" s="12">
        <v>100</v>
      </c>
      <c r="AJ285" s="12">
        <v>0</v>
      </c>
      <c r="AK285" s="12">
        <v>0</v>
      </c>
      <c r="AL285" s="12"/>
      <c r="AM285" s="12"/>
      <c r="AN285" s="12">
        <v>284</v>
      </c>
    </row>
    <row r="286" spans="1:40" ht="135" x14ac:dyDescent="0.25">
      <c r="A286" s="12" t="s">
        <v>2843</v>
      </c>
      <c r="B286" s="33" t="s">
        <v>2841</v>
      </c>
      <c r="C286" s="12" t="s">
        <v>2842</v>
      </c>
      <c r="D286" s="12"/>
      <c r="E286" s="12" t="s">
        <v>2584</v>
      </c>
      <c r="F286" s="12" t="s">
        <v>1709</v>
      </c>
      <c r="G286" s="12" t="s">
        <v>1777</v>
      </c>
      <c r="H286" s="12" t="s">
        <v>2585</v>
      </c>
      <c r="I286" s="12"/>
      <c r="J286" s="12"/>
      <c r="K286" s="12"/>
      <c r="L286" s="12"/>
      <c r="M286" s="12" t="s">
        <v>2844</v>
      </c>
      <c r="N286" s="12"/>
      <c r="O286" s="12"/>
      <c r="P286" s="12"/>
      <c r="Q286" s="12"/>
      <c r="R286" s="12"/>
      <c r="S286" s="12" t="s">
        <v>2843</v>
      </c>
      <c r="T286" s="12" t="s">
        <v>375</v>
      </c>
      <c r="U286" s="12"/>
      <c r="V286" s="12"/>
      <c r="W286" s="12"/>
      <c r="X286" s="12"/>
      <c r="Y286" s="12"/>
      <c r="Z286" s="12"/>
      <c r="AA286" s="12" t="b">
        <v>0</v>
      </c>
      <c r="AB286" s="12" t="b">
        <v>0</v>
      </c>
      <c r="AC286" s="12"/>
      <c r="AD286" s="12"/>
      <c r="AE286" s="12"/>
      <c r="AF286" s="12"/>
      <c r="AG286" s="12"/>
      <c r="AH286" s="12"/>
      <c r="AI286" s="12">
        <v>100</v>
      </c>
      <c r="AJ286" s="12">
        <v>0</v>
      </c>
      <c r="AK286" s="12">
        <v>0</v>
      </c>
      <c r="AL286" s="12"/>
      <c r="AM286" s="12"/>
      <c r="AN286" s="12">
        <v>285</v>
      </c>
    </row>
    <row r="287" spans="1:40" ht="409.5" x14ac:dyDescent="0.25">
      <c r="A287" s="12" t="s">
        <v>749</v>
      </c>
      <c r="B287" s="34"/>
      <c r="C287" s="34"/>
      <c r="D287" s="34"/>
      <c r="E287" s="34"/>
      <c r="F287" s="34"/>
      <c r="G287" s="34"/>
      <c r="H287" s="34"/>
      <c r="I287" s="34"/>
      <c r="J287" s="34"/>
      <c r="K287" s="12">
        <v>1998</v>
      </c>
      <c r="L287" s="12">
        <v>2032</v>
      </c>
      <c r="M287" s="12" t="s">
        <v>2845</v>
      </c>
      <c r="N287" s="34"/>
      <c r="O287" s="12"/>
      <c r="P287" s="12" t="s">
        <v>2846</v>
      </c>
      <c r="Q287" s="12" t="s">
        <v>2847</v>
      </c>
      <c r="R287" s="12" t="s">
        <v>2848</v>
      </c>
      <c r="S287" s="12" t="s">
        <v>749</v>
      </c>
      <c r="T287" s="12" t="s">
        <v>67</v>
      </c>
      <c r="U287" s="12"/>
      <c r="V287" s="12" t="s">
        <v>747</v>
      </c>
      <c r="W287" s="34"/>
      <c r="X287" s="34"/>
      <c r="Y287" s="12" t="s">
        <v>2849</v>
      </c>
      <c r="Z287" s="34"/>
      <c r="AA287" s="34"/>
      <c r="AB287" s="34"/>
      <c r="AC287" s="12" t="s">
        <v>1835</v>
      </c>
      <c r="AD287" s="12" t="s">
        <v>1724</v>
      </c>
      <c r="AE287" s="12" t="s">
        <v>2850</v>
      </c>
      <c r="AF287" s="12" t="s">
        <v>2024</v>
      </c>
      <c r="AG287" s="12" t="s">
        <v>1828</v>
      </c>
      <c r="AH287" s="12" t="s">
        <v>2851</v>
      </c>
      <c r="AI287" s="12">
        <v>100</v>
      </c>
      <c r="AJ287" s="12">
        <v>0</v>
      </c>
      <c r="AK287" s="12">
        <v>0</v>
      </c>
      <c r="AL287" s="12"/>
      <c r="AM287" s="12"/>
      <c r="AN287" s="12">
        <v>286</v>
      </c>
    </row>
    <row r="288" spans="1:40" ht="90" x14ac:dyDescent="0.25">
      <c r="A288" s="12" t="s">
        <v>201</v>
      </c>
      <c r="B288" s="36" t="s">
        <v>5785</v>
      </c>
      <c r="C288" s="31"/>
      <c r="D288" s="31"/>
      <c r="E288" s="31"/>
      <c r="F288" s="31"/>
      <c r="G288" s="31"/>
      <c r="H288" s="31"/>
      <c r="I288" s="31"/>
      <c r="J288" s="31"/>
      <c r="K288" s="31"/>
      <c r="L288" s="31"/>
      <c r="M288" s="31"/>
      <c r="N288" s="31"/>
      <c r="O288" s="31"/>
      <c r="P288" s="31"/>
      <c r="Q288" s="31"/>
      <c r="R288" s="31"/>
      <c r="S288" s="31"/>
      <c r="T288" s="31"/>
      <c r="U288" s="31"/>
      <c r="V288" s="31"/>
      <c r="W288" s="31"/>
      <c r="X288" s="31"/>
      <c r="Y288" s="31"/>
      <c r="Z288" s="31"/>
      <c r="AA288" s="31"/>
      <c r="AB288" s="31"/>
      <c r="AC288" s="12"/>
      <c r="AD288" s="12"/>
      <c r="AE288" s="12"/>
      <c r="AF288" s="12"/>
      <c r="AG288" s="12"/>
      <c r="AH288" s="12" t="s">
        <v>2057</v>
      </c>
      <c r="AI288" s="12">
        <v>100</v>
      </c>
      <c r="AJ288" s="12">
        <v>0</v>
      </c>
      <c r="AK288" s="12">
        <v>0</v>
      </c>
      <c r="AL288" s="12" t="s">
        <v>2210</v>
      </c>
      <c r="AM288" s="12" t="s">
        <v>1851</v>
      </c>
      <c r="AN288" s="12">
        <v>287</v>
      </c>
    </row>
    <row r="289" spans="1:40" ht="60" x14ac:dyDescent="0.25">
      <c r="A289" s="12" t="s">
        <v>201</v>
      </c>
      <c r="B289" s="34"/>
      <c r="C289" s="31"/>
      <c r="D289" s="31"/>
      <c r="E289" s="31"/>
      <c r="F289" s="31"/>
      <c r="G289" s="31"/>
      <c r="H289" s="31"/>
      <c r="I289" s="31"/>
      <c r="J289" s="31"/>
      <c r="K289" s="31"/>
      <c r="L289" s="31"/>
      <c r="M289" s="31"/>
      <c r="N289" s="31"/>
      <c r="O289" s="31"/>
      <c r="P289" s="31"/>
      <c r="Q289" s="31"/>
      <c r="R289" s="31"/>
      <c r="S289" s="31"/>
      <c r="T289" s="31"/>
      <c r="U289" s="31"/>
      <c r="V289" s="31"/>
      <c r="W289" s="31"/>
      <c r="X289" s="31"/>
      <c r="Y289" s="31"/>
      <c r="Z289" s="31"/>
      <c r="AA289" s="31"/>
      <c r="AB289" s="31"/>
      <c r="AC289" s="12"/>
      <c r="AD289" s="12"/>
      <c r="AE289" s="12"/>
      <c r="AF289" s="12"/>
      <c r="AG289" s="12"/>
      <c r="AH289" s="12" t="s">
        <v>2009</v>
      </c>
      <c r="AI289" s="12">
        <v>100</v>
      </c>
      <c r="AJ289" s="12">
        <v>0</v>
      </c>
      <c r="AK289" s="12">
        <v>0</v>
      </c>
      <c r="AL289" s="12"/>
      <c r="AM289" s="12"/>
      <c r="AN289" s="12">
        <v>288</v>
      </c>
    </row>
    <row r="290" spans="1:40" ht="60" x14ac:dyDescent="0.25">
      <c r="A290" s="12" t="s">
        <v>247</v>
      </c>
      <c r="B290" s="33" t="s">
        <v>2852</v>
      </c>
      <c r="C290" s="12" t="s">
        <v>2853</v>
      </c>
      <c r="D290" s="12"/>
      <c r="E290" s="12" t="s">
        <v>1896</v>
      </c>
      <c r="F290" s="12" t="s">
        <v>1709</v>
      </c>
      <c r="G290" s="12" t="s">
        <v>1777</v>
      </c>
      <c r="H290" s="12" t="s">
        <v>2585</v>
      </c>
      <c r="I290" s="12" t="s">
        <v>1711</v>
      </c>
      <c r="J290" s="12" t="s">
        <v>35</v>
      </c>
      <c r="K290" s="12"/>
      <c r="L290" s="12"/>
      <c r="M290" s="12" t="s">
        <v>2854</v>
      </c>
      <c r="N290" s="12"/>
      <c r="O290" s="12"/>
      <c r="P290" s="12"/>
      <c r="Q290" s="12"/>
      <c r="R290" s="12"/>
      <c r="S290" s="12" t="s">
        <v>247</v>
      </c>
      <c r="T290" s="12" t="s">
        <v>248</v>
      </c>
      <c r="U290" s="12"/>
      <c r="V290" s="12"/>
      <c r="W290" s="12"/>
      <c r="X290" s="12"/>
      <c r="Y290" s="12"/>
      <c r="Z290" s="12"/>
      <c r="AA290" s="12" t="b">
        <v>0</v>
      </c>
      <c r="AB290" s="12" t="b">
        <v>0</v>
      </c>
      <c r="AC290" s="12"/>
      <c r="AD290" s="12"/>
      <c r="AE290" s="12"/>
      <c r="AF290" s="12"/>
      <c r="AG290" s="12"/>
      <c r="AH290" s="12"/>
      <c r="AI290" s="12">
        <v>100</v>
      </c>
      <c r="AJ290" s="12">
        <v>0</v>
      </c>
      <c r="AK290" s="12">
        <v>0</v>
      </c>
      <c r="AL290" s="12"/>
      <c r="AM290" s="12"/>
      <c r="AN290" s="12">
        <v>289</v>
      </c>
    </row>
    <row r="291" spans="1:40" ht="60" x14ac:dyDescent="0.25">
      <c r="A291" s="12" t="s">
        <v>75</v>
      </c>
      <c r="B291" s="33" t="s">
        <v>2855</v>
      </c>
      <c r="C291" s="12" t="s">
        <v>2856</v>
      </c>
      <c r="D291" s="12"/>
      <c r="E291" s="12" t="s">
        <v>2008</v>
      </c>
      <c r="F291" s="12" t="s">
        <v>1709</v>
      </c>
      <c r="G291" s="12" t="s">
        <v>1710</v>
      </c>
      <c r="H291" s="12"/>
      <c r="I291" s="12" t="s">
        <v>1711</v>
      </c>
      <c r="J291" s="12" t="s">
        <v>570</v>
      </c>
      <c r="K291" s="12"/>
      <c r="L291" s="12"/>
      <c r="M291" s="12" t="s">
        <v>2857</v>
      </c>
      <c r="N291" s="12"/>
      <c r="O291" s="12"/>
      <c r="P291" s="12"/>
      <c r="Q291" s="12"/>
      <c r="R291" s="12"/>
      <c r="S291" s="12" t="s">
        <v>75</v>
      </c>
      <c r="T291" s="12" t="s">
        <v>40</v>
      </c>
      <c r="U291" s="12"/>
      <c r="V291" s="12"/>
      <c r="W291" s="12"/>
      <c r="X291" s="12"/>
      <c r="Y291" s="12"/>
      <c r="Z291" s="12"/>
      <c r="AA291" s="12" t="b">
        <v>0</v>
      </c>
      <c r="AB291" s="12" t="b">
        <v>0</v>
      </c>
      <c r="AC291" s="12"/>
      <c r="AD291" s="12"/>
      <c r="AE291" s="12"/>
      <c r="AF291" s="12"/>
      <c r="AG291" s="12"/>
      <c r="AH291" s="12"/>
      <c r="AI291" s="12">
        <v>33.4</v>
      </c>
      <c r="AJ291" s="12">
        <v>33.299999999999997</v>
      </c>
      <c r="AK291" s="12">
        <v>33.299999999999997</v>
      </c>
      <c r="AL291" s="12"/>
      <c r="AM291" s="12"/>
      <c r="AN291" s="12">
        <v>290</v>
      </c>
    </row>
    <row r="292" spans="1:40" ht="75" x14ac:dyDescent="0.25">
      <c r="A292" s="12" t="s">
        <v>51</v>
      </c>
      <c r="B292" s="33" t="s">
        <v>2858</v>
      </c>
      <c r="C292" s="12" t="s">
        <v>2859</v>
      </c>
      <c r="D292" s="12"/>
      <c r="E292" s="12" t="s">
        <v>1640</v>
      </c>
      <c r="F292" s="12" t="s">
        <v>1709</v>
      </c>
      <c r="G292" s="12" t="s">
        <v>1777</v>
      </c>
      <c r="H292" s="12" t="s">
        <v>1823</v>
      </c>
      <c r="I292" s="12" t="s">
        <v>1789</v>
      </c>
      <c r="J292" s="12" t="s">
        <v>82</v>
      </c>
      <c r="K292" s="12"/>
      <c r="L292" s="12"/>
      <c r="M292" s="12"/>
      <c r="N292" s="12"/>
      <c r="O292" s="12"/>
      <c r="P292" s="12"/>
      <c r="Q292" s="12"/>
      <c r="R292" s="12"/>
      <c r="S292" s="12" t="s">
        <v>51</v>
      </c>
      <c r="T292" s="12" t="s">
        <v>40</v>
      </c>
      <c r="U292" s="12"/>
      <c r="V292" s="12"/>
      <c r="W292" s="12"/>
      <c r="X292" s="12"/>
      <c r="Y292" s="12"/>
      <c r="Z292" s="12"/>
      <c r="AA292" s="12" t="b">
        <v>0</v>
      </c>
      <c r="AB292" s="12" t="b">
        <v>0</v>
      </c>
      <c r="AC292" s="12"/>
      <c r="AD292" s="12"/>
      <c r="AE292" s="12"/>
      <c r="AF292" s="12"/>
      <c r="AG292" s="12"/>
      <c r="AH292" s="12"/>
      <c r="AI292" s="12">
        <v>100</v>
      </c>
      <c r="AJ292" s="12">
        <v>0</v>
      </c>
      <c r="AK292" s="12">
        <v>0</v>
      </c>
      <c r="AL292" s="12"/>
      <c r="AM292" s="12"/>
      <c r="AN292" s="12">
        <v>291</v>
      </c>
    </row>
    <row r="293" spans="1:40" ht="105" x14ac:dyDescent="0.25">
      <c r="A293" s="12" t="s">
        <v>2862</v>
      </c>
      <c r="B293" s="33" t="s">
        <v>2860</v>
      </c>
      <c r="C293" s="12" t="s">
        <v>2861</v>
      </c>
      <c r="D293" s="12"/>
      <c r="E293" s="12" t="s">
        <v>186</v>
      </c>
      <c r="F293" s="12" t="s">
        <v>1709</v>
      </c>
      <c r="G293" s="12" t="s">
        <v>1710</v>
      </c>
      <c r="H293" s="12"/>
      <c r="I293" s="12" t="s">
        <v>1711</v>
      </c>
      <c r="J293" s="12" t="s">
        <v>187</v>
      </c>
      <c r="K293" s="12"/>
      <c r="L293" s="12"/>
      <c r="M293" s="12" t="s">
        <v>2863</v>
      </c>
      <c r="N293" s="12"/>
      <c r="O293" s="12"/>
      <c r="P293" s="12"/>
      <c r="Q293" s="12"/>
      <c r="R293" s="12"/>
      <c r="S293" s="12" t="s">
        <v>2862</v>
      </c>
      <c r="T293" s="12" t="s">
        <v>44</v>
      </c>
      <c r="U293" s="12"/>
      <c r="V293" s="12"/>
      <c r="W293" s="12"/>
      <c r="X293" s="12"/>
      <c r="Y293" s="12"/>
      <c r="Z293" s="12"/>
      <c r="AA293" s="12" t="b">
        <v>0</v>
      </c>
      <c r="AB293" s="12" t="b">
        <v>0</v>
      </c>
      <c r="AC293" s="12"/>
      <c r="AD293" s="12"/>
      <c r="AE293" s="12"/>
      <c r="AF293" s="12"/>
      <c r="AG293" s="12"/>
      <c r="AH293" s="12"/>
      <c r="AI293" s="12">
        <v>33.4</v>
      </c>
      <c r="AJ293" s="12">
        <v>33.299999999999997</v>
      </c>
      <c r="AK293" s="12">
        <v>33.299999999999997</v>
      </c>
      <c r="AL293" s="12"/>
      <c r="AM293" s="12"/>
      <c r="AN293" s="12">
        <v>292</v>
      </c>
    </row>
    <row r="294" spans="1:40" ht="75" x14ac:dyDescent="0.25">
      <c r="A294" s="12" t="s">
        <v>51</v>
      </c>
      <c r="B294" s="33" t="s">
        <v>2864</v>
      </c>
      <c r="C294" s="12" t="s">
        <v>2865</v>
      </c>
      <c r="D294" s="12"/>
      <c r="E294" s="12" t="s">
        <v>1640</v>
      </c>
      <c r="F294" s="12" t="s">
        <v>1709</v>
      </c>
      <c r="G294" s="12" t="s">
        <v>1777</v>
      </c>
      <c r="H294" s="12" t="s">
        <v>1823</v>
      </c>
      <c r="I294" s="12" t="s">
        <v>1789</v>
      </c>
      <c r="J294" s="12" t="s">
        <v>82</v>
      </c>
      <c r="K294" s="12"/>
      <c r="L294" s="12"/>
      <c r="M294" s="12" t="s">
        <v>2866</v>
      </c>
      <c r="N294" s="12"/>
      <c r="O294" s="12"/>
      <c r="P294" s="12"/>
      <c r="Q294" s="12"/>
      <c r="R294" s="12"/>
      <c r="S294" s="12" t="s">
        <v>51</v>
      </c>
      <c r="T294" s="12" t="s">
        <v>40</v>
      </c>
      <c r="U294" s="12"/>
      <c r="V294" s="12"/>
      <c r="W294" s="12"/>
      <c r="X294" s="12"/>
      <c r="Y294" s="12"/>
      <c r="Z294" s="12"/>
      <c r="AA294" s="12" t="b">
        <v>0</v>
      </c>
      <c r="AB294" s="12" t="b">
        <v>0</v>
      </c>
      <c r="AC294" s="12"/>
      <c r="AD294" s="12"/>
      <c r="AE294" s="12"/>
      <c r="AF294" s="12"/>
      <c r="AG294" s="12"/>
      <c r="AH294" s="12"/>
      <c r="AI294" s="12">
        <v>100</v>
      </c>
      <c r="AJ294" s="12">
        <v>0</v>
      </c>
      <c r="AK294" s="12">
        <v>0</v>
      </c>
      <c r="AL294" s="12"/>
      <c r="AM294" s="12"/>
      <c r="AN294" s="12">
        <v>293</v>
      </c>
    </row>
    <row r="295" spans="1:40" ht="90" x14ac:dyDescent="0.25">
      <c r="A295" s="12" t="s">
        <v>2869</v>
      </c>
      <c r="B295" s="33" t="s">
        <v>2867</v>
      </c>
      <c r="C295" s="12" t="s">
        <v>2868</v>
      </c>
      <c r="D295" s="12"/>
      <c r="E295" s="12" t="s">
        <v>2120</v>
      </c>
      <c r="F295" s="12" t="s">
        <v>1709</v>
      </c>
      <c r="G295" s="12" t="s">
        <v>1710</v>
      </c>
      <c r="H295" s="12"/>
      <c r="I295" s="12"/>
      <c r="J295" s="12"/>
      <c r="K295" s="12"/>
      <c r="L295" s="12"/>
      <c r="M295" s="12" t="s">
        <v>2870</v>
      </c>
      <c r="N295" s="12"/>
      <c r="O295" s="12"/>
      <c r="P295" s="12"/>
      <c r="Q295" s="12"/>
      <c r="R295" s="12"/>
      <c r="S295" s="12" t="s">
        <v>2869</v>
      </c>
      <c r="T295" s="12" t="s">
        <v>137</v>
      </c>
      <c r="U295" s="12"/>
      <c r="V295" s="12"/>
      <c r="W295" s="12"/>
      <c r="X295" s="12"/>
      <c r="Y295" s="12"/>
      <c r="Z295" s="12"/>
      <c r="AA295" s="12" t="b">
        <v>0</v>
      </c>
      <c r="AB295" s="12" t="b">
        <v>0</v>
      </c>
      <c r="AC295" s="12"/>
      <c r="AD295" s="12"/>
      <c r="AE295" s="12"/>
      <c r="AF295" s="12"/>
      <c r="AG295" s="12"/>
      <c r="AH295" s="12"/>
      <c r="AI295" s="12">
        <v>100</v>
      </c>
      <c r="AJ295" s="12">
        <v>0</v>
      </c>
      <c r="AK295" s="12">
        <v>0</v>
      </c>
      <c r="AL295" s="12"/>
      <c r="AM295" s="12"/>
      <c r="AN295" s="12">
        <v>294</v>
      </c>
    </row>
    <row r="296" spans="1:40" ht="90" x14ac:dyDescent="0.25">
      <c r="A296" s="12" t="s">
        <v>487</v>
      </c>
      <c r="B296" s="33" t="s">
        <v>2871</v>
      </c>
      <c r="C296" s="12" t="s">
        <v>2872</v>
      </c>
      <c r="D296" s="12"/>
      <c r="E296" s="12" t="s">
        <v>240</v>
      </c>
      <c r="F296" s="12" t="s">
        <v>1709</v>
      </c>
      <c r="G296" s="12" t="s">
        <v>1777</v>
      </c>
      <c r="H296" s="12" t="s">
        <v>2396</v>
      </c>
      <c r="I296" s="12" t="s">
        <v>1789</v>
      </c>
      <c r="J296" s="12" t="s">
        <v>82</v>
      </c>
      <c r="K296" s="12"/>
      <c r="L296" s="12"/>
      <c r="M296" s="12" t="s">
        <v>2873</v>
      </c>
      <c r="N296" s="12"/>
      <c r="O296" s="12"/>
      <c r="P296" s="12"/>
      <c r="Q296" s="12"/>
      <c r="R296" s="12"/>
      <c r="S296" s="12" t="s">
        <v>487</v>
      </c>
      <c r="T296" s="12" t="s">
        <v>382</v>
      </c>
      <c r="U296" s="12"/>
      <c r="V296" s="12"/>
      <c r="W296" s="12"/>
      <c r="X296" s="12"/>
      <c r="Y296" s="12"/>
      <c r="Z296" s="12"/>
      <c r="AA296" s="12" t="b">
        <v>0</v>
      </c>
      <c r="AB296" s="12" t="b">
        <v>0</v>
      </c>
      <c r="AC296" s="12"/>
      <c r="AD296" s="12"/>
      <c r="AE296" s="12"/>
      <c r="AF296" s="12"/>
      <c r="AG296" s="12"/>
      <c r="AH296" s="12"/>
      <c r="AI296" s="12">
        <v>100</v>
      </c>
      <c r="AJ296" s="12">
        <v>0</v>
      </c>
      <c r="AK296" s="12">
        <v>0</v>
      </c>
      <c r="AL296" s="12"/>
      <c r="AM296" s="12"/>
      <c r="AN296" s="12">
        <v>295</v>
      </c>
    </row>
    <row r="297" spans="1:40" ht="120" x14ac:dyDescent="0.25">
      <c r="A297" s="12" t="s">
        <v>809</v>
      </c>
      <c r="B297" s="33" t="s">
        <v>2874</v>
      </c>
      <c r="C297" s="12" t="s">
        <v>2875</v>
      </c>
      <c r="D297" s="12"/>
      <c r="E297" s="12" t="s">
        <v>1946</v>
      </c>
      <c r="F297" s="12" t="s">
        <v>1709</v>
      </c>
      <c r="G297" s="12" t="s">
        <v>1777</v>
      </c>
      <c r="H297" s="12" t="s">
        <v>2429</v>
      </c>
      <c r="I297" s="12" t="s">
        <v>1789</v>
      </c>
      <c r="J297" s="12" t="s">
        <v>82</v>
      </c>
      <c r="K297" s="12"/>
      <c r="L297" s="12"/>
      <c r="M297" s="12" t="s">
        <v>2876</v>
      </c>
      <c r="N297" s="12"/>
      <c r="O297" s="12"/>
      <c r="P297" s="12"/>
      <c r="Q297" s="12"/>
      <c r="R297" s="12"/>
      <c r="S297" s="12" t="s">
        <v>809</v>
      </c>
      <c r="T297" s="12" t="s">
        <v>382</v>
      </c>
      <c r="U297" s="12"/>
      <c r="V297" s="12"/>
      <c r="W297" s="12"/>
      <c r="X297" s="12"/>
      <c r="Y297" s="12"/>
      <c r="Z297" s="12"/>
      <c r="AA297" s="12" t="b">
        <v>0</v>
      </c>
      <c r="AB297" s="12" t="b">
        <v>0</v>
      </c>
      <c r="AC297" s="12"/>
      <c r="AD297" s="12"/>
      <c r="AE297" s="12"/>
      <c r="AF297" s="12"/>
      <c r="AG297" s="12"/>
      <c r="AH297" s="12"/>
      <c r="AI297" s="12">
        <v>100</v>
      </c>
      <c r="AJ297" s="12">
        <v>0</v>
      </c>
      <c r="AK297" s="12">
        <v>0</v>
      </c>
      <c r="AL297" s="12"/>
      <c r="AM297" s="12"/>
      <c r="AN297" s="12">
        <v>296</v>
      </c>
    </row>
    <row r="298" spans="1:40" ht="45" x14ac:dyDescent="0.25">
      <c r="A298" s="12" t="s">
        <v>2879</v>
      </c>
      <c r="B298" s="33" t="s">
        <v>2877</v>
      </c>
      <c r="C298" s="12" t="s">
        <v>2878</v>
      </c>
      <c r="D298" s="12"/>
      <c r="E298" s="12" t="s">
        <v>2229</v>
      </c>
      <c r="F298" s="12" t="s">
        <v>1709</v>
      </c>
      <c r="G298" s="12" t="s">
        <v>1777</v>
      </c>
      <c r="H298" s="12" t="s">
        <v>2338</v>
      </c>
      <c r="I298" s="12" t="s">
        <v>1789</v>
      </c>
      <c r="J298" s="12" t="s">
        <v>82</v>
      </c>
      <c r="K298" s="12">
        <v>1999</v>
      </c>
      <c r="L298" s="12">
        <v>2004</v>
      </c>
      <c r="M298" s="12">
        <v>5134</v>
      </c>
      <c r="N298" s="12"/>
      <c r="O298" s="12"/>
      <c r="P298" s="12"/>
      <c r="Q298" s="12"/>
      <c r="R298" s="12"/>
      <c r="S298" s="12" t="s">
        <v>2879</v>
      </c>
      <c r="T298" s="12" t="s">
        <v>44</v>
      </c>
      <c r="U298" s="12"/>
      <c r="V298" s="12"/>
      <c r="W298" s="12"/>
      <c r="X298" s="12" t="s">
        <v>1712</v>
      </c>
      <c r="Y298" s="12"/>
      <c r="Z298" s="12"/>
      <c r="AA298" s="12" t="b">
        <v>0</v>
      </c>
      <c r="AB298" s="12" t="b">
        <v>0</v>
      </c>
      <c r="AC298" s="12"/>
      <c r="AD298" s="12"/>
      <c r="AE298" s="12"/>
      <c r="AF298" s="12"/>
      <c r="AG298" s="12"/>
      <c r="AH298" s="13">
        <v>37895</v>
      </c>
      <c r="AI298" s="12">
        <v>100</v>
      </c>
      <c r="AJ298" s="12">
        <v>0</v>
      </c>
      <c r="AK298" s="12">
        <v>0</v>
      </c>
      <c r="AL298" s="12"/>
      <c r="AM298" s="12"/>
      <c r="AN298" s="12">
        <v>297</v>
      </c>
    </row>
    <row r="299" spans="1:40" ht="409.5" x14ac:dyDescent="0.25">
      <c r="A299" s="12" t="s">
        <v>852</v>
      </c>
      <c r="B299" s="33" t="s">
        <v>2880</v>
      </c>
      <c r="C299" s="12" t="s">
        <v>2881</v>
      </c>
      <c r="D299" s="12" t="s">
        <v>2882</v>
      </c>
      <c r="E299" s="12" t="s">
        <v>103</v>
      </c>
      <c r="F299" s="12" t="s">
        <v>1709</v>
      </c>
      <c r="G299" s="12" t="s">
        <v>1777</v>
      </c>
      <c r="H299" s="12" t="s">
        <v>1815</v>
      </c>
      <c r="I299" s="12" t="s">
        <v>1789</v>
      </c>
      <c r="J299" s="12" t="s">
        <v>82</v>
      </c>
      <c r="K299" s="12">
        <v>2000</v>
      </c>
      <c r="L299" s="12">
        <v>2014</v>
      </c>
      <c r="M299" s="12" t="s">
        <v>2883</v>
      </c>
      <c r="N299" s="12" t="s">
        <v>1804</v>
      </c>
      <c r="O299" s="12" t="s">
        <v>1805</v>
      </c>
      <c r="P299" s="12" t="s">
        <v>2684</v>
      </c>
      <c r="Q299" s="12" t="s">
        <v>1807</v>
      </c>
      <c r="R299" s="12" t="s">
        <v>2884</v>
      </c>
      <c r="S299" s="12" t="s">
        <v>852</v>
      </c>
      <c r="T299" s="12" t="s">
        <v>382</v>
      </c>
      <c r="U299" s="12"/>
      <c r="V299" s="12" t="s">
        <v>83</v>
      </c>
      <c r="W299" s="12"/>
      <c r="X299" s="12" t="s">
        <v>1793</v>
      </c>
      <c r="Y299" s="12" t="s">
        <v>1793</v>
      </c>
      <c r="Z299" s="12" t="s">
        <v>1722</v>
      </c>
      <c r="AA299" s="12" t="b">
        <v>0</v>
      </c>
      <c r="AB299" s="12" t="b">
        <v>0</v>
      </c>
      <c r="AC299" s="12" t="s">
        <v>2501</v>
      </c>
      <c r="AD299" s="12" t="s">
        <v>1724</v>
      </c>
      <c r="AE299" s="12" t="s">
        <v>1977</v>
      </c>
      <c r="AF299" s="12" t="s">
        <v>1726</v>
      </c>
      <c r="AG299" s="12" t="s">
        <v>1828</v>
      </c>
      <c r="AH299" s="12" t="s">
        <v>2885</v>
      </c>
      <c r="AI299" s="12">
        <v>100</v>
      </c>
      <c r="AJ299" s="12">
        <v>0</v>
      </c>
      <c r="AK299" s="12">
        <v>0</v>
      </c>
      <c r="AL299" s="12"/>
      <c r="AM299" s="12"/>
      <c r="AN299" s="12">
        <v>298</v>
      </c>
    </row>
    <row r="300" spans="1:40" ht="105" x14ac:dyDescent="0.25">
      <c r="A300" s="12" t="s">
        <v>1144</v>
      </c>
      <c r="B300" s="33" t="s">
        <v>2886</v>
      </c>
      <c r="C300" s="12" t="s">
        <v>2887</v>
      </c>
      <c r="D300" s="12"/>
      <c r="E300" s="12" t="s">
        <v>1967</v>
      </c>
      <c r="F300" s="12" t="s">
        <v>1709</v>
      </c>
      <c r="G300" s="12" t="s">
        <v>1777</v>
      </c>
      <c r="H300" s="12" t="s">
        <v>1843</v>
      </c>
      <c r="I300" s="12" t="s">
        <v>1789</v>
      </c>
      <c r="J300" s="12" t="s">
        <v>82</v>
      </c>
      <c r="K300" s="12"/>
      <c r="L300" s="12"/>
      <c r="M300" s="12"/>
      <c r="N300" s="12"/>
      <c r="O300" s="12"/>
      <c r="P300" s="12"/>
      <c r="Q300" s="12"/>
      <c r="R300" s="12"/>
      <c r="S300" s="12" t="s">
        <v>1144</v>
      </c>
      <c r="T300" s="12" t="s">
        <v>375</v>
      </c>
      <c r="U300" s="12"/>
      <c r="V300" s="12"/>
      <c r="W300" s="12"/>
      <c r="X300" s="12"/>
      <c r="Y300" s="12"/>
      <c r="Z300" s="12"/>
      <c r="AA300" s="12" t="b">
        <v>0</v>
      </c>
      <c r="AB300" s="12" t="b">
        <v>0</v>
      </c>
      <c r="AC300" s="12"/>
      <c r="AD300" s="12"/>
      <c r="AE300" s="12"/>
      <c r="AF300" s="12"/>
      <c r="AG300" s="12"/>
      <c r="AH300" s="12"/>
      <c r="AI300" s="12">
        <v>100</v>
      </c>
      <c r="AJ300" s="12">
        <v>0</v>
      </c>
      <c r="AK300" s="12">
        <v>0</v>
      </c>
      <c r="AL300" s="12"/>
      <c r="AM300" s="12"/>
      <c r="AN300" s="12">
        <v>299</v>
      </c>
    </row>
    <row r="301" spans="1:40" ht="90" x14ac:dyDescent="0.25">
      <c r="A301" s="12" t="s">
        <v>201</v>
      </c>
      <c r="B301" s="36" t="s">
        <v>5785</v>
      </c>
      <c r="C301" s="31"/>
      <c r="D301" s="31"/>
      <c r="E301" s="31"/>
      <c r="F301" s="31"/>
      <c r="G301" s="31"/>
      <c r="H301" s="31"/>
      <c r="I301" s="31"/>
      <c r="J301" s="31"/>
      <c r="K301" s="31"/>
      <c r="L301" s="31"/>
      <c r="M301" s="31"/>
      <c r="N301" s="31"/>
      <c r="O301" s="31"/>
      <c r="P301" s="31"/>
      <c r="Q301" s="31"/>
      <c r="R301" s="31"/>
      <c r="S301" s="31"/>
      <c r="T301" s="31"/>
      <c r="U301" s="31"/>
      <c r="V301" s="31"/>
      <c r="W301" s="31"/>
      <c r="X301" s="31"/>
      <c r="Y301" s="31"/>
      <c r="Z301" s="31"/>
      <c r="AA301" s="31"/>
      <c r="AB301" s="31"/>
      <c r="AC301" s="12"/>
      <c r="AD301" s="12"/>
      <c r="AE301" s="12"/>
      <c r="AF301" s="12"/>
      <c r="AG301" s="12"/>
      <c r="AH301" s="12" t="s">
        <v>2057</v>
      </c>
      <c r="AI301" s="12">
        <v>100</v>
      </c>
      <c r="AJ301" s="12">
        <v>0</v>
      </c>
      <c r="AK301" s="12">
        <v>0</v>
      </c>
      <c r="AL301" s="12" t="s">
        <v>2210</v>
      </c>
      <c r="AM301" s="12" t="s">
        <v>1851</v>
      </c>
      <c r="AN301" s="12">
        <v>300</v>
      </c>
    </row>
    <row r="302" spans="1:40" ht="409.5" x14ac:dyDescent="0.25">
      <c r="A302" s="12" t="s">
        <v>2891</v>
      </c>
      <c r="B302" s="33" t="s">
        <v>2889</v>
      </c>
      <c r="C302" s="12" t="s">
        <v>2890</v>
      </c>
      <c r="D302" s="12"/>
      <c r="E302" s="12" t="s">
        <v>2195</v>
      </c>
      <c r="F302" s="12" t="s">
        <v>1709</v>
      </c>
      <c r="G302" s="12" t="s">
        <v>1777</v>
      </c>
      <c r="H302" s="12" t="s">
        <v>1778</v>
      </c>
      <c r="I302" s="12" t="s">
        <v>1789</v>
      </c>
      <c r="J302" s="12" t="s">
        <v>82</v>
      </c>
      <c r="K302" s="12">
        <v>2000</v>
      </c>
      <c r="L302" s="12">
        <v>2006</v>
      </c>
      <c r="M302" s="12" t="s">
        <v>2892</v>
      </c>
      <c r="N302" s="12"/>
      <c r="O302" s="12"/>
      <c r="P302" s="12" t="s">
        <v>1759</v>
      </c>
      <c r="Q302" s="12" t="s">
        <v>2055</v>
      </c>
      <c r="R302" s="12" t="s">
        <v>2893</v>
      </c>
      <c r="S302" s="12" t="s">
        <v>2891</v>
      </c>
      <c r="T302" s="12" t="s">
        <v>382</v>
      </c>
      <c r="U302" s="12"/>
      <c r="V302" s="12" t="s">
        <v>71</v>
      </c>
      <c r="W302" s="12"/>
      <c r="X302" s="12" t="s">
        <v>1712</v>
      </c>
      <c r="Y302" s="12" t="s">
        <v>1712</v>
      </c>
      <c r="Z302" s="12" t="s">
        <v>1790</v>
      </c>
      <c r="AA302" s="12" t="b">
        <v>0</v>
      </c>
      <c r="AB302" s="12" t="b">
        <v>0</v>
      </c>
      <c r="AC302" s="12"/>
      <c r="AD302" s="12"/>
      <c r="AE302" s="12"/>
      <c r="AF302" s="12"/>
      <c r="AG302" s="12"/>
      <c r="AH302" s="12" t="s">
        <v>2057</v>
      </c>
      <c r="AI302" s="12">
        <v>100</v>
      </c>
      <c r="AJ302" s="12">
        <v>0</v>
      </c>
      <c r="AK302" s="12">
        <v>0</v>
      </c>
      <c r="AL302" s="12"/>
      <c r="AM302" s="12"/>
      <c r="AN302" s="12">
        <v>301</v>
      </c>
    </row>
    <row r="303" spans="1:40" ht="409.5" x14ac:dyDescent="0.25">
      <c r="A303" s="12" t="s">
        <v>909</v>
      </c>
      <c r="B303" s="33" t="s">
        <v>2894</v>
      </c>
      <c r="C303" s="12" t="s">
        <v>2895</v>
      </c>
      <c r="D303" s="12" t="s">
        <v>2896</v>
      </c>
      <c r="E303" s="12" t="s">
        <v>1967</v>
      </c>
      <c r="F303" s="12" t="s">
        <v>1709</v>
      </c>
      <c r="G303" s="12" t="s">
        <v>1777</v>
      </c>
      <c r="H303" s="12" t="s">
        <v>1778</v>
      </c>
      <c r="I303" s="12" t="s">
        <v>1789</v>
      </c>
      <c r="J303" s="12" t="s">
        <v>82</v>
      </c>
      <c r="K303" s="12">
        <v>1999</v>
      </c>
      <c r="L303" s="12">
        <v>2011</v>
      </c>
      <c r="M303" s="12" t="s">
        <v>2897</v>
      </c>
      <c r="N303" s="12"/>
      <c r="O303" s="12"/>
      <c r="P303" s="12" t="s">
        <v>2898</v>
      </c>
      <c r="Q303" s="12" t="s">
        <v>1782</v>
      </c>
      <c r="R303" s="12" t="s">
        <v>2899</v>
      </c>
      <c r="S303" s="12" t="s">
        <v>909</v>
      </c>
      <c r="T303" s="12" t="s">
        <v>382</v>
      </c>
      <c r="U303" s="12"/>
      <c r="V303" s="12" t="s">
        <v>71</v>
      </c>
      <c r="W303" s="12"/>
      <c r="X303" s="12" t="s">
        <v>1869</v>
      </c>
      <c r="Y303" s="12" t="s">
        <v>1712</v>
      </c>
      <c r="Z303" s="12" t="s">
        <v>1790</v>
      </c>
      <c r="AA303" s="12" t="b">
        <v>0</v>
      </c>
      <c r="AB303" s="12" t="b">
        <v>0</v>
      </c>
      <c r="AC303" s="12" t="s">
        <v>2501</v>
      </c>
      <c r="AD303" s="12" t="s">
        <v>1724</v>
      </c>
      <c r="AE303" s="12" t="s">
        <v>1977</v>
      </c>
      <c r="AF303" s="12" t="s">
        <v>2006</v>
      </c>
      <c r="AG303" s="12" t="s">
        <v>1828</v>
      </c>
      <c r="AH303" s="12" t="s">
        <v>2900</v>
      </c>
      <c r="AI303" s="12">
        <v>100</v>
      </c>
      <c r="AJ303" s="12">
        <v>0</v>
      </c>
      <c r="AK303" s="12">
        <v>0</v>
      </c>
      <c r="AL303" s="12" t="s">
        <v>1744</v>
      </c>
      <c r="AM303" s="12" t="s">
        <v>1875</v>
      </c>
      <c r="AN303" s="12">
        <v>302</v>
      </c>
    </row>
    <row r="304" spans="1:40" ht="210" x14ac:dyDescent="0.25">
      <c r="A304" s="12" t="s">
        <v>66</v>
      </c>
      <c r="B304" s="36" t="s">
        <v>5785</v>
      </c>
      <c r="C304" s="31"/>
      <c r="D304" s="31"/>
      <c r="E304" s="31"/>
      <c r="F304" s="31"/>
      <c r="G304" s="31"/>
      <c r="H304" s="31"/>
      <c r="I304" s="31"/>
      <c r="J304" s="31"/>
      <c r="K304" s="31"/>
      <c r="L304" s="31"/>
      <c r="M304" s="31"/>
      <c r="N304" s="31"/>
      <c r="O304" s="31"/>
      <c r="P304" s="31"/>
      <c r="Q304" s="31"/>
      <c r="R304" s="31"/>
      <c r="S304" s="31"/>
      <c r="T304" s="31"/>
      <c r="U304" s="31"/>
      <c r="V304" s="31"/>
      <c r="W304" s="31"/>
      <c r="X304" s="31"/>
      <c r="Y304" s="31"/>
      <c r="Z304" s="31"/>
      <c r="AA304" s="31"/>
      <c r="AB304" s="31"/>
      <c r="AC304" s="12" t="s">
        <v>2501</v>
      </c>
      <c r="AD304" s="12" t="s">
        <v>1724</v>
      </c>
      <c r="AE304" s="12" t="s">
        <v>1950</v>
      </c>
      <c r="AF304" s="12" t="s">
        <v>1983</v>
      </c>
      <c r="AG304" s="12" t="s">
        <v>1828</v>
      </c>
      <c r="AH304" s="12" t="s">
        <v>2901</v>
      </c>
      <c r="AI304" s="12">
        <v>100</v>
      </c>
      <c r="AJ304" s="12">
        <v>0</v>
      </c>
      <c r="AK304" s="12">
        <v>0</v>
      </c>
      <c r="AL304" s="12" t="s">
        <v>1728</v>
      </c>
      <c r="AM304" s="12" t="s">
        <v>1851</v>
      </c>
      <c r="AN304" s="12">
        <v>303</v>
      </c>
    </row>
    <row r="305" spans="1:40" ht="409.5" x14ac:dyDescent="0.25">
      <c r="A305" s="12" t="s">
        <v>66</v>
      </c>
      <c r="B305" s="34"/>
      <c r="C305" s="31"/>
      <c r="D305" s="31"/>
      <c r="E305" s="31"/>
      <c r="F305" s="31"/>
      <c r="G305" s="31"/>
      <c r="H305" s="31"/>
      <c r="I305" s="31"/>
      <c r="J305" s="31"/>
      <c r="K305" s="31"/>
      <c r="L305" s="31"/>
      <c r="M305" s="31"/>
      <c r="N305" s="31"/>
      <c r="O305" s="31"/>
      <c r="P305" s="31"/>
      <c r="Q305" s="31"/>
      <c r="R305" s="31"/>
      <c r="S305" s="31"/>
      <c r="T305" s="31"/>
      <c r="U305" s="31"/>
      <c r="V305" s="31"/>
      <c r="W305" s="31"/>
      <c r="X305" s="31"/>
      <c r="Y305" s="31"/>
      <c r="Z305" s="31"/>
      <c r="AA305" s="31"/>
      <c r="AB305" s="31"/>
      <c r="AC305" s="12" t="s">
        <v>1810</v>
      </c>
      <c r="AD305" s="12" t="s">
        <v>1724</v>
      </c>
      <c r="AE305" s="12" t="s">
        <v>1811</v>
      </c>
      <c r="AF305" s="12" t="s">
        <v>2172</v>
      </c>
      <c r="AG305" s="12" t="s">
        <v>1828</v>
      </c>
      <c r="AH305" s="12" t="s">
        <v>2902</v>
      </c>
      <c r="AI305" s="12">
        <v>100</v>
      </c>
      <c r="AJ305" s="12">
        <v>0</v>
      </c>
      <c r="AK305" s="12">
        <v>0</v>
      </c>
      <c r="AL305" s="12" t="s">
        <v>1728</v>
      </c>
      <c r="AM305" s="12" t="s">
        <v>1851</v>
      </c>
      <c r="AN305" s="12">
        <v>304</v>
      </c>
    </row>
    <row r="306" spans="1:40" ht="75" x14ac:dyDescent="0.25">
      <c r="A306" s="12" t="s">
        <v>51</v>
      </c>
      <c r="B306" s="33" t="s">
        <v>2903</v>
      </c>
      <c r="C306" s="12" t="s">
        <v>2904</v>
      </c>
      <c r="D306" s="12"/>
      <c r="E306" s="12" t="s">
        <v>208</v>
      </c>
      <c r="F306" s="12" t="s">
        <v>1709</v>
      </c>
      <c r="G306" s="12" t="s">
        <v>1777</v>
      </c>
      <c r="H306" s="12" t="s">
        <v>1778</v>
      </c>
      <c r="I306" s="12" t="s">
        <v>1711</v>
      </c>
      <c r="J306" s="12" t="s">
        <v>35</v>
      </c>
      <c r="K306" s="12"/>
      <c r="L306" s="12"/>
      <c r="M306" s="12" t="s">
        <v>2905</v>
      </c>
      <c r="N306" s="12"/>
      <c r="O306" s="12"/>
      <c r="P306" s="12"/>
      <c r="Q306" s="12"/>
      <c r="R306" s="12"/>
      <c r="S306" s="12" t="s">
        <v>51</v>
      </c>
      <c r="T306" s="12" t="s">
        <v>40</v>
      </c>
      <c r="U306" s="12"/>
      <c r="V306" s="12"/>
      <c r="W306" s="12"/>
      <c r="X306" s="12"/>
      <c r="Y306" s="12"/>
      <c r="Z306" s="12"/>
      <c r="AA306" s="12" t="b">
        <v>0</v>
      </c>
      <c r="AB306" s="12" t="b">
        <v>0</v>
      </c>
      <c r="AC306" s="12"/>
      <c r="AD306" s="12"/>
      <c r="AE306" s="12"/>
      <c r="AF306" s="12"/>
      <c r="AG306" s="12"/>
      <c r="AH306" s="12"/>
      <c r="AI306" s="12">
        <v>100</v>
      </c>
      <c r="AJ306" s="12">
        <v>0</v>
      </c>
      <c r="AK306" s="12">
        <v>0</v>
      </c>
      <c r="AL306" s="12"/>
      <c r="AM306" s="12"/>
      <c r="AN306" s="12">
        <v>305</v>
      </c>
    </row>
    <row r="307" spans="1:40" ht="409.5" x14ac:dyDescent="0.25">
      <c r="A307" s="12" t="s">
        <v>1100</v>
      </c>
      <c r="B307" s="33" t="s">
        <v>2906</v>
      </c>
      <c r="C307" s="12" t="s">
        <v>2907</v>
      </c>
      <c r="D307" s="12" t="s">
        <v>2908</v>
      </c>
      <c r="E307" s="12" t="s">
        <v>787</v>
      </c>
      <c r="F307" s="12" t="s">
        <v>1709</v>
      </c>
      <c r="G307" s="12" t="s">
        <v>1777</v>
      </c>
      <c r="H307" s="12" t="s">
        <v>2040</v>
      </c>
      <c r="I307" s="12" t="s">
        <v>1789</v>
      </c>
      <c r="J307" s="12" t="s">
        <v>82</v>
      </c>
      <c r="K307" s="12">
        <v>1999</v>
      </c>
      <c r="L307" s="12">
        <v>2011</v>
      </c>
      <c r="M307" s="12" t="s">
        <v>2909</v>
      </c>
      <c r="N307" s="12" t="s">
        <v>1804</v>
      </c>
      <c r="O307" s="12" t="s">
        <v>2003</v>
      </c>
      <c r="P307" s="12" t="s">
        <v>2910</v>
      </c>
      <c r="Q307" s="12" t="s">
        <v>2055</v>
      </c>
      <c r="R307" s="12" t="s">
        <v>2911</v>
      </c>
      <c r="S307" s="12" t="s">
        <v>1100</v>
      </c>
      <c r="T307" s="12" t="s">
        <v>382</v>
      </c>
      <c r="U307" s="12"/>
      <c r="V307" s="12" t="s">
        <v>71</v>
      </c>
      <c r="W307" s="12"/>
      <c r="X307" s="12" t="s">
        <v>1793</v>
      </c>
      <c r="Y307" s="12" t="s">
        <v>1793</v>
      </c>
      <c r="Z307" s="12" t="s">
        <v>1722</v>
      </c>
      <c r="AA307" s="12" t="b">
        <v>0</v>
      </c>
      <c r="AB307" s="12" t="b">
        <v>0</v>
      </c>
      <c r="AC307" s="12" t="s">
        <v>2501</v>
      </c>
      <c r="AD307" s="12" t="s">
        <v>1724</v>
      </c>
      <c r="AE307" s="12" t="s">
        <v>1977</v>
      </c>
      <c r="AF307" s="12" t="s">
        <v>2006</v>
      </c>
      <c r="AG307" s="12" t="s">
        <v>1828</v>
      </c>
      <c r="AH307" s="12" t="s">
        <v>2912</v>
      </c>
      <c r="AI307" s="12">
        <v>100</v>
      </c>
      <c r="AJ307" s="12">
        <v>0</v>
      </c>
      <c r="AK307" s="12">
        <v>0</v>
      </c>
      <c r="AL307" s="12"/>
      <c r="AM307" s="12"/>
      <c r="AN307" s="12">
        <v>306</v>
      </c>
    </row>
    <row r="308" spans="1:40" ht="409.5" x14ac:dyDescent="0.25">
      <c r="A308" s="12" t="s">
        <v>370</v>
      </c>
      <c r="B308" s="33" t="s">
        <v>760</v>
      </c>
      <c r="C308" s="12" t="s">
        <v>761</v>
      </c>
      <c r="D308" s="12" t="s">
        <v>2913</v>
      </c>
      <c r="E308" s="12" t="s">
        <v>569</v>
      </c>
      <c r="F308" s="12" t="s">
        <v>1714</v>
      </c>
      <c r="G308" s="12" t="s">
        <v>1710</v>
      </c>
      <c r="H308" s="12"/>
      <c r="I308" s="12" t="s">
        <v>1711</v>
      </c>
      <c r="J308" s="12" t="s">
        <v>35</v>
      </c>
      <c r="K308" s="12">
        <v>2004</v>
      </c>
      <c r="L308" s="12">
        <v>2017</v>
      </c>
      <c r="M308" s="12" t="s">
        <v>2914</v>
      </c>
      <c r="N308" s="12" t="s">
        <v>1928</v>
      </c>
      <c r="O308" s="12" t="s">
        <v>2915</v>
      </c>
      <c r="P308" s="12" t="s">
        <v>1918</v>
      </c>
      <c r="Q308" s="12" t="s">
        <v>2055</v>
      </c>
      <c r="R308" s="12" t="s">
        <v>2916</v>
      </c>
      <c r="S308" s="12" t="s">
        <v>370</v>
      </c>
      <c r="T308" s="12" t="s">
        <v>40</v>
      </c>
      <c r="U308" s="12"/>
      <c r="V308" s="12" t="s">
        <v>71</v>
      </c>
      <c r="W308" s="12" t="s">
        <v>72</v>
      </c>
      <c r="X308" s="12" t="s">
        <v>1712</v>
      </c>
      <c r="Y308" s="12" t="s">
        <v>1712</v>
      </c>
      <c r="Z308" s="12" t="s">
        <v>1790</v>
      </c>
      <c r="AA308" s="12" t="b">
        <v>0</v>
      </c>
      <c r="AB308" s="12" t="b">
        <v>0</v>
      </c>
      <c r="AC308" s="12" t="s">
        <v>1723</v>
      </c>
      <c r="AD308" s="12" t="s">
        <v>1724</v>
      </c>
      <c r="AE308" s="12" t="s">
        <v>2085</v>
      </c>
      <c r="AF308" s="12" t="s">
        <v>1752</v>
      </c>
      <c r="AG308" s="12" t="s">
        <v>1828</v>
      </c>
      <c r="AH308" s="12" t="s">
        <v>2917</v>
      </c>
      <c r="AI308" s="12">
        <v>100</v>
      </c>
      <c r="AJ308" s="12">
        <v>0</v>
      </c>
      <c r="AK308" s="12">
        <v>0</v>
      </c>
      <c r="AL308" s="12" t="s">
        <v>1775</v>
      </c>
      <c r="AM308" s="12" t="s">
        <v>1821</v>
      </c>
      <c r="AN308" s="12">
        <v>307</v>
      </c>
    </row>
    <row r="309" spans="1:40" ht="45" x14ac:dyDescent="0.25">
      <c r="A309" s="12" t="s">
        <v>874</v>
      </c>
      <c r="B309" s="33" t="s">
        <v>2918</v>
      </c>
      <c r="C309" s="12" t="s">
        <v>2919</v>
      </c>
      <c r="D309" s="12"/>
      <c r="E309" s="12" t="s">
        <v>1862</v>
      </c>
      <c r="F309" s="12" t="s">
        <v>1709</v>
      </c>
      <c r="G309" s="12" t="s">
        <v>1710</v>
      </c>
      <c r="H309" s="12"/>
      <c r="I309" s="12" t="s">
        <v>1711</v>
      </c>
      <c r="J309" s="12" t="s">
        <v>35</v>
      </c>
      <c r="K309" s="12"/>
      <c r="L309" s="12"/>
      <c r="M309" s="12" t="s">
        <v>2920</v>
      </c>
      <c r="N309" s="12"/>
      <c r="O309" s="12"/>
      <c r="P309" s="12"/>
      <c r="Q309" s="12"/>
      <c r="R309" s="12"/>
      <c r="S309" s="12" t="s">
        <v>874</v>
      </c>
      <c r="T309" s="12" t="s">
        <v>248</v>
      </c>
      <c r="U309" s="12"/>
      <c r="V309" s="12"/>
      <c r="W309" s="12"/>
      <c r="X309" s="12"/>
      <c r="Y309" s="12"/>
      <c r="Z309" s="12"/>
      <c r="AA309" s="12" t="b">
        <v>0</v>
      </c>
      <c r="AB309" s="12" t="b">
        <v>0</v>
      </c>
      <c r="AC309" s="12"/>
      <c r="AD309" s="12"/>
      <c r="AE309" s="12"/>
      <c r="AF309" s="12"/>
      <c r="AG309" s="12"/>
      <c r="AH309" s="12"/>
      <c r="AI309" s="12">
        <v>0</v>
      </c>
      <c r="AJ309" s="12">
        <v>100</v>
      </c>
      <c r="AK309" s="12">
        <v>0</v>
      </c>
      <c r="AL309" s="12"/>
      <c r="AM309" s="12"/>
      <c r="AN309" s="12">
        <v>308</v>
      </c>
    </row>
    <row r="310" spans="1:40" ht="75" x14ac:dyDescent="0.25">
      <c r="A310" s="12" t="s">
        <v>51</v>
      </c>
      <c r="B310" s="33" t="s">
        <v>2921</v>
      </c>
      <c r="C310" s="12" t="s">
        <v>2922</v>
      </c>
      <c r="D310" s="12"/>
      <c r="E310" s="12" t="s">
        <v>2584</v>
      </c>
      <c r="F310" s="12" t="s">
        <v>1709</v>
      </c>
      <c r="G310" s="12" t="s">
        <v>1777</v>
      </c>
      <c r="H310" s="12" t="s">
        <v>2598</v>
      </c>
      <c r="I310" s="12" t="s">
        <v>1789</v>
      </c>
      <c r="J310" s="12" t="s">
        <v>82</v>
      </c>
      <c r="K310" s="12"/>
      <c r="L310" s="12"/>
      <c r="M310" s="12" t="s">
        <v>2923</v>
      </c>
      <c r="N310" s="12"/>
      <c r="O310" s="12"/>
      <c r="P310" s="12"/>
      <c r="Q310" s="12"/>
      <c r="R310" s="12"/>
      <c r="S310" s="12" t="s">
        <v>51</v>
      </c>
      <c r="T310" s="12" t="s">
        <v>40</v>
      </c>
      <c r="U310" s="12"/>
      <c r="V310" s="12"/>
      <c r="W310" s="12"/>
      <c r="X310" s="12"/>
      <c r="Y310" s="12"/>
      <c r="Z310" s="12"/>
      <c r="AA310" s="12" t="b">
        <v>0</v>
      </c>
      <c r="AB310" s="12" t="b">
        <v>0</v>
      </c>
      <c r="AC310" s="12"/>
      <c r="AD310" s="12"/>
      <c r="AE310" s="12"/>
      <c r="AF310" s="12"/>
      <c r="AG310" s="12"/>
      <c r="AH310" s="12"/>
      <c r="AI310" s="12">
        <v>100</v>
      </c>
      <c r="AJ310" s="12">
        <v>0</v>
      </c>
      <c r="AK310" s="12">
        <v>0</v>
      </c>
      <c r="AL310" s="12"/>
      <c r="AM310" s="12"/>
      <c r="AN310" s="12">
        <v>309</v>
      </c>
    </row>
    <row r="311" spans="1:40" ht="105" x14ac:dyDescent="0.25">
      <c r="A311" s="12" t="s">
        <v>335</v>
      </c>
      <c r="B311" s="33" t="s">
        <v>2924</v>
      </c>
      <c r="C311" s="12" t="s">
        <v>2925</v>
      </c>
      <c r="D311" s="12"/>
      <c r="E311" s="12" t="s">
        <v>1923</v>
      </c>
      <c r="F311" s="12" t="s">
        <v>1709</v>
      </c>
      <c r="G311" s="12" t="s">
        <v>1777</v>
      </c>
      <c r="H311" s="12" t="s">
        <v>1979</v>
      </c>
      <c r="I311" s="12" t="s">
        <v>1711</v>
      </c>
      <c r="J311" s="12" t="s">
        <v>35</v>
      </c>
      <c r="K311" s="12">
        <v>1999</v>
      </c>
      <c r="L311" s="12">
        <v>2006</v>
      </c>
      <c r="M311" s="12" t="s">
        <v>2926</v>
      </c>
      <c r="N311" s="12"/>
      <c r="O311" s="12"/>
      <c r="P311" s="12"/>
      <c r="Q311" s="12"/>
      <c r="R311" s="12"/>
      <c r="S311" s="12" t="s">
        <v>335</v>
      </c>
      <c r="T311" s="12" t="s">
        <v>44</v>
      </c>
      <c r="U311" s="12"/>
      <c r="V311" s="12"/>
      <c r="W311" s="12"/>
      <c r="X311" s="12" t="s">
        <v>1712</v>
      </c>
      <c r="Y311" s="12" t="s">
        <v>1712</v>
      </c>
      <c r="Z311" s="12" t="s">
        <v>1790</v>
      </c>
      <c r="AA311" s="12" t="b">
        <v>0</v>
      </c>
      <c r="AB311" s="12" t="b">
        <v>0</v>
      </c>
      <c r="AC311" s="12"/>
      <c r="AD311" s="12"/>
      <c r="AE311" s="12"/>
      <c r="AF311" s="12"/>
      <c r="AG311" s="12"/>
      <c r="AH311" s="12" t="s">
        <v>2057</v>
      </c>
      <c r="AI311" s="12">
        <v>0</v>
      </c>
      <c r="AJ311" s="12">
        <v>100</v>
      </c>
      <c r="AK311" s="12">
        <v>0</v>
      </c>
      <c r="AL311" s="12"/>
      <c r="AM311" s="12"/>
      <c r="AN311" s="12">
        <v>310</v>
      </c>
    </row>
    <row r="312" spans="1:40" ht="409.5" x14ac:dyDescent="0.25">
      <c r="A312" s="12" t="s">
        <v>370</v>
      </c>
      <c r="B312" s="33" t="s">
        <v>2927</v>
      </c>
      <c r="C312" s="12" t="s">
        <v>2928</v>
      </c>
      <c r="D312" s="12" t="s">
        <v>2929</v>
      </c>
      <c r="E312" s="12" t="s">
        <v>208</v>
      </c>
      <c r="F312" s="12" t="s">
        <v>1709</v>
      </c>
      <c r="G312" s="12" t="s">
        <v>1777</v>
      </c>
      <c r="H312" s="12" t="s">
        <v>2930</v>
      </c>
      <c r="I312" s="12" t="s">
        <v>1789</v>
      </c>
      <c r="J312" s="12" t="s">
        <v>82</v>
      </c>
      <c r="K312" s="12">
        <v>1999</v>
      </c>
      <c r="L312" s="12">
        <v>2014</v>
      </c>
      <c r="M312" s="12" t="s">
        <v>2931</v>
      </c>
      <c r="N312" s="12" t="s">
        <v>2932</v>
      </c>
      <c r="O312" s="12" t="s">
        <v>2933</v>
      </c>
      <c r="P312" s="12" t="s">
        <v>2934</v>
      </c>
      <c r="Q312" s="12" t="s">
        <v>2935</v>
      </c>
      <c r="R312" s="12" t="s">
        <v>2936</v>
      </c>
      <c r="S312" s="12" t="s">
        <v>370</v>
      </c>
      <c r="T312" s="12" t="s">
        <v>40</v>
      </c>
      <c r="U312" s="12"/>
      <c r="V312" s="12" t="s">
        <v>83</v>
      </c>
      <c r="W312" s="12" t="s">
        <v>2758</v>
      </c>
      <c r="X312" s="12" t="s">
        <v>1793</v>
      </c>
      <c r="Y312" s="12" t="s">
        <v>1793</v>
      </c>
      <c r="Z312" s="12" t="s">
        <v>1722</v>
      </c>
      <c r="AA312" s="12" t="b">
        <v>0</v>
      </c>
      <c r="AB312" s="12" t="b">
        <v>0</v>
      </c>
      <c r="AC312" s="12" t="s">
        <v>2501</v>
      </c>
      <c r="AD312" s="12" t="s">
        <v>1724</v>
      </c>
      <c r="AE312" s="12" t="s">
        <v>1977</v>
      </c>
      <c r="AF312" s="12" t="s">
        <v>1726</v>
      </c>
      <c r="AG312" s="12" t="s">
        <v>1828</v>
      </c>
      <c r="AH312" s="12" t="s">
        <v>2937</v>
      </c>
      <c r="AI312" s="12">
        <v>100</v>
      </c>
      <c r="AJ312" s="12">
        <v>0</v>
      </c>
      <c r="AK312" s="12">
        <v>0</v>
      </c>
      <c r="AL312" s="12"/>
      <c r="AM312" s="12"/>
      <c r="AN312" s="12">
        <v>311</v>
      </c>
    </row>
    <row r="313" spans="1:40" ht="60" x14ac:dyDescent="0.25">
      <c r="A313" s="12" t="s">
        <v>370</v>
      </c>
      <c r="B313" s="33" t="s">
        <v>2938</v>
      </c>
      <c r="C313" s="12" t="s">
        <v>2939</v>
      </c>
      <c r="D313" s="12"/>
      <c r="E313" s="12" t="s">
        <v>1946</v>
      </c>
      <c r="F313" s="12" t="s">
        <v>1709</v>
      </c>
      <c r="G313" s="12" t="s">
        <v>1777</v>
      </c>
      <c r="H313" s="12" t="s">
        <v>2930</v>
      </c>
      <c r="I313" s="12" t="s">
        <v>1789</v>
      </c>
      <c r="J313" s="12" t="s">
        <v>82</v>
      </c>
      <c r="K313" s="12"/>
      <c r="L313" s="12"/>
      <c r="M313" s="12"/>
      <c r="N313" s="12"/>
      <c r="O313" s="12"/>
      <c r="P313" s="12"/>
      <c r="Q313" s="12"/>
      <c r="R313" s="12"/>
      <c r="S313" s="12" t="s">
        <v>370</v>
      </c>
      <c r="T313" s="12" t="s">
        <v>40</v>
      </c>
      <c r="U313" s="12"/>
      <c r="V313" s="12"/>
      <c r="W313" s="12"/>
      <c r="X313" s="12"/>
      <c r="Y313" s="12"/>
      <c r="Z313" s="12"/>
      <c r="AA313" s="12" t="b">
        <v>0</v>
      </c>
      <c r="AB313" s="12" t="b">
        <v>0</v>
      </c>
      <c r="AC313" s="12"/>
      <c r="AD313" s="12"/>
      <c r="AE313" s="12"/>
      <c r="AF313" s="12"/>
      <c r="AG313" s="12"/>
      <c r="AH313" s="12"/>
      <c r="AI313" s="12">
        <v>0</v>
      </c>
      <c r="AJ313" s="12">
        <v>0</v>
      </c>
      <c r="AK313" s="12">
        <v>100</v>
      </c>
      <c r="AL313" s="12"/>
      <c r="AM313" s="12"/>
      <c r="AN313" s="12">
        <v>312</v>
      </c>
    </row>
    <row r="314" spans="1:40" ht="90" x14ac:dyDescent="0.25">
      <c r="A314" s="12" t="s">
        <v>66</v>
      </c>
      <c r="B314" s="36" t="s">
        <v>5785</v>
      </c>
      <c r="C314" s="31"/>
      <c r="D314" s="31"/>
      <c r="E314" s="31"/>
      <c r="F314" s="31"/>
      <c r="G314" s="31"/>
      <c r="H314" s="31"/>
      <c r="I314" s="31"/>
      <c r="J314" s="31"/>
      <c r="K314" s="31"/>
      <c r="L314" s="31"/>
      <c r="M314" s="31"/>
      <c r="N314" s="31"/>
      <c r="O314" s="31"/>
      <c r="P314" s="31"/>
      <c r="Q314" s="31"/>
      <c r="R314" s="31"/>
      <c r="S314" s="31"/>
      <c r="T314" s="31"/>
      <c r="U314" s="31"/>
      <c r="V314" s="31"/>
      <c r="W314" s="31"/>
      <c r="X314" s="31"/>
      <c r="Y314" s="31"/>
      <c r="Z314" s="31"/>
      <c r="AA314" s="31"/>
      <c r="AB314" s="31"/>
      <c r="AC314" s="12"/>
      <c r="AD314" s="12"/>
      <c r="AE314" s="12"/>
      <c r="AF314" s="12"/>
      <c r="AG314" s="12"/>
      <c r="AH314" s="12" t="s">
        <v>2057</v>
      </c>
      <c r="AI314" s="12">
        <v>0</v>
      </c>
      <c r="AJ314" s="12">
        <v>100</v>
      </c>
      <c r="AK314" s="12">
        <v>0</v>
      </c>
      <c r="AL314" s="12"/>
      <c r="AM314" s="12"/>
      <c r="AN314" s="12">
        <v>313</v>
      </c>
    </row>
    <row r="315" spans="1:40" ht="60" x14ac:dyDescent="0.25">
      <c r="A315" s="12" t="s">
        <v>75</v>
      </c>
      <c r="B315" s="33" t="s">
        <v>2940</v>
      </c>
      <c r="C315" s="12" t="s">
        <v>2941</v>
      </c>
      <c r="D315" s="12"/>
      <c r="E315" s="12" t="s">
        <v>2752</v>
      </c>
      <c r="F315" s="12" t="s">
        <v>1709</v>
      </c>
      <c r="G315" s="12" t="s">
        <v>1710</v>
      </c>
      <c r="H315" s="12"/>
      <c r="I315" s="12" t="s">
        <v>1711</v>
      </c>
      <c r="J315" s="12" t="s">
        <v>570</v>
      </c>
      <c r="K315" s="12">
        <v>1999</v>
      </c>
      <c r="L315" s="12">
        <v>2004</v>
      </c>
      <c r="M315" s="12" t="s">
        <v>2942</v>
      </c>
      <c r="N315" s="12"/>
      <c r="O315" s="12"/>
      <c r="P315" s="12"/>
      <c r="Q315" s="12"/>
      <c r="R315" s="12"/>
      <c r="S315" s="12" t="s">
        <v>75</v>
      </c>
      <c r="T315" s="12" t="s">
        <v>40</v>
      </c>
      <c r="U315" s="12"/>
      <c r="V315" s="12"/>
      <c r="W315" s="12"/>
      <c r="X315" s="12" t="s">
        <v>1712</v>
      </c>
      <c r="Y315" s="12"/>
      <c r="Z315" s="12"/>
      <c r="AA315" s="12" t="b">
        <v>0</v>
      </c>
      <c r="AB315" s="12" t="b">
        <v>0</v>
      </c>
      <c r="AC315" s="12"/>
      <c r="AD315" s="12"/>
      <c r="AE315" s="12"/>
      <c r="AF315" s="12"/>
      <c r="AG315" s="12"/>
      <c r="AH315" s="13">
        <v>37895</v>
      </c>
      <c r="AI315" s="12">
        <v>33.4</v>
      </c>
      <c r="AJ315" s="12">
        <v>33.299999999999997</v>
      </c>
      <c r="AK315" s="12">
        <v>33.299999999999997</v>
      </c>
      <c r="AL315" s="12"/>
      <c r="AM315" s="12"/>
      <c r="AN315" s="12">
        <v>314</v>
      </c>
    </row>
    <row r="316" spans="1:40" ht="30" x14ac:dyDescent="0.25">
      <c r="A316" s="12" t="s">
        <v>2945</v>
      </c>
      <c r="B316" s="33" t="s">
        <v>2943</v>
      </c>
      <c r="C316" s="12" t="s">
        <v>2944</v>
      </c>
      <c r="D316" s="12"/>
      <c r="E316" s="12" t="s">
        <v>2097</v>
      </c>
      <c r="F316" s="12" t="s">
        <v>1709</v>
      </c>
      <c r="G316" s="12" t="s">
        <v>1710</v>
      </c>
      <c r="H316" s="12"/>
      <c r="I316" s="12" t="s">
        <v>1711</v>
      </c>
      <c r="J316" s="12" t="s">
        <v>570</v>
      </c>
      <c r="K316" s="12"/>
      <c r="L316" s="12"/>
      <c r="M316" s="12" t="s">
        <v>2946</v>
      </c>
      <c r="N316" s="12"/>
      <c r="O316" s="12"/>
      <c r="P316" s="12"/>
      <c r="Q316" s="12"/>
      <c r="R316" s="12"/>
      <c r="S316" s="12" t="s">
        <v>2945</v>
      </c>
      <c r="T316" s="12" t="s">
        <v>137</v>
      </c>
      <c r="U316" s="12"/>
      <c r="V316" s="12"/>
      <c r="W316" s="12"/>
      <c r="X316" s="12"/>
      <c r="Y316" s="12"/>
      <c r="Z316" s="12"/>
      <c r="AA316" s="12" t="b">
        <v>0</v>
      </c>
      <c r="AB316" s="12" t="b">
        <v>0</v>
      </c>
      <c r="AC316" s="12"/>
      <c r="AD316" s="12"/>
      <c r="AE316" s="12"/>
      <c r="AF316" s="12"/>
      <c r="AG316" s="12"/>
      <c r="AH316" s="12"/>
      <c r="AI316" s="12">
        <v>33.4</v>
      </c>
      <c r="AJ316" s="12">
        <v>33.299999999999997</v>
      </c>
      <c r="AK316" s="12">
        <v>33.299999999999997</v>
      </c>
      <c r="AL316" s="12"/>
      <c r="AM316" s="12"/>
      <c r="AN316" s="12">
        <v>315</v>
      </c>
    </row>
    <row r="317" spans="1:40" x14ac:dyDescent="0.25">
      <c r="A317" s="12" t="s">
        <v>106</v>
      </c>
      <c r="B317" s="36" t="s">
        <v>5785</v>
      </c>
      <c r="C317" s="31"/>
      <c r="D317" s="31"/>
      <c r="E317" s="31"/>
      <c r="F317" s="31"/>
      <c r="G317" s="31"/>
      <c r="H317" s="31"/>
      <c r="I317" s="31"/>
      <c r="J317" s="31"/>
      <c r="K317" s="31"/>
      <c r="L317" s="31"/>
      <c r="M317" s="31"/>
      <c r="N317" s="31"/>
      <c r="O317" s="31"/>
      <c r="P317" s="31"/>
      <c r="Q317" s="31"/>
      <c r="R317" s="31"/>
      <c r="S317" s="31"/>
      <c r="T317" s="31"/>
      <c r="U317" s="31"/>
      <c r="V317" s="31"/>
      <c r="W317" s="31"/>
      <c r="X317" s="31"/>
      <c r="Y317" s="31"/>
      <c r="Z317" s="31"/>
      <c r="AA317" s="31"/>
      <c r="AB317" s="31"/>
      <c r="AC317" s="12"/>
      <c r="AD317" s="12"/>
      <c r="AE317" s="12"/>
      <c r="AF317" s="12"/>
      <c r="AG317" s="12"/>
      <c r="AH317" s="12"/>
      <c r="AI317" s="12">
        <v>100</v>
      </c>
      <c r="AJ317" s="12">
        <v>0</v>
      </c>
      <c r="AK317" s="12">
        <v>0</v>
      </c>
      <c r="AL317" s="12"/>
      <c r="AM317" s="12"/>
      <c r="AN317" s="12">
        <v>316</v>
      </c>
    </row>
    <row r="318" spans="1:40" ht="105" x14ac:dyDescent="0.25">
      <c r="A318" s="12" t="s">
        <v>58</v>
      </c>
      <c r="B318" s="33" t="s">
        <v>2947</v>
      </c>
      <c r="C318" s="12" t="s">
        <v>2948</v>
      </c>
      <c r="D318" s="12"/>
      <c r="E318" s="12" t="s">
        <v>2584</v>
      </c>
      <c r="F318" s="12" t="s">
        <v>1709</v>
      </c>
      <c r="G318" s="12" t="s">
        <v>1710</v>
      </c>
      <c r="H318" s="12"/>
      <c r="I318" s="12"/>
      <c r="J318" s="12"/>
      <c r="K318" s="12"/>
      <c r="L318" s="12"/>
      <c r="M318" s="12">
        <v>6425</v>
      </c>
      <c r="N318" s="12"/>
      <c r="O318" s="12"/>
      <c r="P318" s="12"/>
      <c r="Q318" s="12"/>
      <c r="R318" s="12"/>
      <c r="S318" s="12" t="s">
        <v>58</v>
      </c>
      <c r="T318" s="12" t="s">
        <v>40</v>
      </c>
      <c r="U318" s="12"/>
      <c r="V318" s="12"/>
      <c r="W318" s="12"/>
      <c r="X318" s="12"/>
      <c r="Y318" s="12"/>
      <c r="Z318" s="12"/>
      <c r="AA318" s="12" t="b">
        <v>0</v>
      </c>
      <c r="AB318" s="12" t="b">
        <v>0</v>
      </c>
      <c r="AC318" s="12"/>
      <c r="AD318" s="12"/>
      <c r="AE318" s="12"/>
      <c r="AF318" s="12"/>
      <c r="AG318" s="12"/>
      <c r="AH318" s="12"/>
      <c r="AI318" s="12">
        <v>100</v>
      </c>
      <c r="AJ318" s="12">
        <v>0</v>
      </c>
      <c r="AK318" s="12">
        <v>0</v>
      </c>
      <c r="AL318" s="12"/>
      <c r="AM318" s="12"/>
      <c r="AN318" s="12">
        <v>317</v>
      </c>
    </row>
    <row r="319" spans="1:40" ht="75" x14ac:dyDescent="0.25">
      <c r="A319" s="12" t="s">
        <v>51</v>
      </c>
      <c r="B319" s="33" t="s">
        <v>2949</v>
      </c>
      <c r="C319" s="12" t="s">
        <v>2950</v>
      </c>
      <c r="D319" s="12"/>
      <c r="E319" s="12" t="s">
        <v>1640</v>
      </c>
      <c r="F319" s="12" t="s">
        <v>1709</v>
      </c>
      <c r="G319" s="12" t="s">
        <v>1777</v>
      </c>
      <c r="H319" s="12" t="s">
        <v>1823</v>
      </c>
      <c r="I319" s="12" t="s">
        <v>1789</v>
      </c>
      <c r="J319" s="12" t="s">
        <v>82</v>
      </c>
      <c r="K319" s="12"/>
      <c r="L319" s="12"/>
      <c r="M319" s="12" t="s">
        <v>2951</v>
      </c>
      <c r="N319" s="12"/>
      <c r="O319" s="12"/>
      <c r="P319" s="12"/>
      <c r="Q319" s="12"/>
      <c r="R319" s="12"/>
      <c r="S319" s="12" t="s">
        <v>51</v>
      </c>
      <c r="T319" s="12" t="s">
        <v>40</v>
      </c>
      <c r="U319" s="12"/>
      <c r="V319" s="12"/>
      <c r="W319" s="12"/>
      <c r="X319" s="12"/>
      <c r="Y319" s="12"/>
      <c r="Z319" s="12"/>
      <c r="AA319" s="12" t="b">
        <v>0</v>
      </c>
      <c r="AB319" s="12" t="b">
        <v>0</v>
      </c>
      <c r="AC319" s="12"/>
      <c r="AD319" s="12"/>
      <c r="AE319" s="12"/>
      <c r="AF319" s="12"/>
      <c r="AG319" s="12"/>
      <c r="AH319" s="12"/>
      <c r="AI319" s="12">
        <v>100</v>
      </c>
      <c r="AJ319" s="12">
        <v>0</v>
      </c>
      <c r="AK319" s="12">
        <v>0</v>
      </c>
      <c r="AL319" s="12"/>
      <c r="AM319" s="12"/>
      <c r="AN319" s="12">
        <v>318</v>
      </c>
    </row>
    <row r="320" spans="1:40" ht="75" x14ac:dyDescent="0.25">
      <c r="A320" s="12" t="s">
        <v>51</v>
      </c>
      <c r="B320" s="33" t="s">
        <v>2952</v>
      </c>
      <c r="C320" s="12" t="s">
        <v>2953</v>
      </c>
      <c r="D320" s="12"/>
      <c r="E320" s="12" t="s">
        <v>1640</v>
      </c>
      <c r="F320" s="12" t="s">
        <v>1709</v>
      </c>
      <c r="G320" s="12" t="s">
        <v>1777</v>
      </c>
      <c r="H320" s="12" t="s">
        <v>1823</v>
      </c>
      <c r="I320" s="12" t="s">
        <v>1711</v>
      </c>
      <c r="J320" s="12" t="s">
        <v>35</v>
      </c>
      <c r="K320" s="12"/>
      <c r="L320" s="12"/>
      <c r="M320" s="12" t="s">
        <v>2954</v>
      </c>
      <c r="N320" s="12"/>
      <c r="O320" s="12"/>
      <c r="P320" s="12"/>
      <c r="Q320" s="12"/>
      <c r="R320" s="12"/>
      <c r="S320" s="12" t="s">
        <v>51</v>
      </c>
      <c r="T320" s="12" t="s">
        <v>40</v>
      </c>
      <c r="U320" s="12"/>
      <c r="V320" s="12"/>
      <c r="W320" s="12"/>
      <c r="X320" s="12"/>
      <c r="Y320" s="12"/>
      <c r="Z320" s="12"/>
      <c r="AA320" s="12" t="b">
        <v>0</v>
      </c>
      <c r="AB320" s="12" t="b">
        <v>0</v>
      </c>
      <c r="AC320" s="12"/>
      <c r="AD320" s="12"/>
      <c r="AE320" s="12"/>
      <c r="AF320" s="12"/>
      <c r="AG320" s="12"/>
      <c r="AH320" s="12"/>
      <c r="AI320" s="12">
        <v>100</v>
      </c>
      <c r="AJ320" s="12">
        <v>0</v>
      </c>
      <c r="AK320" s="12">
        <v>0</v>
      </c>
      <c r="AL320" s="12"/>
      <c r="AM320" s="12"/>
      <c r="AN320" s="12">
        <v>319</v>
      </c>
    </row>
    <row r="321" spans="1:40" ht="75" x14ac:dyDescent="0.25">
      <c r="A321" s="12" t="s">
        <v>51</v>
      </c>
      <c r="B321" s="33" t="s">
        <v>2955</v>
      </c>
      <c r="C321" s="12" t="s">
        <v>2956</v>
      </c>
      <c r="D321" s="12"/>
      <c r="E321" s="12" t="s">
        <v>1640</v>
      </c>
      <c r="F321" s="12" t="s">
        <v>1709</v>
      </c>
      <c r="G321" s="12" t="s">
        <v>1777</v>
      </c>
      <c r="H321" s="12" t="s">
        <v>1823</v>
      </c>
      <c r="I321" s="12" t="s">
        <v>1789</v>
      </c>
      <c r="J321" s="12" t="s">
        <v>82</v>
      </c>
      <c r="K321" s="12"/>
      <c r="L321" s="12"/>
      <c r="M321" s="12"/>
      <c r="N321" s="12"/>
      <c r="O321" s="12"/>
      <c r="P321" s="12"/>
      <c r="Q321" s="12"/>
      <c r="R321" s="12"/>
      <c r="S321" s="12" t="s">
        <v>51</v>
      </c>
      <c r="T321" s="12" t="s">
        <v>40</v>
      </c>
      <c r="U321" s="12"/>
      <c r="V321" s="12"/>
      <c r="W321" s="12"/>
      <c r="X321" s="12"/>
      <c r="Y321" s="12"/>
      <c r="Z321" s="12"/>
      <c r="AA321" s="12" t="b">
        <v>0</v>
      </c>
      <c r="AB321" s="12" t="b">
        <v>0</v>
      </c>
      <c r="AC321" s="12"/>
      <c r="AD321" s="12"/>
      <c r="AE321" s="12"/>
      <c r="AF321" s="12"/>
      <c r="AG321" s="12"/>
      <c r="AH321" s="12"/>
      <c r="AI321" s="12">
        <v>100</v>
      </c>
      <c r="AJ321" s="12">
        <v>0</v>
      </c>
      <c r="AK321" s="12">
        <v>0</v>
      </c>
      <c r="AL321" s="12"/>
      <c r="AM321" s="12"/>
      <c r="AN321" s="12">
        <v>320</v>
      </c>
    </row>
    <row r="322" spans="1:40" ht="75" x14ac:dyDescent="0.25">
      <c r="A322" s="12" t="s">
        <v>51</v>
      </c>
      <c r="B322" s="33" t="s">
        <v>2957</v>
      </c>
      <c r="C322" s="12" t="s">
        <v>2958</v>
      </c>
      <c r="D322" s="12"/>
      <c r="E322" s="12" t="s">
        <v>1640</v>
      </c>
      <c r="F322" s="12" t="s">
        <v>1709</v>
      </c>
      <c r="G322" s="12" t="s">
        <v>1777</v>
      </c>
      <c r="H322" s="12" t="s">
        <v>1823</v>
      </c>
      <c r="I322" s="12" t="s">
        <v>1789</v>
      </c>
      <c r="J322" s="12" t="s">
        <v>82</v>
      </c>
      <c r="K322" s="12"/>
      <c r="L322" s="12"/>
      <c r="M322" s="12"/>
      <c r="N322" s="12"/>
      <c r="O322" s="12"/>
      <c r="P322" s="12"/>
      <c r="Q322" s="12"/>
      <c r="R322" s="12"/>
      <c r="S322" s="12" t="s">
        <v>51</v>
      </c>
      <c r="T322" s="12" t="s">
        <v>40</v>
      </c>
      <c r="U322" s="12"/>
      <c r="V322" s="12"/>
      <c r="W322" s="12"/>
      <c r="X322" s="12"/>
      <c r="Y322" s="12"/>
      <c r="Z322" s="12"/>
      <c r="AA322" s="12" t="b">
        <v>0</v>
      </c>
      <c r="AB322" s="12" t="b">
        <v>0</v>
      </c>
      <c r="AC322" s="12"/>
      <c r="AD322" s="12"/>
      <c r="AE322" s="12"/>
      <c r="AF322" s="12"/>
      <c r="AG322" s="12"/>
      <c r="AH322" s="12"/>
      <c r="AI322" s="12">
        <v>100</v>
      </c>
      <c r="AJ322" s="12">
        <v>0</v>
      </c>
      <c r="AK322" s="12">
        <v>0</v>
      </c>
      <c r="AL322" s="12"/>
      <c r="AM322" s="12"/>
      <c r="AN322" s="12">
        <v>321</v>
      </c>
    </row>
    <row r="323" spans="1:40" ht="30" x14ac:dyDescent="0.25">
      <c r="A323" s="12" t="s">
        <v>2961</v>
      </c>
      <c r="B323" s="33" t="s">
        <v>2959</v>
      </c>
      <c r="C323" s="12" t="s">
        <v>2960</v>
      </c>
      <c r="D323" s="12"/>
      <c r="E323" s="12" t="s">
        <v>1946</v>
      </c>
      <c r="F323" s="12" t="s">
        <v>1709</v>
      </c>
      <c r="G323" s="12" t="s">
        <v>1777</v>
      </c>
      <c r="H323" s="12" t="s">
        <v>1995</v>
      </c>
      <c r="I323" s="12" t="s">
        <v>1789</v>
      </c>
      <c r="J323" s="12" t="s">
        <v>82</v>
      </c>
      <c r="K323" s="12"/>
      <c r="L323" s="12"/>
      <c r="M323" s="12" t="s">
        <v>2962</v>
      </c>
      <c r="N323" s="12"/>
      <c r="O323" s="12"/>
      <c r="P323" s="12"/>
      <c r="Q323" s="12"/>
      <c r="R323" s="12"/>
      <c r="S323" s="12" t="s">
        <v>2961</v>
      </c>
      <c r="T323" s="12" t="s">
        <v>87</v>
      </c>
      <c r="U323" s="12"/>
      <c r="V323" s="12"/>
      <c r="W323" s="12"/>
      <c r="X323" s="12"/>
      <c r="Y323" s="12"/>
      <c r="Z323" s="12"/>
      <c r="AA323" s="12" t="b">
        <v>0</v>
      </c>
      <c r="AB323" s="12" t="b">
        <v>0</v>
      </c>
      <c r="AC323" s="12"/>
      <c r="AD323" s="12"/>
      <c r="AE323" s="12"/>
      <c r="AF323" s="12"/>
      <c r="AG323" s="12"/>
      <c r="AH323" s="12"/>
      <c r="AI323" s="12">
        <v>100</v>
      </c>
      <c r="AJ323" s="12">
        <v>0</v>
      </c>
      <c r="AK323" s="12">
        <v>0</v>
      </c>
      <c r="AL323" s="12"/>
      <c r="AM323" s="12"/>
      <c r="AN323" s="12">
        <v>322</v>
      </c>
    </row>
    <row r="324" spans="1:40" ht="105" x14ac:dyDescent="0.25">
      <c r="A324" s="12" t="s">
        <v>374</v>
      </c>
      <c r="B324" s="33" t="s">
        <v>2963</v>
      </c>
      <c r="C324" s="12" t="s">
        <v>2964</v>
      </c>
      <c r="D324" s="12"/>
      <c r="E324" s="12" t="s">
        <v>1640</v>
      </c>
      <c r="F324" s="12" t="s">
        <v>1709</v>
      </c>
      <c r="G324" s="12" t="s">
        <v>1777</v>
      </c>
      <c r="H324" s="12" t="s">
        <v>1823</v>
      </c>
      <c r="I324" s="12" t="s">
        <v>1789</v>
      </c>
      <c r="J324" s="12" t="s">
        <v>82</v>
      </c>
      <c r="K324" s="12"/>
      <c r="L324" s="12"/>
      <c r="M324" s="12"/>
      <c r="N324" s="12"/>
      <c r="O324" s="12"/>
      <c r="P324" s="12"/>
      <c r="Q324" s="12"/>
      <c r="R324" s="12"/>
      <c r="S324" s="12" t="s">
        <v>374</v>
      </c>
      <c r="T324" s="12" t="s">
        <v>375</v>
      </c>
      <c r="U324" s="12"/>
      <c r="V324" s="12"/>
      <c r="W324" s="12"/>
      <c r="X324" s="12"/>
      <c r="Y324" s="12"/>
      <c r="Z324" s="12"/>
      <c r="AA324" s="12" t="b">
        <v>0</v>
      </c>
      <c r="AB324" s="12" t="b">
        <v>0</v>
      </c>
      <c r="AC324" s="12"/>
      <c r="AD324" s="12"/>
      <c r="AE324" s="12"/>
      <c r="AF324" s="12"/>
      <c r="AG324" s="12"/>
      <c r="AH324" s="12"/>
      <c r="AI324" s="12">
        <v>100</v>
      </c>
      <c r="AJ324" s="12">
        <v>0</v>
      </c>
      <c r="AK324" s="12">
        <v>0</v>
      </c>
      <c r="AL324" s="12"/>
      <c r="AM324" s="12"/>
      <c r="AN324" s="12">
        <v>323</v>
      </c>
    </row>
    <row r="325" spans="1:40" ht="105" x14ac:dyDescent="0.25">
      <c r="A325" s="12" t="s">
        <v>374</v>
      </c>
      <c r="B325" s="33" t="s">
        <v>2965</v>
      </c>
      <c r="C325" s="12" t="s">
        <v>2966</v>
      </c>
      <c r="D325" s="12"/>
      <c r="E325" s="12" t="s">
        <v>1640</v>
      </c>
      <c r="F325" s="12" t="s">
        <v>1709</v>
      </c>
      <c r="G325" s="12" t="s">
        <v>1777</v>
      </c>
      <c r="H325" s="12" t="s">
        <v>1823</v>
      </c>
      <c r="I325" s="12" t="s">
        <v>1789</v>
      </c>
      <c r="J325" s="12" t="s">
        <v>82</v>
      </c>
      <c r="K325" s="12"/>
      <c r="L325" s="12"/>
      <c r="M325" s="12" t="s">
        <v>2967</v>
      </c>
      <c r="N325" s="12"/>
      <c r="O325" s="12"/>
      <c r="P325" s="12"/>
      <c r="Q325" s="12"/>
      <c r="R325" s="12"/>
      <c r="S325" s="12" t="s">
        <v>374</v>
      </c>
      <c r="T325" s="12" t="s">
        <v>375</v>
      </c>
      <c r="U325" s="12"/>
      <c r="V325" s="12"/>
      <c r="W325" s="12"/>
      <c r="X325" s="12"/>
      <c r="Y325" s="12"/>
      <c r="Z325" s="12"/>
      <c r="AA325" s="12" t="b">
        <v>0</v>
      </c>
      <c r="AB325" s="12" t="b">
        <v>0</v>
      </c>
      <c r="AC325" s="12"/>
      <c r="AD325" s="12"/>
      <c r="AE325" s="12"/>
      <c r="AF325" s="12"/>
      <c r="AG325" s="12"/>
      <c r="AH325" s="12"/>
      <c r="AI325" s="12">
        <v>100</v>
      </c>
      <c r="AJ325" s="12">
        <v>0</v>
      </c>
      <c r="AK325" s="12">
        <v>0</v>
      </c>
      <c r="AL325" s="12"/>
      <c r="AM325" s="12"/>
      <c r="AN325" s="12">
        <v>324</v>
      </c>
    </row>
    <row r="326" spans="1:40" x14ac:dyDescent="0.25">
      <c r="A326" s="12" t="s">
        <v>106</v>
      </c>
      <c r="B326" s="36" t="s">
        <v>5785</v>
      </c>
      <c r="C326" s="31"/>
      <c r="D326" s="31"/>
      <c r="E326" s="31"/>
      <c r="F326" s="31"/>
      <c r="G326" s="31"/>
      <c r="H326" s="31"/>
      <c r="I326" s="31"/>
      <c r="J326" s="31"/>
      <c r="K326" s="31"/>
      <c r="L326" s="31"/>
      <c r="M326" s="31"/>
      <c r="N326" s="31"/>
      <c r="O326" s="31"/>
      <c r="P326" s="31"/>
      <c r="Q326" s="31"/>
      <c r="R326" s="31"/>
      <c r="S326" s="31"/>
      <c r="T326" s="31"/>
      <c r="U326" s="31"/>
      <c r="V326" s="31"/>
      <c r="W326" s="31"/>
      <c r="X326" s="31"/>
      <c r="Y326" s="31"/>
      <c r="Z326" s="31"/>
      <c r="AA326" s="31"/>
      <c r="AB326" s="31"/>
      <c r="AC326" s="12"/>
      <c r="AD326" s="12"/>
      <c r="AE326" s="12"/>
      <c r="AF326" s="12"/>
      <c r="AG326" s="12"/>
      <c r="AH326" s="12"/>
      <c r="AI326" s="12">
        <v>100</v>
      </c>
      <c r="AJ326" s="12">
        <v>0</v>
      </c>
      <c r="AK326" s="12">
        <v>0</v>
      </c>
      <c r="AL326" s="12"/>
      <c r="AM326" s="12"/>
      <c r="AN326" s="12">
        <v>325</v>
      </c>
    </row>
    <row r="327" spans="1:40" ht="105" x14ac:dyDescent="0.25">
      <c r="A327" s="12" t="s">
        <v>58</v>
      </c>
      <c r="B327" s="33" t="s">
        <v>2968</v>
      </c>
      <c r="C327" s="12" t="s">
        <v>2969</v>
      </c>
      <c r="D327" s="12"/>
      <c r="E327" s="12" t="s">
        <v>2543</v>
      </c>
      <c r="F327" s="12" t="s">
        <v>1709</v>
      </c>
      <c r="G327" s="12" t="s">
        <v>1710</v>
      </c>
      <c r="H327" s="12"/>
      <c r="I327" s="12" t="s">
        <v>1711</v>
      </c>
      <c r="J327" s="12" t="s">
        <v>35</v>
      </c>
      <c r="K327" s="12"/>
      <c r="L327" s="12"/>
      <c r="M327" s="12"/>
      <c r="N327" s="12"/>
      <c r="O327" s="12"/>
      <c r="P327" s="12"/>
      <c r="Q327" s="12"/>
      <c r="R327" s="12"/>
      <c r="S327" s="12" t="s">
        <v>58</v>
      </c>
      <c r="T327" s="12" t="s">
        <v>40</v>
      </c>
      <c r="U327" s="12"/>
      <c r="V327" s="12"/>
      <c r="W327" s="12"/>
      <c r="X327" s="12"/>
      <c r="Y327" s="12"/>
      <c r="Z327" s="12"/>
      <c r="AA327" s="12" t="b">
        <v>0</v>
      </c>
      <c r="AB327" s="12" t="b">
        <v>0</v>
      </c>
      <c r="AC327" s="12"/>
      <c r="AD327" s="12"/>
      <c r="AE327" s="12"/>
      <c r="AF327" s="12"/>
      <c r="AG327" s="12"/>
      <c r="AH327" s="12"/>
      <c r="AI327" s="12">
        <v>100</v>
      </c>
      <c r="AJ327" s="12">
        <v>0</v>
      </c>
      <c r="AK327" s="12">
        <v>0</v>
      </c>
      <c r="AL327" s="12"/>
      <c r="AM327" s="12"/>
      <c r="AN327" s="12">
        <v>326</v>
      </c>
    </row>
    <row r="328" spans="1:40" ht="105" x14ac:dyDescent="0.25">
      <c r="A328" s="12" t="s">
        <v>374</v>
      </c>
      <c r="B328" s="33" t="s">
        <v>2970</v>
      </c>
      <c r="C328" s="12" t="s">
        <v>2971</v>
      </c>
      <c r="D328" s="12"/>
      <c r="E328" s="12" t="s">
        <v>1640</v>
      </c>
      <c r="F328" s="12" t="s">
        <v>1709</v>
      </c>
      <c r="G328" s="12" t="s">
        <v>1777</v>
      </c>
      <c r="H328" s="12" t="s">
        <v>1823</v>
      </c>
      <c r="I328" s="12" t="s">
        <v>1789</v>
      </c>
      <c r="J328" s="12" t="s">
        <v>82</v>
      </c>
      <c r="K328" s="12"/>
      <c r="L328" s="12"/>
      <c r="M328" s="12" t="s">
        <v>2972</v>
      </c>
      <c r="N328" s="12"/>
      <c r="O328" s="12"/>
      <c r="P328" s="12"/>
      <c r="Q328" s="12"/>
      <c r="R328" s="12"/>
      <c r="S328" s="12" t="s">
        <v>374</v>
      </c>
      <c r="T328" s="12" t="s">
        <v>375</v>
      </c>
      <c r="U328" s="12"/>
      <c r="V328" s="12"/>
      <c r="W328" s="12"/>
      <c r="X328" s="12"/>
      <c r="Y328" s="12"/>
      <c r="Z328" s="12"/>
      <c r="AA328" s="12" t="b">
        <v>0</v>
      </c>
      <c r="AB328" s="12" t="b">
        <v>0</v>
      </c>
      <c r="AC328" s="12"/>
      <c r="AD328" s="12"/>
      <c r="AE328" s="12"/>
      <c r="AF328" s="12"/>
      <c r="AG328" s="12"/>
      <c r="AH328" s="12"/>
      <c r="AI328" s="12">
        <v>100</v>
      </c>
      <c r="AJ328" s="12">
        <v>0</v>
      </c>
      <c r="AK328" s="12">
        <v>0</v>
      </c>
      <c r="AL328" s="12"/>
      <c r="AM328" s="12"/>
      <c r="AN328" s="12">
        <v>327</v>
      </c>
    </row>
    <row r="329" spans="1:40" ht="105" x14ac:dyDescent="0.25">
      <c r="A329" s="12" t="s">
        <v>374</v>
      </c>
      <c r="B329" s="33" t="s">
        <v>2973</v>
      </c>
      <c r="C329" s="12" t="s">
        <v>2974</v>
      </c>
      <c r="D329" s="12"/>
      <c r="E329" s="12" t="s">
        <v>1640</v>
      </c>
      <c r="F329" s="12" t="s">
        <v>1709</v>
      </c>
      <c r="G329" s="12" t="s">
        <v>1777</v>
      </c>
      <c r="H329" s="12" t="s">
        <v>1823</v>
      </c>
      <c r="I329" s="12" t="s">
        <v>1789</v>
      </c>
      <c r="J329" s="12" t="s">
        <v>82</v>
      </c>
      <c r="K329" s="12"/>
      <c r="L329" s="12"/>
      <c r="M329" s="12" t="s">
        <v>2975</v>
      </c>
      <c r="N329" s="12"/>
      <c r="O329" s="12"/>
      <c r="P329" s="12"/>
      <c r="Q329" s="12"/>
      <c r="R329" s="12"/>
      <c r="S329" s="12" t="s">
        <v>374</v>
      </c>
      <c r="T329" s="12" t="s">
        <v>375</v>
      </c>
      <c r="U329" s="12"/>
      <c r="V329" s="12"/>
      <c r="W329" s="12"/>
      <c r="X329" s="12"/>
      <c r="Y329" s="12"/>
      <c r="Z329" s="12"/>
      <c r="AA329" s="12" t="b">
        <v>0</v>
      </c>
      <c r="AB329" s="12" t="b">
        <v>0</v>
      </c>
      <c r="AC329" s="12"/>
      <c r="AD329" s="12"/>
      <c r="AE329" s="12"/>
      <c r="AF329" s="12"/>
      <c r="AG329" s="12"/>
      <c r="AH329" s="12"/>
      <c r="AI329" s="12">
        <v>100</v>
      </c>
      <c r="AJ329" s="12">
        <v>0</v>
      </c>
      <c r="AK329" s="12">
        <v>0</v>
      </c>
      <c r="AL329" s="12"/>
      <c r="AM329" s="12"/>
      <c r="AN329" s="12">
        <v>328</v>
      </c>
    </row>
    <row r="330" spans="1:40" ht="45" x14ac:dyDescent="0.25">
      <c r="A330" s="12" t="s">
        <v>2879</v>
      </c>
      <c r="B330" s="33" t="s">
        <v>2976</v>
      </c>
      <c r="C330" s="12" t="s">
        <v>2977</v>
      </c>
      <c r="D330" s="12"/>
      <c r="E330" s="12" t="s">
        <v>1662</v>
      </c>
      <c r="F330" s="12" t="s">
        <v>1709</v>
      </c>
      <c r="G330" s="12" t="s">
        <v>1710</v>
      </c>
      <c r="H330" s="12"/>
      <c r="I330" s="12" t="s">
        <v>1789</v>
      </c>
      <c r="J330" s="12" t="s">
        <v>82</v>
      </c>
      <c r="K330" s="12"/>
      <c r="L330" s="12"/>
      <c r="M330" s="12"/>
      <c r="N330" s="12"/>
      <c r="O330" s="12"/>
      <c r="P330" s="12"/>
      <c r="Q330" s="12"/>
      <c r="R330" s="12"/>
      <c r="S330" s="12" t="s">
        <v>2879</v>
      </c>
      <c r="T330" s="12" t="s">
        <v>44</v>
      </c>
      <c r="U330" s="12"/>
      <c r="V330" s="12"/>
      <c r="W330" s="12"/>
      <c r="X330" s="12"/>
      <c r="Y330" s="12"/>
      <c r="Z330" s="12"/>
      <c r="AA330" s="12" t="b">
        <v>0</v>
      </c>
      <c r="AB330" s="12" t="b">
        <v>0</v>
      </c>
      <c r="AC330" s="12"/>
      <c r="AD330" s="12"/>
      <c r="AE330" s="12"/>
      <c r="AF330" s="12"/>
      <c r="AG330" s="12"/>
      <c r="AH330" s="12"/>
      <c r="AI330" s="12">
        <v>100</v>
      </c>
      <c r="AJ330" s="12">
        <v>0</v>
      </c>
      <c r="AK330" s="12">
        <v>0</v>
      </c>
      <c r="AL330" s="12"/>
      <c r="AM330" s="12"/>
      <c r="AN330" s="12">
        <v>329</v>
      </c>
    </row>
    <row r="331" spans="1:40" ht="409.5" x14ac:dyDescent="0.25">
      <c r="A331" s="12" t="s">
        <v>106</v>
      </c>
      <c r="B331" s="36" t="s">
        <v>5785</v>
      </c>
      <c r="C331" s="31"/>
      <c r="D331" s="31"/>
      <c r="E331" s="31"/>
      <c r="F331" s="31"/>
      <c r="G331" s="31"/>
      <c r="H331" s="31"/>
      <c r="I331" s="31"/>
      <c r="J331" s="31"/>
      <c r="K331" s="31"/>
      <c r="L331" s="31"/>
      <c r="M331" s="31"/>
      <c r="N331" s="31"/>
      <c r="O331" s="31"/>
      <c r="P331" s="31"/>
      <c r="Q331" s="31"/>
      <c r="R331" s="31"/>
      <c r="S331" s="31"/>
      <c r="T331" s="31"/>
      <c r="U331" s="31"/>
      <c r="V331" s="31"/>
      <c r="W331" s="31"/>
      <c r="X331" s="31"/>
      <c r="Y331" s="31"/>
      <c r="Z331" s="31"/>
      <c r="AA331" s="31"/>
      <c r="AB331" s="31"/>
      <c r="AC331" s="12" t="s">
        <v>2978</v>
      </c>
      <c r="AD331" s="12" t="s">
        <v>1724</v>
      </c>
      <c r="AE331" s="12" t="s">
        <v>1811</v>
      </c>
      <c r="AF331" s="12" t="s">
        <v>1812</v>
      </c>
      <c r="AG331" s="12" t="s">
        <v>1828</v>
      </c>
      <c r="AH331" s="12" t="s">
        <v>2979</v>
      </c>
      <c r="AI331" s="12">
        <v>100</v>
      </c>
      <c r="AJ331" s="12">
        <v>0</v>
      </c>
      <c r="AK331" s="12">
        <v>0</v>
      </c>
      <c r="AL331" s="12" t="s">
        <v>1927</v>
      </c>
      <c r="AM331" s="12" t="s">
        <v>1821</v>
      </c>
      <c r="AN331" s="12">
        <v>330</v>
      </c>
    </row>
    <row r="332" spans="1:40" ht="60" x14ac:dyDescent="0.25">
      <c r="A332" s="12" t="s">
        <v>966</v>
      </c>
      <c r="B332" s="33" t="s">
        <v>2980</v>
      </c>
      <c r="C332" s="12" t="s">
        <v>2981</v>
      </c>
      <c r="D332" s="12"/>
      <c r="E332" s="12" t="s">
        <v>78</v>
      </c>
      <c r="F332" s="12" t="s">
        <v>1709</v>
      </c>
      <c r="G332" s="12" t="s">
        <v>1777</v>
      </c>
      <c r="H332" s="12" t="s">
        <v>2598</v>
      </c>
      <c r="I332" s="12" t="s">
        <v>1789</v>
      </c>
      <c r="J332" s="12" t="s">
        <v>82</v>
      </c>
      <c r="K332" s="12"/>
      <c r="L332" s="12"/>
      <c r="M332" s="12">
        <v>6426</v>
      </c>
      <c r="N332" s="12"/>
      <c r="O332" s="12"/>
      <c r="P332" s="12"/>
      <c r="Q332" s="12"/>
      <c r="R332" s="12"/>
      <c r="S332" s="12" t="s">
        <v>966</v>
      </c>
      <c r="T332" s="12" t="s">
        <v>382</v>
      </c>
      <c r="U332" s="12"/>
      <c r="V332" s="12"/>
      <c r="W332" s="12"/>
      <c r="X332" s="12"/>
      <c r="Y332" s="12"/>
      <c r="Z332" s="12"/>
      <c r="AA332" s="12" t="b">
        <v>0</v>
      </c>
      <c r="AB332" s="12" t="b">
        <v>0</v>
      </c>
      <c r="AC332" s="12"/>
      <c r="AD332" s="12"/>
      <c r="AE332" s="12"/>
      <c r="AF332" s="12"/>
      <c r="AG332" s="12"/>
      <c r="AH332" s="12"/>
      <c r="AI332" s="12">
        <v>100</v>
      </c>
      <c r="AJ332" s="12">
        <v>0</v>
      </c>
      <c r="AK332" s="12">
        <v>0</v>
      </c>
      <c r="AL332" s="12"/>
      <c r="AM332" s="12"/>
      <c r="AN332" s="12">
        <v>331</v>
      </c>
    </row>
    <row r="333" spans="1:40" ht="120" x14ac:dyDescent="0.25">
      <c r="A333" s="12" t="s">
        <v>2985</v>
      </c>
      <c r="B333" s="33" t="s">
        <v>2982</v>
      </c>
      <c r="C333" s="12" t="s">
        <v>2983</v>
      </c>
      <c r="D333" s="12" t="s">
        <v>2984</v>
      </c>
      <c r="E333" s="12" t="s">
        <v>173</v>
      </c>
      <c r="F333" s="12" t="s">
        <v>1709</v>
      </c>
      <c r="G333" s="12" t="s">
        <v>1777</v>
      </c>
      <c r="H333" s="12" t="s">
        <v>1949</v>
      </c>
      <c r="I333" s="12" t="s">
        <v>1711</v>
      </c>
      <c r="J333" s="12" t="s">
        <v>35</v>
      </c>
      <c r="K333" s="12">
        <v>2000</v>
      </c>
      <c r="L333" s="12">
        <v>2011</v>
      </c>
      <c r="M333" s="12" t="s">
        <v>2986</v>
      </c>
      <c r="N333" s="12"/>
      <c r="O333" s="12"/>
      <c r="P333" s="12" t="s">
        <v>2457</v>
      </c>
      <c r="Q333" s="12"/>
      <c r="R333" s="12"/>
      <c r="S333" s="12" t="s">
        <v>2985</v>
      </c>
      <c r="T333" s="12" t="s">
        <v>40</v>
      </c>
      <c r="U333" s="12"/>
      <c r="V333" s="12" t="s">
        <v>2987</v>
      </c>
      <c r="W333" s="12"/>
      <c r="X333" s="12" t="s">
        <v>1712</v>
      </c>
      <c r="Y333" s="12" t="s">
        <v>1712</v>
      </c>
      <c r="Z333" s="12" t="s">
        <v>1790</v>
      </c>
      <c r="AA333" s="12" t="b">
        <v>0</v>
      </c>
      <c r="AB333" s="12" t="b">
        <v>0</v>
      </c>
      <c r="AC333" s="12" t="s">
        <v>1847</v>
      </c>
      <c r="AD333" s="12" t="s">
        <v>1724</v>
      </c>
      <c r="AE333" s="12" t="s">
        <v>1950</v>
      </c>
      <c r="AF333" s="12" t="s">
        <v>1726</v>
      </c>
      <c r="AG333" s="12" t="s">
        <v>1828</v>
      </c>
      <c r="AH333" s="12" t="s">
        <v>1849</v>
      </c>
      <c r="AI333" s="12">
        <v>0</v>
      </c>
      <c r="AJ333" s="12">
        <v>100</v>
      </c>
      <c r="AK333" s="12">
        <v>0</v>
      </c>
      <c r="AL333" s="12" t="s">
        <v>1728</v>
      </c>
      <c r="AM333" s="12" t="s">
        <v>2988</v>
      </c>
      <c r="AN333" s="12">
        <v>332</v>
      </c>
    </row>
    <row r="334" spans="1:40" ht="90" x14ac:dyDescent="0.25">
      <c r="A334" s="12" t="s">
        <v>182</v>
      </c>
      <c r="B334" s="33" t="s">
        <v>2989</v>
      </c>
      <c r="C334" s="12" t="s">
        <v>2990</v>
      </c>
      <c r="D334" s="12"/>
      <c r="E334" s="12" t="s">
        <v>787</v>
      </c>
      <c r="F334" s="12" t="s">
        <v>1709</v>
      </c>
      <c r="G334" s="12" t="s">
        <v>1777</v>
      </c>
      <c r="H334" s="12" t="s">
        <v>2040</v>
      </c>
      <c r="I334" s="12" t="s">
        <v>1789</v>
      </c>
      <c r="J334" s="12" t="s">
        <v>82</v>
      </c>
      <c r="K334" s="12"/>
      <c r="L334" s="12"/>
      <c r="M334" s="12"/>
      <c r="N334" s="12"/>
      <c r="O334" s="12"/>
      <c r="P334" s="12"/>
      <c r="Q334" s="12"/>
      <c r="R334" s="12"/>
      <c r="S334" s="12" t="s">
        <v>182</v>
      </c>
      <c r="T334" s="12" t="s">
        <v>44</v>
      </c>
      <c r="U334" s="12"/>
      <c r="V334" s="12"/>
      <c r="W334" s="12"/>
      <c r="X334" s="12"/>
      <c r="Y334" s="12"/>
      <c r="Z334" s="12"/>
      <c r="AA334" s="12" t="b">
        <v>0</v>
      </c>
      <c r="AB334" s="12" t="b">
        <v>0</v>
      </c>
      <c r="AC334" s="12"/>
      <c r="AD334" s="12"/>
      <c r="AE334" s="12"/>
      <c r="AF334" s="12"/>
      <c r="AG334" s="12"/>
      <c r="AH334" s="12"/>
      <c r="AI334" s="12">
        <v>100</v>
      </c>
      <c r="AJ334" s="12">
        <v>0</v>
      </c>
      <c r="AK334" s="12">
        <v>0</v>
      </c>
      <c r="AL334" s="12"/>
      <c r="AM334" s="12"/>
      <c r="AN334" s="12">
        <v>333</v>
      </c>
    </row>
    <row r="335" spans="1:40" ht="120" x14ac:dyDescent="0.25">
      <c r="A335" s="12" t="s">
        <v>2993</v>
      </c>
      <c r="B335" s="33" t="s">
        <v>2991</v>
      </c>
      <c r="C335" s="12" t="s">
        <v>2992</v>
      </c>
      <c r="D335" s="12"/>
      <c r="E335" s="12" t="s">
        <v>2269</v>
      </c>
      <c r="F335" s="12" t="s">
        <v>1709</v>
      </c>
      <c r="G335" s="12" t="s">
        <v>1777</v>
      </c>
      <c r="H335" s="12" t="s">
        <v>2396</v>
      </c>
      <c r="I335" s="12" t="s">
        <v>1789</v>
      </c>
      <c r="J335" s="12" t="s">
        <v>82</v>
      </c>
      <c r="K335" s="12"/>
      <c r="L335" s="12"/>
      <c r="M335" s="12" t="s">
        <v>2994</v>
      </c>
      <c r="N335" s="12"/>
      <c r="O335" s="12"/>
      <c r="P335" s="12"/>
      <c r="Q335" s="12"/>
      <c r="R335" s="12"/>
      <c r="S335" s="12" t="s">
        <v>2993</v>
      </c>
      <c r="T335" s="12" t="s">
        <v>40</v>
      </c>
      <c r="U335" s="12"/>
      <c r="V335" s="12"/>
      <c r="W335" s="12"/>
      <c r="X335" s="12"/>
      <c r="Y335" s="12"/>
      <c r="Z335" s="12"/>
      <c r="AA335" s="12" t="b">
        <v>0</v>
      </c>
      <c r="AB335" s="12" t="b">
        <v>0</v>
      </c>
      <c r="AC335" s="12"/>
      <c r="AD335" s="12"/>
      <c r="AE335" s="12"/>
      <c r="AF335" s="12"/>
      <c r="AG335" s="12"/>
      <c r="AH335" s="12"/>
      <c r="AI335" s="12">
        <v>100</v>
      </c>
      <c r="AJ335" s="12">
        <v>0</v>
      </c>
      <c r="AK335" s="12">
        <v>0</v>
      </c>
      <c r="AL335" s="12"/>
      <c r="AM335" s="12"/>
      <c r="AN335" s="12">
        <v>334</v>
      </c>
    </row>
    <row r="336" spans="1:40" ht="60" x14ac:dyDescent="0.25">
      <c r="A336" s="12" t="s">
        <v>874</v>
      </c>
      <c r="B336" s="33" t="s">
        <v>2995</v>
      </c>
      <c r="C336" s="12" t="s">
        <v>2996</v>
      </c>
      <c r="D336" s="12"/>
      <c r="E336" s="12" t="s">
        <v>569</v>
      </c>
      <c r="F336" s="12" t="s">
        <v>1709</v>
      </c>
      <c r="G336" s="12" t="s">
        <v>1710</v>
      </c>
      <c r="H336" s="12"/>
      <c r="I336" s="12" t="s">
        <v>1779</v>
      </c>
      <c r="J336" s="12" t="s">
        <v>35</v>
      </c>
      <c r="K336" s="12">
        <v>2000</v>
      </c>
      <c r="L336" s="12">
        <v>2006</v>
      </c>
      <c r="M336" s="12" t="s">
        <v>2997</v>
      </c>
      <c r="N336" s="12"/>
      <c r="O336" s="12"/>
      <c r="P336" s="12"/>
      <c r="Q336" s="12"/>
      <c r="R336" s="12"/>
      <c r="S336" s="12" t="s">
        <v>874</v>
      </c>
      <c r="T336" s="12" t="s">
        <v>248</v>
      </c>
      <c r="U336" s="12"/>
      <c r="V336" s="12"/>
      <c r="W336" s="12"/>
      <c r="X336" s="12" t="s">
        <v>1712</v>
      </c>
      <c r="Y336" s="12" t="s">
        <v>1712</v>
      </c>
      <c r="Z336" s="12" t="s">
        <v>1790</v>
      </c>
      <c r="AA336" s="12" t="b">
        <v>0</v>
      </c>
      <c r="AB336" s="12" t="b">
        <v>0</v>
      </c>
      <c r="AC336" s="12"/>
      <c r="AD336" s="12"/>
      <c r="AE336" s="12"/>
      <c r="AF336" s="12"/>
      <c r="AG336" s="12"/>
      <c r="AH336" s="12" t="s">
        <v>2998</v>
      </c>
      <c r="AI336" s="12">
        <v>100</v>
      </c>
      <c r="AJ336" s="12">
        <v>0</v>
      </c>
      <c r="AK336" s="12">
        <v>0</v>
      </c>
      <c r="AL336" s="12"/>
      <c r="AM336" s="12"/>
      <c r="AN336" s="12">
        <v>335</v>
      </c>
    </row>
    <row r="337" spans="1:40" ht="409.5" x14ac:dyDescent="0.25">
      <c r="A337" s="12" t="s">
        <v>649</v>
      </c>
      <c r="B337" s="36" t="s">
        <v>5785</v>
      </c>
      <c r="C337" s="31"/>
      <c r="D337" s="31"/>
      <c r="E337" s="31"/>
      <c r="F337" s="31"/>
      <c r="G337" s="31"/>
      <c r="H337" s="31"/>
      <c r="I337" s="31"/>
      <c r="J337" s="31"/>
      <c r="K337" s="31"/>
      <c r="L337" s="31"/>
      <c r="M337" s="31"/>
      <c r="N337" s="31"/>
      <c r="O337" s="31"/>
      <c r="P337" s="31"/>
      <c r="Q337" s="31"/>
      <c r="R337" s="31"/>
      <c r="S337" s="31"/>
      <c r="T337" s="31"/>
      <c r="U337" s="31"/>
      <c r="V337" s="31"/>
      <c r="W337" s="31"/>
      <c r="X337" s="31"/>
      <c r="Y337" s="31"/>
      <c r="Z337" s="31"/>
      <c r="AA337" s="31"/>
      <c r="AB337" s="31"/>
      <c r="AC337" s="12" t="s">
        <v>2134</v>
      </c>
      <c r="AD337" s="12" t="s">
        <v>1724</v>
      </c>
      <c r="AE337" s="12" t="s">
        <v>1950</v>
      </c>
      <c r="AF337" s="12" t="s">
        <v>1726</v>
      </c>
      <c r="AG337" s="12" t="s">
        <v>1773</v>
      </c>
      <c r="AH337" s="12" t="s">
        <v>2999</v>
      </c>
      <c r="AI337" s="12">
        <v>0</v>
      </c>
      <c r="AJ337" s="12">
        <v>0</v>
      </c>
      <c r="AK337" s="12">
        <v>100</v>
      </c>
      <c r="AL337" s="12" t="s">
        <v>1927</v>
      </c>
      <c r="AM337" s="12" t="s">
        <v>3000</v>
      </c>
      <c r="AN337" s="12">
        <v>336</v>
      </c>
    </row>
    <row r="338" spans="1:40" x14ac:dyDescent="0.25">
      <c r="A338" s="12" t="s">
        <v>201</v>
      </c>
      <c r="B338" s="34"/>
      <c r="C338" s="31"/>
      <c r="D338" s="31"/>
      <c r="E338" s="31"/>
      <c r="F338" s="31"/>
      <c r="G338" s="31"/>
      <c r="H338" s="31"/>
      <c r="I338" s="31"/>
      <c r="J338" s="31"/>
      <c r="K338" s="31"/>
      <c r="L338" s="31"/>
      <c r="M338" s="31"/>
      <c r="N338" s="31"/>
      <c r="O338" s="31"/>
      <c r="P338" s="31"/>
      <c r="Q338" s="31"/>
      <c r="R338" s="31"/>
      <c r="S338" s="31"/>
      <c r="T338" s="31"/>
      <c r="U338" s="31"/>
      <c r="V338" s="31"/>
      <c r="W338" s="31"/>
      <c r="X338" s="31"/>
      <c r="Y338" s="31"/>
      <c r="Z338" s="31"/>
      <c r="AA338" s="31"/>
      <c r="AB338" s="31"/>
      <c r="AC338" s="12"/>
      <c r="AD338" s="12"/>
      <c r="AE338" s="12"/>
      <c r="AF338" s="12"/>
      <c r="AG338" s="12"/>
      <c r="AH338" s="12"/>
      <c r="AI338" s="12">
        <v>100</v>
      </c>
      <c r="AJ338" s="12">
        <v>0</v>
      </c>
      <c r="AK338" s="12">
        <v>0</v>
      </c>
      <c r="AL338" s="12"/>
      <c r="AM338" s="12"/>
      <c r="AN338" s="12">
        <v>337</v>
      </c>
    </row>
    <row r="339" spans="1:40" x14ac:dyDescent="0.25">
      <c r="A339" s="12" t="s">
        <v>201</v>
      </c>
      <c r="B339" s="34"/>
      <c r="C339" s="31"/>
      <c r="D339" s="31"/>
      <c r="E339" s="31"/>
      <c r="F339" s="31"/>
      <c r="G339" s="31"/>
      <c r="H339" s="31"/>
      <c r="I339" s="31"/>
      <c r="J339" s="31"/>
      <c r="K339" s="31"/>
      <c r="L339" s="31"/>
      <c r="M339" s="31"/>
      <c r="N339" s="31"/>
      <c r="O339" s="31"/>
      <c r="P339" s="31"/>
      <c r="Q339" s="31"/>
      <c r="R339" s="31"/>
      <c r="S339" s="31"/>
      <c r="T339" s="31"/>
      <c r="U339" s="31"/>
      <c r="V339" s="31"/>
      <c r="W339" s="31"/>
      <c r="X339" s="31"/>
      <c r="Y339" s="31"/>
      <c r="Z339" s="31"/>
      <c r="AA339" s="31"/>
      <c r="AB339" s="31"/>
      <c r="AC339" s="12"/>
      <c r="AD339" s="12"/>
      <c r="AE339" s="12"/>
      <c r="AF339" s="12"/>
      <c r="AG339" s="12"/>
      <c r="AH339" s="12"/>
      <c r="AI339" s="12">
        <v>100</v>
      </c>
      <c r="AJ339" s="12">
        <v>0</v>
      </c>
      <c r="AK339" s="12">
        <v>0</v>
      </c>
      <c r="AL339" s="12"/>
      <c r="AM339" s="12"/>
      <c r="AN339" s="12">
        <v>338</v>
      </c>
    </row>
    <row r="340" spans="1:40" ht="409.5" x14ac:dyDescent="0.25">
      <c r="A340" s="12" t="s">
        <v>51</v>
      </c>
      <c r="B340" s="33" t="s">
        <v>3001</v>
      </c>
      <c r="C340" s="12" t="s">
        <v>3002</v>
      </c>
      <c r="D340" s="12" t="s">
        <v>3003</v>
      </c>
      <c r="E340" s="12" t="s">
        <v>313</v>
      </c>
      <c r="F340" s="12" t="s">
        <v>1709</v>
      </c>
      <c r="G340" s="12" t="s">
        <v>1777</v>
      </c>
      <c r="H340" s="12" t="s">
        <v>3004</v>
      </c>
      <c r="I340" s="12" t="s">
        <v>1711</v>
      </c>
      <c r="J340" s="12" t="s">
        <v>35</v>
      </c>
      <c r="K340" s="12">
        <v>2001</v>
      </c>
      <c r="L340" s="12">
        <v>2011</v>
      </c>
      <c r="M340" s="12" t="s">
        <v>3005</v>
      </c>
      <c r="N340" s="12"/>
      <c r="O340" s="12"/>
      <c r="P340" s="12" t="s">
        <v>3006</v>
      </c>
      <c r="Q340" s="12" t="s">
        <v>1962</v>
      </c>
      <c r="R340" s="12" t="s">
        <v>2359</v>
      </c>
      <c r="S340" s="12" t="s">
        <v>51</v>
      </c>
      <c r="T340" s="12" t="s">
        <v>40</v>
      </c>
      <c r="U340" s="12"/>
      <c r="V340" s="12" t="s">
        <v>104</v>
      </c>
      <c r="W340" s="12" t="s">
        <v>3007</v>
      </c>
      <c r="X340" s="12" t="s">
        <v>1712</v>
      </c>
      <c r="Y340" s="12" t="s">
        <v>1712</v>
      </c>
      <c r="Z340" s="12" t="s">
        <v>1790</v>
      </c>
      <c r="AA340" s="12" t="b">
        <v>0</v>
      </c>
      <c r="AB340" s="12" t="b">
        <v>0</v>
      </c>
      <c r="AC340" s="12" t="s">
        <v>2501</v>
      </c>
      <c r="AD340" s="12" t="s">
        <v>1724</v>
      </c>
      <c r="AE340" s="12" t="s">
        <v>1950</v>
      </c>
      <c r="AF340" s="12" t="s">
        <v>1726</v>
      </c>
      <c r="AG340" s="12" t="s">
        <v>1828</v>
      </c>
      <c r="AH340" s="12" t="s">
        <v>2623</v>
      </c>
      <c r="AI340" s="12">
        <v>100</v>
      </c>
      <c r="AJ340" s="12">
        <v>0</v>
      </c>
      <c r="AK340" s="12">
        <v>0</v>
      </c>
      <c r="AL340" s="12" t="s">
        <v>1775</v>
      </c>
      <c r="AM340" s="12" t="s">
        <v>1851</v>
      </c>
      <c r="AN340" s="12">
        <v>339</v>
      </c>
    </row>
    <row r="341" spans="1:40" x14ac:dyDescent="0.25">
      <c r="A341" s="12" t="s">
        <v>106</v>
      </c>
      <c r="B341" s="36" t="s">
        <v>5785</v>
      </c>
      <c r="C341" s="31"/>
      <c r="D341" s="31"/>
      <c r="E341" s="31"/>
      <c r="F341" s="31"/>
      <c r="G341" s="31"/>
      <c r="H341" s="31"/>
      <c r="I341" s="31"/>
      <c r="J341" s="31"/>
      <c r="K341" s="31"/>
      <c r="L341" s="31"/>
      <c r="M341" s="31"/>
      <c r="N341" s="31"/>
      <c r="O341" s="31"/>
      <c r="P341" s="31"/>
      <c r="Q341" s="31"/>
      <c r="R341" s="31"/>
      <c r="S341" s="31"/>
      <c r="T341" s="31"/>
      <c r="U341" s="31"/>
      <c r="V341" s="31"/>
      <c r="W341" s="31"/>
      <c r="X341" s="31"/>
      <c r="Y341" s="31"/>
      <c r="Z341" s="31"/>
      <c r="AA341" s="31"/>
      <c r="AB341" s="31"/>
      <c r="AC341" s="12"/>
      <c r="AD341" s="12"/>
      <c r="AE341" s="12"/>
      <c r="AF341" s="12"/>
      <c r="AG341" s="12"/>
      <c r="AH341" s="13">
        <v>37895</v>
      </c>
      <c r="AI341" s="12">
        <v>100</v>
      </c>
      <c r="AJ341" s="12">
        <v>0</v>
      </c>
      <c r="AK341" s="12">
        <v>0</v>
      </c>
      <c r="AL341" s="12"/>
      <c r="AM341" s="12"/>
      <c r="AN341" s="12">
        <v>340</v>
      </c>
    </row>
    <row r="342" spans="1:40" ht="409.5" x14ac:dyDescent="0.25">
      <c r="A342" s="12" t="s">
        <v>51</v>
      </c>
      <c r="B342" s="33" t="s">
        <v>3008</v>
      </c>
      <c r="C342" s="12" t="s">
        <v>3009</v>
      </c>
      <c r="D342" s="12" t="s">
        <v>3010</v>
      </c>
      <c r="E342" s="12" t="s">
        <v>313</v>
      </c>
      <c r="F342" s="12" t="s">
        <v>1709</v>
      </c>
      <c r="G342" s="12" t="s">
        <v>1777</v>
      </c>
      <c r="H342" s="12" t="s">
        <v>3011</v>
      </c>
      <c r="I342" s="12" t="s">
        <v>1789</v>
      </c>
      <c r="J342" s="12" t="s">
        <v>35</v>
      </c>
      <c r="K342" s="12">
        <v>2000</v>
      </c>
      <c r="L342" s="12">
        <v>2011</v>
      </c>
      <c r="M342" s="12" t="s">
        <v>3012</v>
      </c>
      <c r="N342" s="12"/>
      <c r="O342" s="12"/>
      <c r="P342" s="12" t="s">
        <v>2413</v>
      </c>
      <c r="Q342" s="12" t="s">
        <v>3013</v>
      </c>
      <c r="R342" s="12" t="s">
        <v>3014</v>
      </c>
      <c r="S342" s="12" t="s">
        <v>51</v>
      </c>
      <c r="T342" s="12" t="s">
        <v>40</v>
      </c>
      <c r="U342" s="12"/>
      <c r="V342" s="12" t="s">
        <v>104</v>
      </c>
      <c r="W342" s="12" t="s">
        <v>3015</v>
      </c>
      <c r="X342" s="12" t="s">
        <v>1712</v>
      </c>
      <c r="Y342" s="12" t="s">
        <v>1712</v>
      </c>
      <c r="Z342" s="12" t="s">
        <v>1790</v>
      </c>
      <c r="AA342" s="12" t="b">
        <v>0</v>
      </c>
      <c r="AB342" s="12" t="b">
        <v>0</v>
      </c>
      <c r="AC342" s="12" t="s">
        <v>1847</v>
      </c>
      <c r="AD342" s="12" t="s">
        <v>1724</v>
      </c>
      <c r="AE342" s="12" t="s">
        <v>1848</v>
      </c>
      <c r="AF342" s="12" t="s">
        <v>1726</v>
      </c>
      <c r="AG342" s="12" t="s">
        <v>1828</v>
      </c>
      <c r="AH342" s="12" t="s">
        <v>3016</v>
      </c>
      <c r="AI342" s="12">
        <v>100</v>
      </c>
      <c r="AJ342" s="12">
        <v>0</v>
      </c>
      <c r="AK342" s="12">
        <v>0</v>
      </c>
      <c r="AL342" s="12" t="s">
        <v>2579</v>
      </c>
      <c r="AM342" s="12" t="s">
        <v>1851</v>
      </c>
      <c r="AN342" s="12">
        <v>341</v>
      </c>
    </row>
    <row r="343" spans="1:40" ht="409.5" x14ac:dyDescent="0.25">
      <c r="A343" s="12" t="s">
        <v>147</v>
      </c>
      <c r="B343" s="36" t="s">
        <v>5785</v>
      </c>
      <c r="C343" s="34"/>
      <c r="D343" s="34"/>
      <c r="E343" s="34"/>
      <c r="F343" s="34"/>
      <c r="G343" s="34"/>
      <c r="H343" s="34"/>
      <c r="I343" s="34"/>
      <c r="J343" s="34"/>
      <c r="K343" s="12">
        <v>2000</v>
      </c>
      <c r="L343" s="12">
        <v>2032</v>
      </c>
      <c r="M343" s="12" t="s">
        <v>3017</v>
      </c>
      <c r="N343" s="34"/>
      <c r="O343" s="12" t="s">
        <v>1805</v>
      </c>
      <c r="P343" s="12" t="s">
        <v>3018</v>
      </c>
      <c r="Q343" s="12" t="s">
        <v>1975</v>
      </c>
      <c r="R343" s="12" t="s">
        <v>3019</v>
      </c>
      <c r="S343" s="12" t="s">
        <v>147</v>
      </c>
      <c r="T343" s="12" t="s">
        <v>67</v>
      </c>
      <c r="U343" s="12"/>
      <c r="V343" s="12" t="s">
        <v>83</v>
      </c>
      <c r="W343" s="34"/>
      <c r="X343" s="34"/>
      <c r="Y343" s="12" t="s">
        <v>3020</v>
      </c>
      <c r="Z343" s="34"/>
      <c r="AA343" s="34"/>
      <c r="AB343" s="34"/>
      <c r="AC343" s="12" t="s">
        <v>1810</v>
      </c>
      <c r="AD343" s="12" t="s">
        <v>1724</v>
      </c>
      <c r="AE343" s="12" t="s">
        <v>1811</v>
      </c>
      <c r="AF343" s="12" t="s">
        <v>1726</v>
      </c>
      <c r="AG343" s="12" t="s">
        <v>1773</v>
      </c>
      <c r="AH343" s="12" t="s">
        <v>3021</v>
      </c>
      <c r="AI343" s="12">
        <v>100</v>
      </c>
      <c r="AJ343" s="12">
        <v>0</v>
      </c>
      <c r="AK343" s="12">
        <v>0</v>
      </c>
      <c r="AL343" s="12" t="s">
        <v>1786</v>
      </c>
      <c r="AM343" s="12" t="s">
        <v>1821</v>
      </c>
      <c r="AN343" s="12">
        <v>342</v>
      </c>
    </row>
    <row r="344" spans="1:40" ht="409.5" x14ac:dyDescent="0.25">
      <c r="A344" s="12" t="s">
        <v>51</v>
      </c>
      <c r="B344" s="33" t="s">
        <v>767</v>
      </c>
      <c r="C344" s="12" t="s">
        <v>768</v>
      </c>
      <c r="D344" s="12" t="s">
        <v>3022</v>
      </c>
      <c r="E344" s="12" t="s">
        <v>648</v>
      </c>
      <c r="F344" s="12" t="s">
        <v>1714</v>
      </c>
      <c r="G344" s="12" t="s">
        <v>1777</v>
      </c>
      <c r="H344" s="12" t="s">
        <v>1995</v>
      </c>
      <c r="I344" s="12" t="s">
        <v>1789</v>
      </c>
      <c r="J344" s="12" t="s">
        <v>82</v>
      </c>
      <c r="K344" s="12">
        <v>2001</v>
      </c>
      <c r="L344" s="12">
        <v>2017</v>
      </c>
      <c r="M344" s="12" t="s">
        <v>3023</v>
      </c>
      <c r="N344" s="12"/>
      <c r="O344" s="12"/>
      <c r="P344" s="12" t="s">
        <v>3024</v>
      </c>
      <c r="Q344" s="12" t="s">
        <v>3025</v>
      </c>
      <c r="R344" s="12" t="s">
        <v>3026</v>
      </c>
      <c r="S344" s="12" t="s">
        <v>51</v>
      </c>
      <c r="T344" s="12" t="s">
        <v>40</v>
      </c>
      <c r="U344" s="12"/>
      <c r="V344" s="12" t="s">
        <v>769</v>
      </c>
      <c r="W344" s="12" t="s">
        <v>770</v>
      </c>
      <c r="X344" s="12" t="s">
        <v>1712</v>
      </c>
      <c r="Y344" s="12" t="s">
        <v>1712</v>
      </c>
      <c r="Z344" s="12" t="s">
        <v>1790</v>
      </c>
      <c r="AA344" s="12" t="b">
        <v>0</v>
      </c>
      <c r="AB344" s="12" t="b">
        <v>0</v>
      </c>
      <c r="AC344" s="12" t="s">
        <v>2134</v>
      </c>
      <c r="AD344" s="12" t="s">
        <v>1724</v>
      </c>
      <c r="AE344" s="12" t="s">
        <v>1950</v>
      </c>
      <c r="AF344" s="12" t="s">
        <v>1726</v>
      </c>
      <c r="AG344" s="12" t="s">
        <v>1773</v>
      </c>
      <c r="AH344" s="12" t="s">
        <v>3027</v>
      </c>
      <c r="AI344" s="12">
        <v>0</v>
      </c>
      <c r="AJ344" s="12">
        <v>0</v>
      </c>
      <c r="AK344" s="12">
        <v>100</v>
      </c>
      <c r="AL344" s="12"/>
      <c r="AM344" s="12"/>
      <c r="AN344" s="12">
        <v>343</v>
      </c>
    </row>
    <row r="345" spans="1:40" ht="409.5" x14ac:dyDescent="0.25">
      <c r="A345" s="12" t="s">
        <v>749</v>
      </c>
      <c r="B345" s="36" t="s">
        <v>5785</v>
      </c>
      <c r="C345" s="34"/>
      <c r="D345" s="34"/>
      <c r="E345" s="34"/>
      <c r="F345" s="34"/>
      <c r="G345" s="34"/>
      <c r="H345" s="34"/>
      <c r="I345" s="34"/>
      <c r="J345" s="34"/>
      <c r="K345" s="12">
        <v>2000</v>
      </c>
      <c r="L345" s="12">
        <v>2009</v>
      </c>
      <c r="M345" s="12" t="s">
        <v>3028</v>
      </c>
      <c r="N345" s="34"/>
      <c r="O345" s="12"/>
      <c r="P345" s="12" t="s">
        <v>2684</v>
      </c>
      <c r="Q345" s="12" t="s">
        <v>3029</v>
      </c>
      <c r="R345" s="12" t="s">
        <v>3030</v>
      </c>
      <c r="S345" s="12" t="s">
        <v>749</v>
      </c>
      <c r="T345" s="12" t="s">
        <v>67</v>
      </c>
      <c r="U345" s="12"/>
      <c r="V345" s="12" t="s">
        <v>3031</v>
      </c>
      <c r="W345" s="34"/>
      <c r="X345" s="34"/>
      <c r="Y345" s="12" t="s">
        <v>1712</v>
      </c>
      <c r="Z345" s="34"/>
      <c r="AA345" s="34"/>
      <c r="AB345" s="34"/>
      <c r="AC345" s="12" t="s">
        <v>1847</v>
      </c>
      <c r="AD345" s="12" t="s">
        <v>1724</v>
      </c>
      <c r="AE345" s="12" t="s">
        <v>1950</v>
      </c>
      <c r="AF345" s="12" t="s">
        <v>1983</v>
      </c>
      <c r="AG345" s="12" t="s">
        <v>1828</v>
      </c>
      <c r="AH345" s="12" t="s">
        <v>3032</v>
      </c>
      <c r="AI345" s="12">
        <v>100</v>
      </c>
      <c r="AJ345" s="12">
        <v>0</v>
      </c>
      <c r="AK345" s="12">
        <v>0</v>
      </c>
      <c r="AL345" s="12" t="s">
        <v>1871</v>
      </c>
      <c r="AM345" s="12" t="s">
        <v>1787</v>
      </c>
      <c r="AN345" s="12">
        <v>344</v>
      </c>
    </row>
    <row r="346" spans="1:40" ht="105" x14ac:dyDescent="0.25">
      <c r="A346" s="12" t="s">
        <v>335</v>
      </c>
      <c r="B346" s="33" t="s">
        <v>3033</v>
      </c>
      <c r="C346" s="12" t="s">
        <v>3034</v>
      </c>
      <c r="D346" s="12"/>
      <c r="E346" s="12" t="s">
        <v>329</v>
      </c>
      <c r="F346" s="12" t="s">
        <v>1709</v>
      </c>
      <c r="G346" s="12" t="s">
        <v>1777</v>
      </c>
      <c r="H346" s="12" t="s">
        <v>2171</v>
      </c>
      <c r="I346" s="12" t="s">
        <v>1779</v>
      </c>
      <c r="J346" s="12" t="s">
        <v>65</v>
      </c>
      <c r="K346" s="12">
        <v>2000</v>
      </c>
      <c r="L346" s="12">
        <v>2010</v>
      </c>
      <c r="M346" s="12" t="s">
        <v>3035</v>
      </c>
      <c r="N346" s="12"/>
      <c r="O346" s="12"/>
      <c r="P346" s="12"/>
      <c r="Q346" s="12"/>
      <c r="R346" s="12"/>
      <c r="S346" s="12" t="s">
        <v>335</v>
      </c>
      <c r="T346" s="12" t="s">
        <v>44</v>
      </c>
      <c r="U346" s="12"/>
      <c r="V346" s="12"/>
      <c r="W346" s="12"/>
      <c r="X346" s="12" t="s">
        <v>1712</v>
      </c>
      <c r="Y346" s="12"/>
      <c r="Z346" s="12"/>
      <c r="AA346" s="12" t="b">
        <v>0</v>
      </c>
      <c r="AB346" s="12" t="b">
        <v>0</v>
      </c>
      <c r="AC346" s="12"/>
      <c r="AD346" s="12"/>
      <c r="AE346" s="12"/>
      <c r="AF346" s="12"/>
      <c r="AG346" s="12"/>
      <c r="AH346" s="13">
        <v>40045</v>
      </c>
      <c r="AI346" s="12">
        <v>0</v>
      </c>
      <c r="AJ346" s="12">
        <v>100</v>
      </c>
      <c r="AK346" s="12">
        <v>0</v>
      </c>
      <c r="AL346" s="12"/>
      <c r="AM346" s="12"/>
      <c r="AN346" s="12">
        <v>345</v>
      </c>
    </row>
    <row r="347" spans="1:40" ht="409.5" x14ac:dyDescent="0.25">
      <c r="A347" s="12" t="s">
        <v>335</v>
      </c>
      <c r="B347" s="33" t="s">
        <v>3036</v>
      </c>
      <c r="C347" s="12" t="s">
        <v>3037</v>
      </c>
      <c r="D347" s="12" t="s">
        <v>3038</v>
      </c>
      <c r="E347" s="12" t="s">
        <v>240</v>
      </c>
      <c r="F347" s="12" t="s">
        <v>1709</v>
      </c>
      <c r="G347" s="12" t="s">
        <v>1777</v>
      </c>
      <c r="H347" s="12" t="s">
        <v>2396</v>
      </c>
      <c r="I347" s="12" t="s">
        <v>1779</v>
      </c>
      <c r="J347" s="12" t="s">
        <v>65</v>
      </c>
      <c r="K347" s="12">
        <v>2001</v>
      </c>
      <c r="L347" s="12">
        <v>2011</v>
      </c>
      <c r="M347" s="12" t="s">
        <v>3039</v>
      </c>
      <c r="N347" s="12" t="s">
        <v>3040</v>
      </c>
      <c r="O347" s="12" t="s">
        <v>3041</v>
      </c>
      <c r="P347" s="12" t="s">
        <v>2054</v>
      </c>
      <c r="Q347" s="12" t="s">
        <v>1782</v>
      </c>
      <c r="R347" s="12" t="s">
        <v>3042</v>
      </c>
      <c r="S347" s="12" t="s">
        <v>335</v>
      </c>
      <c r="T347" s="12" t="s">
        <v>44</v>
      </c>
      <c r="U347" s="12"/>
      <c r="V347" s="12" t="s">
        <v>104</v>
      </c>
      <c r="W347" s="12" t="s">
        <v>1263</v>
      </c>
      <c r="X347" s="12" t="s">
        <v>1772</v>
      </c>
      <c r="Y347" s="12" t="s">
        <v>1772</v>
      </c>
      <c r="Z347" s="12" t="s">
        <v>1722</v>
      </c>
      <c r="AA347" s="12" t="b">
        <v>0</v>
      </c>
      <c r="AB347" s="12" t="b">
        <v>0</v>
      </c>
      <c r="AC347" s="12" t="s">
        <v>2501</v>
      </c>
      <c r="AD347" s="12" t="s">
        <v>1724</v>
      </c>
      <c r="AE347" s="12" t="s">
        <v>1950</v>
      </c>
      <c r="AF347" s="12" t="s">
        <v>1726</v>
      </c>
      <c r="AG347" s="12" t="s">
        <v>1773</v>
      </c>
      <c r="AH347" s="12" t="s">
        <v>3043</v>
      </c>
      <c r="AI347" s="12">
        <v>100</v>
      </c>
      <c r="AJ347" s="12">
        <v>0</v>
      </c>
      <c r="AK347" s="12">
        <v>0</v>
      </c>
      <c r="AL347" s="12" t="s">
        <v>1927</v>
      </c>
      <c r="AM347" s="12" t="s">
        <v>3044</v>
      </c>
      <c r="AN347" s="12">
        <v>346</v>
      </c>
    </row>
    <row r="348" spans="1:40" ht="120" x14ac:dyDescent="0.25">
      <c r="A348" s="12" t="s">
        <v>43</v>
      </c>
      <c r="B348" s="33" t="s">
        <v>3045</v>
      </c>
      <c r="C348" s="12" t="s">
        <v>3046</v>
      </c>
      <c r="D348" s="12"/>
      <c r="E348" s="12" t="s">
        <v>2710</v>
      </c>
      <c r="F348" s="12" t="s">
        <v>3047</v>
      </c>
      <c r="G348" s="12" t="s">
        <v>1777</v>
      </c>
      <c r="H348" s="12" t="s">
        <v>1823</v>
      </c>
      <c r="I348" s="12" t="s">
        <v>1789</v>
      </c>
      <c r="J348" s="12" t="s">
        <v>82</v>
      </c>
      <c r="K348" s="12"/>
      <c r="L348" s="12"/>
      <c r="M348" s="12"/>
      <c r="N348" s="12"/>
      <c r="O348" s="12"/>
      <c r="P348" s="12"/>
      <c r="Q348" s="12"/>
      <c r="R348" s="12"/>
      <c r="S348" s="12" t="s">
        <v>43</v>
      </c>
      <c r="T348" s="12" t="s">
        <v>44</v>
      </c>
      <c r="U348" s="12"/>
      <c r="V348" s="12"/>
      <c r="W348" s="12"/>
      <c r="X348" s="12"/>
      <c r="Y348" s="12"/>
      <c r="Z348" s="12"/>
      <c r="AA348" s="12" t="b">
        <v>0</v>
      </c>
      <c r="AB348" s="12" t="b">
        <v>0</v>
      </c>
      <c r="AC348" s="12" t="s">
        <v>3048</v>
      </c>
      <c r="AD348" s="12"/>
      <c r="AE348" s="12"/>
      <c r="AF348" s="12"/>
      <c r="AG348" s="12"/>
      <c r="AH348" s="12"/>
      <c r="AI348" s="12">
        <v>0</v>
      </c>
      <c r="AJ348" s="12">
        <v>0</v>
      </c>
      <c r="AK348" s="12">
        <v>100</v>
      </c>
      <c r="AL348" s="12"/>
      <c r="AM348" s="12"/>
      <c r="AN348" s="12">
        <v>347</v>
      </c>
    </row>
    <row r="349" spans="1:40" ht="409.5" x14ac:dyDescent="0.25">
      <c r="A349" s="12" t="s">
        <v>43</v>
      </c>
      <c r="B349" s="33" t="s">
        <v>773</v>
      </c>
      <c r="C349" s="12" t="s">
        <v>774</v>
      </c>
      <c r="D349" s="12" t="s">
        <v>3049</v>
      </c>
      <c r="E349" s="12" t="s">
        <v>208</v>
      </c>
      <c r="F349" s="12" t="s">
        <v>1714</v>
      </c>
      <c r="G349" s="12" t="s">
        <v>1777</v>
      </c>
      <c r="H349" s="12" t="s">
        <v>1823</v>
      </c>
      <c r="I349" s="12" t="s">
        <v>1789</v>
      </c>
      <c r="J349" s="12" t="s">
        <v>82</v>
      </c>
      <c r="K349" s="12">
        <v>2001</v>
      </c>
      <c r="L349" s="12">
        <v>2017</v>
      </c>
      <c r="M349" s="12" t="s">
        <v>3050</v>
      </c>
      <c r="N349" s="12"/>
      <c r="O349" s="12"/>
      <c r="P349" s="12" t="s">
        <v>3051</v>
      </c>
      <c r="Q349" s="12" t="s">
        <v>2055</v>
      </c>
      <c r="R349" s="12" t="s">
        <v>3052</v>
      </c>
      <c r="S349" s="12" t="s">
        <v>43</v>
      </c>
      <c r="T349" s="12" t="s">
        <v>44</v>
      </c>
      <c r="U349" s="12"/>
      <c r="V349" s="12" t="s">
        <v>775</v>
      </c>
      <c r="W349" s="12" t="s">
        <v>295</v>
      </c>
      <c r="X349" s="12" t="s">
        <v>1869</v>
      </c>
      <c r="Y349" s="12" t="s">
        <v>1869</v>
      </c>
      <c r="Z349" s="12" t="s">
        <v>1790</v>
      </c>
      <c r="AA349" s="12" t="b">
        <v>0</v>
      </c>
      <c r="AB349" s="12" t="b">
        <v>0</v>
      </c>
      <c r="AC349" s="12" t="s">
        <v>2134</v>
      </c>
      <c r="AD349" s="12" t="s">
        <v>1724</v>
      </c>
      <c r="AE349" s="12" t="s">
        <v>1950</v>
      </c>
      <c r="AF349" s="12" t="s">
        <v>1726</v>
      </c>
      <c r="AG349" s="12" t="s">
        <v>1773</v>
      </c>
      <c r="AH349" s="12" t="s">
        <v>3053</v>
      </c>
      <c r="AI349" s="12">
        <v>0</v>
      </c>
      <c r="AJ349" s="12">
        <v>0</v>
      </c>
      <c r="AK349" s="12">
        <v>100</v>
      </c>
      <c r="AL349" s="12" t="s">
        <v>1728</v>
      </c>
      <c r="AM349" s="12" t="s">
        <v>1821</v>
      </c>
      <c r="AN349" s="12">
        <v>348</v>
      </c>
    </row>
    <row r="350" spans="1:40" ht="120" x14ac:dyDescent="0.25">
      <c r="A350" s="12" t="s">
        <v>43</v>
      </c>
      <c r="B350" s="33" t="s">
        <v>3054</v>
      </c>
      <c r="C350" s="12" t="s">
        <v>3055</v>
      </c>
      <c r="D350" s="12"/>
      <c r="E350" s="12" t="s">
        <v>2710</v>
      </c>
      <c r="F350" s="12" t="s">
        <v>3047</v>
      </c>
      <c r="G350" s="12" t="s">
        <v>1777</v>
      </c>
      <c r="H350" s="12" t="s">
        <v>3056</v>
      </c>
      <c r="I350" s="12" t="s">
        <v>1789</v>
      </c>
      <c r="J350" s="12" t="s">
        <v>82</v>
      </c>
      <c r="K350" s="12">
        <v>2000</v>
      </c>
      <c r="L350" s="12">
        <v>2004</v>
      </c>
      <c r="M350" s="12"/>
      <c r="N350" s="12"/>
      <c r="O350" s="12"/>
      <c r="P350" s="12"/>
      <c r="Q350" s="12"/>
      <c r="R350" s="12"/>
      <c r="S350" s="12" t="s">
        <v>43</v>
      </c>
      <c r="T350" s="12" t="s">
        <v>44</v>
      </c>
      <c r="U350" s="12"/>
      <c r="V350" s="12"/>
      <c r="W350" s="12"/>
      <c r="X350" s="12" t="s">
        <v>1712</v>
      </c>
      <c r="Y350" s="12"/>
      <c r="Z350" s="12"/>
      <c r="AA350" s="12" t="b">
        <v>0</v>
      </c>
      <c r="AB350" s="12" t="b">
        <v>0</v>
      </c>
      <c r="AC350" s="12" t="s">
        <v>3048</v>
      </c>
      <c r="AD350" s="12"/>
      <c r="AE350" s="12"/>
      <c r="AF350" s="12"/>
      <c r="AG350" s="12"/>
      <c r="AH350" s="13">
        <v>37895</v>
      </c>
      <c r="AI350" s="12">
        <v>0</v>
      </c>
      <c r="AJ350" s="12">
        <v>0</v>
      </c>
      <c r="AK350" s="12">
        <v>100</v>
      </c>
      <c r="AL350" s="12"/>
      <c r="AM350" s="12"/>
      <c r="AN350" s="12">
        <v>349</v>
      </c>
    </row>
    <row r="351" spans="1:40" ht="75" x14ac:dyDescent="0.25">
      <c r="A351" s="12" t="s">
        <v>51</v>
      </c>
      <c r="B351" s="33" t="s">
        <v>3057</v>
      </c>
      <c r="C351" s="12" t="s">
        <v>3058</v>
      </c>
      <c r="D351" s="12"/>
      <c r="E351" s="12" t="s">
        <v>2357</v>
      </c>
      <c r="F351" s="12" t="s">
        <v>1709</v>
      </c>
      <c r="G351" s="12" t="s">
        <v>1777</v>
      </c>
      <c r="H351" s="12" t="s">
        <v>3056</v>
      </c>
      <c r="I351" s="12" t="s">
        <v>1789</v>
      </c>
      <c r="J351" s="12" t="s">
        <v>82</v>
      </c>
      <c r="K351" s="12"/>
      <c r="L351" s="12"/>
      <c r="M351" s="12"/>
      <c r="N351" s="12"/>
      <c r="O351" s="12"/>
      <c r="P351" s="12"/>
      <c r="Q351" s="12"/>
      <c r="R351" s="12"/>
      <c r="S351" s="12" t="s">
        <v>51</v>
      </c>
      <c r="T351" s="12" t="s">
        <v>40</v>
      </c>
      <c r="U351" s="12"/>
      <c r="V351" s="12"/>
      <c r="W351" s="12"/>
      <c r="X351" s="12"/>
      <c r="Y351" s="12"/>
      <c r="Z351" s="12"/>
      <c r="AA351" s="12" t="b">
        <v>0</v>
      </c>
      <c r="AB351" s="12" t="b">
        <v>0</v>
      </c>
      <c r="AC351" s="12"/>
      <c r="AD351" s="12"/>
      <c r="AE351" s="12"/>
      <c r="AF351" s="12"/>
      <c r="AG351" s="12"/>
      <c r="AH351" s="12"/>
      <c r="AI351" s="12">
        <v>0</v>
      </c>
      <c r="AJ351" s="12">
        <v>0</v>
      </c>
      <c r="AK351" s="12">
        <v>100</v>
      </c>
      <c r="AL351" s="12"/>
      <c r="AM351" s="12"/>
      <c r="AN351" s="12">
        <v>350</v>
      </c>
    </row>
    <row r="352" spans="1:40" ht="409.5" x14ac:dyDescent="0.25">
      <c r="A352" s="12" t="s">
        <v>79</v>
      </c>
      <c r="B352" s="36" t="s">
        <v>5785</v>
      </c>
      <c r="C352" s="34"/>
      <c r="D352" s="34"/>
      <c r="E352" s="34"/>
      <c r="F352" s="34"/>
      <c r="G352" s="34"/>
      <c r="H352" s="34"/>
      <c r="I352" s="34"/>
      <c r="J352" s="34"/>
      <c r="K352" s="31"/>
      <c r="L352" s="31"/>
      <c r="M352" s="31"/>
      <c r="N352" s="34"/>
      <c r="O352" s="31"/>
      <c r="P352" s="31"/>
      <c r="Q352" s="31"/>
      <c r="R352" s="31"/>
      <c r="S352" s="31"/>
      <c r="T352" s="31"/>
      <c r="U352" s="31"/>
      <c r="V352" s="31"/>
      <c r="W352" s="34"/>
      <c r="X352" s="34"/>
      <c r="Y352" s="31"/>
      <c r="Z352" s="34"/>
      <c r="AA352" s="34"/>
      <c r="AB352" s="34"/>
      <c r="AC352" s="12" t="s">
        <v>2134</v>
      </c>
      <c r="AD352" s="12" t="s">
        <v>1724</v>
      </c>
      <c r="AE352" s="12" t="s">
        <v>1950</v>
      </c>
      <c r="AF352" s="12" t="s">
        <v>1726</v>
      </c>
      <c r="AG352" s="12" t="s">
        <v>1773</v>
      </c>
      <c r="AH352" s="12" t="s">
        <v>3060</v>
      </c>
      <c r="AI352" s="12">
        <v>0</v>
      </c>
      <c r="AJ352" s="12">
        <v>0</v>
      </c>
      <c r="AK352" s="12">
        <v>100</v>
      </c>
      <c r="AL352" s="12" t="s">
        <v>1744</v>
      </c>
      <c r="AM352" s="12" t="s">
        <v>2136</v>
      </c>
      <c r="AN352" s="12">
        <v>351</v>
      </c>
    </row>
    <row r="353" spans="1:40" ht="409.5" x14ac:dyDescent="0.25">
      <c r="A353" s="12" t="s">
        <v>649</v>
      </c>
      <c r="B353" s="34"/>
      <c r="C353" s="31"/>
      <c r="D353" s="31"/>
      <c r="E353" s="31"/>
      <c r="F353" s="31"/>
      <c r="G353" s="31"/>
      <c r="H353" s="31"/>
      <c r="I353" s="31"/>
      <c r="J353" s="31"/>
      <c r="K353" s="31"/>
      <c r="L353" s="31"/>
      <c r="M353" s="31"/>
      <c r="N353" s="31"/>
      <c r="O353" s="31"/>
      <c r="P353" s="31"/>
      <c r="Q353" s="31"/>
      <c r="R353" s="31"/>
      <c r="S353" s="31"/>
      <c r="T353" s="31"/>
      <c r="U353" s="31"/>
      <c r="V353" s="31"/>
      <c r="W353" s="31"/>
      <c r="X353" s="31"/>
      <c r="Y353" s="31"/>
      <c r="Z353" s="31"/>
      <c r="AA353" s="31"/>
      <c r="AB353" s="31"/>
      <c r="AC353" s="12" t="s">
        <v>2134</v>
      </c>
      <c r="AD353" s="12" t="s">
        <v>1724</v>
      </c>
      <c r="AE353" s="12" t="s">
        <v>1950</v>
      </c>
      <c r="AF353" s="12" t="s">
        <v>1741</v>
      </c>
      <c r="AG353" s="12" t="s">
        <v>1773</v>
      </c>
      <c r="AH353" s="12" t="s">
        <v>3061</v>
      </c>
      <c r="AI353" s="12">
        <v>0</v>
      </c>
      <c r="AJ353" s="12">
        <v>0</v>
      </c>
      <c r="AK353" s="12">
        <v>100</v>
      </c>
      <c r="AL353" s="12" t="s">
        <v>1927</v>
      </c>
      <c r="AM353" s="12" t="s">
        <v>2026</v>
      </c>
      <c r="AN353" s="12">
        <v>352</v>
      </c>
    </row>
    <row r="354" spans="1:40" ht="409.5" x14ac:dyDescent="0.25">
      <c r="A354" s="12" t="s">
        <v>182</v>
      </c>
      <c r="B354" s="33" t="s">
        <v>3062</v>
      </c>
      <c r="C354" s="12" t="s">
        <v>3063</v>
      </c>
      <c r="D354" s="12" t="s">
        <v>3064</v>
      </c>
      <c r="E354" s="12" t="s">
        <v>313</v>
      </c>
      <c r="F354" s="12" t="s">
        <v>1709</v>
      </c>
      <c r="G354" s="12" t="s">
        <v>1777</v>
      </c>
      <c r="H354" s="12" t="s">
        <v>1778</v>
      </c>
      <c r="I354" s="12" t="s">
        <v>1711</v>
      </c>
      <c r="J354" s="12" t="s">
        <v>35</v>
      </c>
      <c r="K354" s="12">
        <v>2000</v>
      </c>
      <c r="L354" s="12">
        <v>2011</v>
      </c>
      <c r="M354" s="12" t="s">
        <v>3065</v>
      </c>
      <c r="N354" s="12"/>
      <c r="O354" s="12"/>
      <c r="P354" s="12" t="s">
        <v>2413</v>
      </c>
      <c r="Q354" s="12" t="s">
        <v>1782</v>
      </c>
      <c r="R354" s="12" t="s">
        <v>3066</v>
      </c>
      <c r="S354" s="12" t="s">
        <v>182</v>
      </c>
      <c r="T354" s="12" t="s">
        <v>44</v>
      </c>
      <c r="U354" s="12"/>
      <c r="V354" s="12" t="s">
        <v>71</v>
      </c>
      <c r="W354" s="12"/>
      <c r="X354" s="12" t="s">
        <v>1712</v>
      </c>
      <c r="Y354" s="12" t="s">
        <v>1712</v>
      </c>
      <c r="Z354" s="12" t="s">
        <v>1790</v>
      </c>
      <c r="AA354" s="12" t="b">
        <v>0</v>
      </c>
      <c r="AB354" s="12" t="b">
        <v>0</v>
      </c>
      <c r="AC354" s="12" t="s">
        <v>1847</v>
      </c>
      <c r="AD354" s="12" t="s">
        <v>1724</v>
      </c>
      <c r="AE354" s="12" t="s">
        <v>1977</v>
      </c>
      <c r="AF354" s="12" t="s">
        <v>1983</v>
      </c>
      <c r="AG354" s="12" t="s">
        <v>1828</v>
      </c>
      <c r="AH354" s="12" t="s">
        <v>1849</v>
      </c>
      <c r="AI354" s="12">
        <v>100</v>
      </c>
      <c r="AJ354" s="12">
        <v>0</v>
      </c>
      <c r="AK354" s="12">
        <v>0</v>
      </c>
      <c r="AL354" s="12" t="s">
        <v>1728</v>
      </c>
      <c r="AM354" s="12" t="s">
        <v>1851</v>
      </c>
      <c r="AN354" s="12">
        <v>353</v>
      </c>
    </row>
    <row r="355" spans="1:40" ht="60" x14ac:dyDescent="0.25">
      <c r="A355" s="12" t="s">
        <v>325</v>
      </c>
      <c r="B355" s="33" t="s">
        <v>3067</v>
      </c>
      <c r="C355" s="12" t="s">
        <v>3068</v>
      </c>
      <c r="D355" s="12"/>
      <c r="E355" s="12" t="s">
        <v>313</v>
      </c>
      <c r="F355" s="12" t="s">
        <v>1709</v>
      </c>
      <c r="G355" s="12" t="s">
        <v>1710</v>
      </c>
      <c r="H355" s="12"/>
      <c r="I355" s="12" t="s">
        <v>1711</v>
      </c>
      <c r="J355" s="12" t="s">
        <v>35</v>
      </c>
      <c r="K355" s="12">
        <v>2000</v>
      </c>
      <c r="L355" s="12">
        <v>2005</v>
      </c>
      <c r="M355" s="12" t="s">
        <v>3069</v>
      </c>
      <c r="N355" s="12"/>
      <c r="O355" s="12"/>
      <c r="P355" s="12"/>
      <c r="Q355" s="12"/>
      <c r="R355" s="12"/>
      <c r="S355" s="12" t="s">
        <v>325</v>
      </c>
      <c r="T355" s="12" t="s">
        <v>40</v>
      </c>
      <c r="U355" s="12"/>
      <c r="V355" s="12"/>
      <c r="W355" s="12"/>
      <c r="X355" s="12" t="s">
        <v>1712</v>
      </c>
      <c r="Y355" s="12" t="s">
        <v>1712</v>
      </c>
      <c r="Z355" s="12" t="s">
        <v>1790</v>
      </c>
      <c r="AA355" s="12" t="b">
        <v>0</v>
      </c>
      <c r="AB355" s="12" t="b">
        <v>0</v>
      </c>
      <c r="AC355" s="12"/>
      <c r="AD355" s="12"/>
      <c r="AE355" s="12"/>
      <c r="AF355" s="12"/>
      <c r="AG355" s="12"/>
      <c r="AH355" s="12" t="s">
        <v>2009</v>
      </c>
      <c r="AI355" s="12">
        <v>100</v>
      </c>
      <c r="AJ355" s="12">
        <v>0</v>
      </c>
      <c r="AK355" s="12">
        <v>0</v>
      </c>
      <c r="AL355" s="12"/>
      <c r="AM355" s="12"/>
      <c r="AN355" s="12">
        <v>354</v>
      </c>
    </row>
    <row r="356" spans="1:40" ht="409.5" x14ac:dyDescent="0.25">
      <c r="A356" s="12" t="s">
        <v>79</v>
      </c>
      <c r="B356" s="36" t="s">
        <v>5785</v>
      </c>
      <c r="C356" s="34"/>
      <c r="D356" s="34"/>
      <c r="E356" s="34"/>
      <c r="F356" s="34"/>
      <c r="G356" s="34"/>
      <c r="H356" s="34"/>
      <c r="I356" s="34"/>
      <c r="J356" s="34"/>
      <c r="K356" s="12">
        <v>2000</v>
      </c>
      <c r="L356" s="12">
        <v>2032</v>
      </c>
      <c r="M356" s="12" t="s">
        <v>3070</v>
      </c>
      <c r="N356" s="34"/>
      <c r="O356" s="12" t="s">
        <v>1805</v>
      </c>
      <c r="P356" s="12" t="s">
        <v>3071</v>
      </c>
      <c r="Q356" s="12" t="s">
        <v>1807</v>
      </c>
      <c r="R356" s="12" t="s">
        <v>3072</v>
      </c>
      <c r="S356" s="12" t="s">
        <v>79</v>
      </c>
      <c r="T356" s="12" t="s">
        <v>67</v>
      </c>
      <c r="U356" s="12"/>
      <c r="V356" s="12" t="s">
        <v>83</v>
      </c>
      <c r="W356" s="34"/>
      <c r="X356" s="34"/>
      <c r="Y356" s="12" t="s">
        <v>2084</v>
      </c>
      <c r="Z356" s="34"/>
      <c r="AA356" s="34"/>
      <c r="AB356" s="34"/>
      <c r="AC356" s="12" t="s">
        <v>3073</v>
      </c>
      <c r="AD356" s="12" t="s">
        <v>1724</v>
      </c>
      <c r="AE356" s="12" t="s">
        <v>1811</v>
      </c>
      <c r="AF356" s="12" t="s">
        <v>1741</v>
      </c>
      <c r="AG356" s="12" t="s">
        <v>1828</v>
      </c>
      <c r="AH356" s="12" t="s">
        <v>3074</v>
      </c>
      <c r="AI356" s="12">
        <v>100</v>
      </c>
      <c r="AJ356" s="12">
        <v>0</v>
      </c>
      <c r="AK356" s="12">
        <v>0</v>
      </c>
      <c r="AL356" s="12" t="s">
        <v>1874</v>
      </c>
      <c r="AM356" s="12" t="s">
        <v>3075</v>
      </c>
      <c r="AN356" s="12">
        <v>355</v>
      </c>
    </row>
    <row r="357" spans="1:40" ht="390" x14ac:dyDescent="0.25">
      <c r="A357" s="12" t="s">
        <v>79</v>
      </c>
      <c r="B357" s="36" t="s">
        <v>5785</v>
      </c>
      <c r="C357" s="31"/>
      <c r="D357" s="31"/>
      <c r="E357" s="31"/>
      <c r="F357" s="31"/>
      <c r="G357" s="31"/>
      <c r="H357" s="31"/>
      <c r="I357" s="31"/>
      <c r="J357" s="31"/>
      <c r="K357" s="31"/>
      <c r="L357" s="31"/>
      <c r="M357" s="31"/>
      <c r="N357" s="31"/>
      <c r="O357" s="31"/>
      <c r="P357" s="31"/>
      <c r="Q357" s="31"/>
      <c r="R357" s="31"/>
      <c r="S357" s="31"/>
      <c r="T357" s="31"/>
      <c r="U357" s="31"/>
      <c r="V357" s="31"/>
      <c r="W357" s="31"/>
      <c r="X357" s="31"/>
      <c r="Y357" s="31"/>
      <c r="Z357" s="31"/>
      <c r="AA357" s="31"/>
      <c r="AB357" s="31"/>
      <c r="AC357" s="12" t="s">
        <v>2501</v>
      </c>
      <c r="AD357" s="12" t="s">
        <v>1724</v>
      </c>
      <c r="AE357" s="12" t="s">
        <v>1950</v>
      </c>
      <c r="AF357" s="12" t="s">
        <v>1752</v>
      </c>
      <c r="AG357" s="12" t="s">
        <v>1742</v>
      </c>
      <c r="AH357" s="12" t="s">
        <v>3077</v>
      </c>
      <c r="AI357" s="12">
        <v>100</v>
      </c>
      <c r="AJ357" s="12">
        <v>0</v>
      </c>
      <c r="AK357" s="12">
        <v>0</v>
      </c>
      <c r="AL357" s="12" t="s">
        <v>1728</v>
      </c>
      <c r="AM357" s="12" t="s">
        <v>1851</v>
      </c>
      <c r="AN357" s="12">
        <v>356</v>
      </c>
    </row>
    <row r="358" spans="1:40" ht="90" x14ac:dyDescent="0.25">
      <c r="A358" s="12" t="s">
        <v>66</v>
      </c>
      <c r="B358" s="34"/>
      <c r="C358" s="31"/>
      <c r="D358" s="31"/>
      <c r="E358" s="31"/>
      <c r="F358" s="31"/>
      <c r="G358" s="31"/>
      <c r="H358" s="31"/>
      <c r="I358" s="31"/>
      <c r="J358" s="31"/>
      <c r="K358" s="31"/>
      <c r="L358" s="31"/>
      <c r="M358" s="31"/>
      <c r="N358" s="31"/>
      <c r="O358" s="31"/>
      <c r="P358" s="31"/>
      <c r="Q358" s="31"/>
      <c r="R358" s="31"/>
      <c r="S358" s="31"/>
      <c r="T358" s="31"/>
      <c r="U358" s="31"/>
      <c r="V358" s="31"/>
      <c r="W358" s="31"/>
      <c r="X358" s="31"/>
      <c r="Y358" s="31"/>
      <c r="Z358" s="31"/>
      <c r="AA358" s="31"/>
      <c r="AB358" s="31"/>
      <c r="AC358" s="12"/>
      <c r="AD358" s="12"/>
      <c r="AE358" s="12"/>
      <c r="AF358" s="12"/>
      <c r="AG358" s="12"/>
      <c r="AH358" s="12" t="s">
        <v>2057</v>
      </c>
      <c r="AI358" s="12">
        <v>100</v>
      </c>
      <c r="AJ358" s="12">
        <v>0</v>
      </c>
      <c r="AK358" s="12">
        <v>0</v>
      </c>
      <c r="AL358" s="12"/>
      <c r="AM358" s="12"/>
      <c r="AN358" s="12">
        <v>357</v>
      </c>
    </row>
    <row r="359" spans="1:40" ht="409.5" x14ac:dyDescent="0.25">
      <c r="A359" s="12" t="s">
        <v>66</v>
      </c>
      <c r="B359" s="34"/>
      <c r="C359" s="31"/>
      <c r="D359" s="31"/>
      <c r="E359" s="31"/>
      <c r="F359" s="31"/>
      <c r="G359" s="31"/>
      <c r="H359" s="31"/>
      <c r="I359" s="31"/>
      <c r="J359" s="31"/>
      <c r="K359" s="31"/>
      <c r="L359" s="31"/>
      <c r="M359" s="31"/>
      <c r="N359" s="31"/>
      <c r="O359" s="31"/>
      <c r="P359" s="31"/>
      <c r="Q359" s="31"/>
      <c r="R359" s="31"/>
      <c r="S359" s="31"/>
      <c r="T359" s="31"/>
      <c r="U359" s="31"/>
      <c r="V359" s="31"/>
      <c r="W359" s="31"/>
      <c r="X359" s="31"/>
      <c r="Y359" s="31"/>
      <c r="Z359" s="31"/>
      <c r="AA359" s="31"/>
      <c r="AB359" s="31"/>
      <c r="AC359" s="12" t="s">
        <v>1810</v>
      </c>
      <c r="AD359" s="12" t="s">
        <v>1724</v>
      </c>
      <c r="AE359" s="12" t="s">
        <v>1811</v>
      </c>
      <c r="AF359" s="12" t="s">
        <v>1752</v>
      </c>
      <c r="AG359" s="12" t="s">
        <v>1773</v>
      </c>
      <c r="AH359" s="12" t="s">
        <v>3078</v>
      </c>
      <c r="AI359" s="12">
        <v>80</v>
      </c>
      <c r="AJ359" s="12">
        <v>20</v>
      </c>
      <c r="AK359" s="12">
        <v>0</v>
      </c>
      <c r="AL359" s="12" t="s">
        <v>1744</v>
      </c>
      <c r="AM359" s="12" t="s">
        <v>1875</v>
      </c>
      <c r="AN359" s="12">
        <v>358</v>
      </c>
    </row>
    <row r="360" spans="1:40" ht="255" x14ac:dyDescent="0.25">
      <c r="A360" s="12" t="s">
        <v>66</v>
      </c>
      <c r="B360" s="34"/>
      <c r="C360" s="31"/>
      <c r="D360" s="31"/>
      <c r="E360" s="31"/>
      <c r="F360" s="31"/>
      <c r="G360" s="31"/>
      <c r="H360" s="31"/>
      <c r="I360" s="31"/>
      <c r="J360" s="31"/>
      <c r="K360" s="31"/>
      <c r="L360" s="31"/>
      <c r="M360" s="31"/>
      <c r="N360" s="31"/>
      <c r="O360" s="31"/>
      <c r="P360" s="31"/>
      <c r="Q360" s="31"/>
      <c r="R360" s="31"/>
      <c r="S360" s="31"/>
      <c r="T360" s="31"/>
      <c r="U360" s="31"/>
      <c r="V360" s="31"/>
      <c r="W360" s="31"/>
      <c r="X360" s="31"/>
      <c r="Y360" s="31"/>
      <c r="Z360" s="31"/>
      <c r="AA360" s="31"/>
      <c r="AB360" s="31"/>
      <c r="AC360" s="12" t="s">
        <v>2501</v>
      </c>
      <c r="AD360" s="12" t="s">
        <v>1724</v>
      </c>
      <c r="AE360" s="12" t="s">
        <v>1950</v>
      </c>
      <c r="AF360" s="12" t="s">
        <v>1726</v>
      </c>
      <c r="AG360" s="12" t="s">
        <v>1773</v>
      </c>
      <c r="AH360" s="12" t="s">
        <v>3079</v>
      </c>
      <c r="AI360" s="12">
        <v>80</v>
      </c>
      <c r="AJ360" s="12">
        <v>20</v>
      </c>
      <c r="AK360" s="12">
        <v>0</v>
      </c>
      <c r="AL360" s="12" t="s">
        <v>1786</v>
      </c>
      <c r="AM360" s="12" t="s">
        <v>2518</v>
      </c>
      <c r="AN360" s="12">
        <v>359</v>
      </c>
    </row>
    <row r="361" spans="1:40" ht="409.5" x14ac:dyDescent="0.25">
      <c r="A361" s="12" t="s">
        <v>79</v>
      </c>
      <c r="B361" s="34"/>
      <c r="C361" s="31"/>
      <c r="D361" s="31"/>
      <c r="E361" s="31"/>
      <c r="F361" s="31"/>
      <c r="G361" s="31"/>
      <c r="H361" s="31"/>
      <c r="I361" s="31"/>
      <c r="J361" s="31"/>
      <c r="K361" s="31"/>
      <c r="L361" s="31"/>
      <c r="M361" s="31"/>
      <c r="N361" s="31"/>
      <c r="O361" s="31"/>
      <c r="P361" s="31"/>
      <c r="Q361" s="31"/>
      <c r="R361" s="31"/>
      <c r="S361" s="31"/>
      <c r="T361" s="31"/>
      <c r="U361" s="31"/>
      <c r="V361" s="31"/>
      <c r="W361" s="31"/>
      <c r="X361" s="31"/>
      <c r="Y361" s="31"/>
      <c r="Z361" s="31"/>
      <c r="AA361" s="31"/>
      <c r="AB361" s="31"/>
      <c r="AC361" s="12" t="s">
        <v>1723</v>
      </c>
      <c r="AD361" s="12" t="s">
        <v>1724</v>
      </c>
      <c r="AE361" s="12" t="s">
        <v>1977</v>
      </c>
      <c r="AF361" s="12" t="s">
        <v>2006</v>
      </c>
      <c r="AG361" s="12" t="s">
        <v>1828</v>
      </c>
      <c r="AH361" s="12" t="s">
        <v>3082</v>
      </c>
      <c r="AI361" s="12">
        <v>100</v>
      </c>
      <c r="AJ361" s="12">
        <v>0</v>
      </c>
      <c r="AK361" s="12">
        <v>0</v>
      </c>
      <c r="AL361" s="12" t="s">
        <v>1850</v>
      </c>
      <c r="AM361" s="12" t="s">
        <v>1787</v>
      </c>
      <c r="AN361" s="12">
        <v>360</v>
      </c>
    </row>
    <row r="362" spans="1:40" ht="409.5" x14ac:dyDescent="0.25">
      <c r="A362" s="12" t="s">
        <v>79</v>
      </c>
      <c r="B362" s="34"/>
      <c r="C362" s="31"/>
      <c r="D362" s="31"/>
      <c r="E362" s="31"/>
      <c r="F362" s="31"/>
      <c r="G362" s="31"/>
      <c r="H362" s="31"/>
      <c r="I362" s="31"/>
      <c r="J362" s="31"/>
      <c r="K362" s="31"/>
      <c r="L362" s="31"/>
      <c r="M362" s="31"/>
      <c r="N362" s="31"/>
      <c r="O362" s="31"/>
      <c r="P362" s="31"/>
      <c r="Q362" s="31"/>
      <c r="R362" s="31"/>
      <c r="S362" s="31"/>
      <c r="T362" s="31"/>
      <c r="U362" s="31"/>
      <c r="V362" s="31"/>
      <c r="W362" s="31"/>
      <c r="X362" s="31"/>
      <c r="Y362" s="31"/>
      <c r="Z362" s="31"/>
      <c r="AA362" s="31"/>
      <c r="AB362" s="31"/>
      <c r="AC362" s="12" t="s">
        <v>1723</v>
      </c>
      <c r="AD362" s="12" t="s">
        <v>1724</v>
      </c>
      <c r="AE362" s="12" t="s">
        <v>1950</v>
      </c>
      <c r="AF362" s="12" t="s">
        <v>1741</v>
      </c>
      <c r="AG362" s="12" t="s">
        <v>1828</v>
      </c>
      <c r="AH362" s="12" t="s">
        <v>3084</v>
      </c>
      <c r="AI362" s="12">
        <v>100</v>
      </c>
      <c r="AJ362" s="12">
        <v>0</v>
      </c>
      <c r="AK362" s="12">
        <v>0</v>
      </c>
      <c r="AL362" s="12" t="s">
        <v>1932</v>
      </c>
      <c r="AM362" s="12" t="s">
        <v>2090</v>
      </c>
      <c r="AN362" s="12">
        <v>361</v>
      </c>
    </row>
    <row r="363" spans="1:40" ht="120" x14ac:dyDescent="0.25">
      <c r="A363" s="12" t="s">
        <v>75</v>
      </c>
      <c r="B363" s="33" t="s">
        <v>3085</v>
      </c>
      <c r="C363" s="12" t="s">
        <v>3086</v>
      </c>
      <c r="D363" s="12"/>
      <c r="E363" s="12" t="s">
        <v>2710</v>
      </c>
      <c r="F363" s="12" t="s">
        <v>3047</v>
      </c>
      <c r="G363" s="12" t="s">
        <v>1710</v>
      </c>
      <c r="H363" s="12"/>
      <c r="I363" s="12" t="s">
        <v>1711</v>
      </c>
      <c r="J363" s="12" t="s">
        <v>570</v>
      </c>
      <c r="K363" s="12">
        <v>2000</v>
      </c>
      <c r="L363" s="12">
        <v>2004</v>
      </c>
      <c r="M363" s="12"/>
      <c r="N363" s="12"/>
      <c r="O363" s="12"/>
      <c r="P363" s="12"/>
      <c r="Q363" s="12"/>
      <c r="R363" s="12"/>
      <c r="S363" s="12" t="s">
        <v>75</v>
      </c>
      <c r="T363" s="12" t="s">
        <v>40</v>
      </c>
      <c r="U363" s="12"/>
      <c r="V363" s="12"/>
      <c r="W363" s="12"/>
      <c r="X363" s="12" t="s">
        <v>1712</v>
      </c>
      <c r="Y363" s="12"/>
      <c r="Z363" s="12"/>
      <c r="AA363" s="12" t="b">
        <v>0</v>
      </c>
      <c r="AB363" s="12" t="b">
        <v>0</v>
      </c>
      <c r="AC363" s="12" t="s">
        <v>3048</v>
      </c>
      <c r="AD363" s="12"/>
      <c r="AE363" s="12"/>
      <c r="AF363" s="12"/>
      <c r="AG363" s="12"/>
      <c r="AH363" s="13">
        <v>37895</v>
      </c>
      <c r="AI363" s="12">
        <v>33.4</v>
      </c>
      <c r="AJ363" s="12">
        <v>33.299999999999997</v>
      </c>
      <c r="AK363" s="12">
        <v>33.299999999999997</v>
      </c>
      <c r="AL363" s="12"/>
      <c r="AM363" s="12"/>
      <c r="AN363" s="12">
        <v>362</v>
      </c>
    </row>
    <row r="364" spans="1:40" ht="75" x14ac:dyDescent="0.25">
      <c r="A364" s="12" t="s">
        <v>2833</v>
      </c>
      <c r="B364" s="33" t="s">
        <v>3087</v>
      </c>
      <c r="C364" s="12" t="s">
        <v>3088</v>
      </c>
      <c r="D364" s="12"/>
      <c r="E364" s="12" t="s">
        <v>1967</v>
      </c>
      <c r="F364" s="12" t="s">
        <v>1709</v>
      </c>
      <c r="G364" s="12" t="s">
        <v>1777</v>
      </c>
      <c r="H364" s="12" t="s">
        <v>1843</v>
      </c>
      <c r="I364" s="12" t="s">
        <v>1711</v>
      </c>
      <c r="J364" s="12" t="s">
        <v>35</v>
      </c>
      <c r="K364" s="12">
        <v>2000</v>
      </c>
      <c r="L364" s="12">
        <v>2004</v>
      </c>
      <c r="M364" s="12" t="s">
        <v>3089</v>
      </c>
      <c r="N364" s="12"/>
      <c r="O364" s="12"/>
      <c r="P364" s="12"/>
      <c r="Q364" s="12"/>
      <c r="R364" s="12"/>
      <c r="S364" s="12" t="s">
        <v>2833</v>
      </c>
      <c r="T364" s="12" t="s">
        <v>375</v>
      </c>
      <c r="U364" s="12"/>
      <c r="V364" s="12"/>
      <c r="W364" s="12"/>
      <c r="X364" s="12" t="s">
        <v>1712</v>
      </c>
      <c r="Y364" s="12" t="s">
        <v>1712</v>
      </c>
      <c r="Z364" s="12" t="s">
        <v>1790</v>
      </c>
      <c r="AA364" s="12" t="b">
        <v>0</v>
      </c>
      <c r="AB364" s="12" t="b">
        <v>0</v>
      </c>
      <c r="AC364" s="12"/>
      <c r="AD364" s="12"/>
      <c r="AE364" s="12"/>
      <c r="AF364" s="12"/>
      <c r="AG364" s="12"/>
      <c r="AH364" s="13">
        <v>37895</v>
      </c>
      <c r="AI364" s="12">
        <v>100</v>
      </c>
      <c r="AJ364" s="12">
        <v>0</v>
      </c>
      <c r="AK364" s="12">
        <v>0</v>
      </c>
      <c r="AL364" s="12"/>
      <c r="AM364" s="12"/>
      <c r="AN364" s="12">
        <v>363</v>
      </c>
    </row>
    <row r="365" spans="1:40" ht="45" x14ac:dyDescent="0.25">
      <c r="A365" s="12" t="s">
        <v>700</v>
      </c>
      <c r="B365" s="33" t="s">
        <v>3090</v>
      </c>
      <c r="C365" s="12" t="s">
        <v>3091</v>
      </c>
      <c r="D365" s="12"/>
      <c r="E365" s="12" t="s">
        <v>2335</v>
      </c>
      <c r="F365" s="12" t="s">
        <v>1709</v>
      </c>
      <c r="G365" s="12" t="s">
        <v>1777</v>
      </c>
      <c r="H365" s="12" t="s">
        <v>1815</v>
      </c>
      <c r="I365" s="12" t="s">
        <v>1711</v>
      </c>
      <c r="J365" s="12" t="s">
        <v>35</v>
      </c>
      <c r="K365" s="12"/>
      <c r="L365" s="12"/>
      <c r="M365" s="12" t="s">
        <v>3092</v>
      </c>
      <c r="N365" s="12"/>
      <c r="O365" s="12"/>
      <c r="P365" s="12"/>
      <c r="Q365" s="12"/>
      <c r="R365" s="12"/>
      <c r="S365" s="12" t="s">
        <v>700</v>
      </c>
      <c r="T365" s="12" t="s">
        <v>248</v>
      </c>
      <c r="U365" s="12"/>
      <c r="V365" s="12"/>
      <c r="W365" s="12"/>
      <c r="X365" s="12"/>
      <c r="Y365" s="12"/>
      <c r="Z365" s="12"/>
      <c r="AA365" s="12" t="b">
        <v>0</v>
      </c>
      <c r="AB365" s="12" t="b">
        <v>0</v>
      </c>
      <c r="AC365" s="12"/>
      <c r="AD365" s="12"/>
      <c r="AE365" s="12"/>
      <c r="AF365" s="12"/>
      <c r="AG365" s="12"/>
      <c r="AH365" s="12"/>
      <c r="AI365" s="12">
        <v>100</v>
      </c>
      <c r="AJ365" s="12">
        <v>0</v>
      </c>
      <c r="AK365" s="12">
        <v>0</v>
      </c>
      <c r="AL365" s="12"/>
      <c r="AM365" s="12"/>
      <c r="AN365" s="12">
        <v>364</v>
      </c>
    </row>
    <row r="366" spans="1:40" ht="60" x14ac:dyDescent="0.25">
      <c r="A366" s="12" t="s">
        <v>656</v>
      </c>
      <c r="B366" s="33" t="s">
        <v>3093</v>
      </c>
      <c r="C366" s="12" t="s">
        <v>3094</v>
      </c>
      <c r="D366" s="12"/>
      <c r="E366" s="12" t="s">
        <v>2139</v>
      </c>
      <c r="F366" s="12" t="s">
        <v>1709</v>
      </c>
      <c r="G366" s="12" t="s">
        <v>1777</v>
      </c>
      <c r="H366" s="12" t="s">
        <v>1823</v>
      </c>
      <c r="I366" s="12" t="s">
        <v>1711</v>
      </c>
      <c r="J366" s="12" t="s">
        <v>35</v>
      </c>
      <c r="K366" s="12"/>
      <c r="L366" s="12"/>
      <c r="M366" s="12" t="s">
        <v>3095</v>
      </c>
      <c r="N366" s="12"/>
      <c r="O366" s="12"/>
      <c r="P366" s="12"/>
      <c r="Q366" s="12"/>
      <c r="R366" s="12"/>
      <c r="S366" s="12" t="s">
        <v>656</v>
      </c>
      <c r="T366" s="12" t="s">
        <v>248</v>
      </c>
      <c r="U366" s="12"/>
      <c r="V366" s="12"/>
      <c r="W366" s="12"/>
      <c r="X366" s="12"/>
      <c r="Y366" s="12"/>
      <c r="Z366" s="12"/>
      <c r="AA366" s="12" t="b">
        <v>0</v>
      </c>
      <c r="AB366" s="12" t="b">
        <v>0</v>
      </c>
      <c r="AC366" s="12"/>
      <c r="AD366" s="12"/>
      <c r="AE366" s="12"/>
      <c r="AF366" s="12"/>
      <c r="AG366" s="12"/>
      <c r="AH366" s="12"/>
      <c r="AI366" s="12">
        <v>100</v>
      </c>
      <c r="AJ366" s="12">
        <v>0</v>
      </c>
      <c r="AK366" s="12">
        <v>0</v>
      </c>
      <c r="AL366" s="12"/>
      <c r="AM366" s="12"/>
      <c r="AN366" s="12">
        <v>365</v>
      </c>
    </row>
    <row r="367" spans="1:40" ht="60" x14ac:dyDescent="0.25">
      <c r="A367" s="12" t="s">
        <v>656</v>
      </c>
      <c r="B367" s="33" t="s">
        <v>3096</v>
      </c>
      <c r="C367" s="12" t="s">
        <v>3097</v>
      </c>
      <c r="D367" s="12"/>
      <c r="E367" s="12" t="s">
        <v>2139</v>
      </c>
      <c r="F367" s="12" t="s">
        <v>1709</v>
      </c>
      <c r="G367" s="12" t="s">
        <v>1777</v>
      </c>
      <c r="H367" s="12" t="s">
        <v>1823</v>
      </c>
      <c r="I367" s="12" t="s">
        <v>1711</v>
      </c>
      <c r="J367" s="12" t="s">
        <v>35</v>
      </c>
      <c r="K367" s="12"/>
      <c r="L367" s="12"/>
      <c r="M367" s="12" t="s">
        <v>3098</v>
      </c>
      <c r="N367" s="12"/>
      <c r="O367" s="12"/>
      <c r="P367" s="12"/>
      <c r="Q367" s="12"/>
      <c r="R367" s="12"/>
      <c r="S367" s="12" t="s">
        <v>656</v>
      </c>
      <c r="T367" s="12" t="s">
        <v>248</v>
      </c>
      <c r="U367" s="12"/>
      <c r="V367" s="12"/>
      <c r="W367" s="12"/>
      <c r="X367" s="12"/>
      <c r="Y367" s="12"/>
      <c r="Z367" s="12"/>
      <c r="AA367" s="12" t="b">
        <v>0</v>
      </c>
      <c r="AB367" s="12" t="b">
        <v>0</v>
      </c>
      <c r="AC367" s="12"/>
      <c r="AD367" s="12"/>
      <c r="AE367" s="12"/>
      <c r="AF367" s="12"/>
      <c r="AG367" s="12"/>
      <c r="AH367" s="12"/>
      <c r="AI367" s="12">
        <v>100</v>
      </c>
      <c r="AJ367" s="12">
        <v>0</v>
      </c>
      <c r="AK367" s="12">
        <v>0</v>
      </c>
      <c r="AL367" s="12"/>
      <c r="AM367" s="12"/>
      <c r="AN367" s="12">
        <v>366</v>
      </c>
    </row>
    <row r="368" spans="1:40" ht="45" x14ac:dyDescent="0.25">
      <c r="A368" s="12" t="s">
        <v>3101</v>
      </c>
      <c r="B368" s="33" t="s">
        <v>3099</v>
      </c>
      <c r="C368" s="12" t="s">
        <v>3100</v>
      </c>
      <c r="D368" s="12"/>
      <c r="E368" s="12" t="s">
        <v>2139</v>
      </c>
      <c r="F368" s="12" t="s">
        <v>1709</v>
      </c>
      <c r="G368" s="12" t="s">
        <v>1777</v>
      </c>
      <c r="H368" s="12" t="s">
        <v>1823</v>
      </c>
      <c r="I368" s="12" t="s">
        <v>1711</v>
      </c>
      <c r="J368" s="12" t="s">
        <v>35</v>
      </c>
      <c r="K368" s="12"/>
      <c r="L368" s="12"/>
      <c r="M368" s="12"/>
      <c r="N368" s="12"/>
      <c r="O368" s="12"/>
      <c r="P368" s="12"/>
      <c r="Q368" s="12"/>
      <c r="R368" s="12"/>
      <c r="S368" s="12" t="s">
        <v>3101</v>
      </c>
      <c r="T368" s="12" t="s">
        <v>248</v>
      </c>
      <c r="U368" s="12"/>
      <c r="V368" s="12"/>
      <c r="W368" s="12"/>
      <c r="X368" s="12"/>
      <c r="Y368" s="12"/>
      <c r="Z368" s="12"/>
      <c r="AA368" s="12" t="b">
        <v>0</v>
      </c>
      <c r="AB368" s="12" t="b">
        <v>0</v>
      </c>
      <c r="AC368" s="12"/>
      <c r="AD368" s="12"/>
      <c r="AE368" s="12"/>
      <c r="AF368" s="12"/>
      <c r="AG368" s="12"/>
      <c r="AH368" s="12"/>
      <c r="AI368" s="12">
        <v>100</v>
      </c>
      <c r="AJ368" s="12">
        <v>0</v>
      </c>
      <c r="AK368" s="12">
        <v>0</v>
      </c>
      <c r="AL368" s="12"/>
      <c r="AM368" s="12"/>
      <c r="AN368" s="12">
        <v>367</v>
      </c>
    </row>
    <row r="369" spans="1:40" ht="60" x14ac:dyDescent="0.25">
      <c r="A369" s="12" t="s">
        <v>325</v>
      </c>
      <c r="B369" s="33" t="s">
        <v>3102</v>
      </c>
      <c r="C369" s="12" t="s">
        <v>3103</v>
      </c>
      <c r="D369" s="12"/>
      <c r="E369" s="12" t="s">
        <v>313</v>
      </c>
      <c r="F369" s="12" t="s">
        <v>1709</v>
      </c>
      <c r="G369" s="12" t="s">
        <v>1777</v>
      </c>
      <c r="H369" s="12" t="s">
        <v>1815</v>
      </c>
      <c r="I369" s="12" t="s">
        <v>1711</v>
      </c>
      <c r="J369" s="12" t="s">
        <v>35</v>
      </c>
      <c r="K369" s="12"/>
      <c r="L369" s="12"/>
      <c r="M369" s="12" t="s">
        <v>3104</v>
      </c>
      <c r="N369" s="12"/>
      <c r="O369" s="12"/>
      <c r="P369" s="12"/>
      <c r="Q369" s="12"/>
      <c r="R369" s="12"/>
      <c r="S369" s="12" t="s">
        <v>325</v>
      </c>
      <c r="T369" s="12" t="s">
        <v>40</v>
      </c>
      <c r="U369" s="12"/>
      <c r="V369" s="12"/>
      <c r="W369" s="12"/>
      <c r="X369" s="12"/>
      <c r="Y369" s="12"/>
      <c r="Z369" s="12"/>
      <c r="AA369" s="12" t="b">
        <v>0</v>
      </c>
      <c r="AB369" s="12" t="b">
        <v>0</v>
      </c>
      <c r="AC369" s="12"/>
      <c r="AD369" s="12"/>
      <c r="AE369" s="12"/>
      <c r="AF369" s="12"/>
      <c r="AG369" s="12"/>
      <c r="AH369" s="12"/>
      <c r="AI369" s="12">
        <v>100</v>
      </c>
      <c r="AJ369" s="12">
        <v>0</v>
      </c>
      <c r="AK369" s="12">
        <v>0</v>
      </c>
      <c r="AL369" s="12"/>
      <c r="AM369" s="12"/>
      <c r="AN369" s="12">
        <v>368</v>
      </c>
    </row>
    <row r="370" spans="1:40" x14ac:dyDescent="0.25">
      <c r="A370" s="12" t="s">
        <v>66</v>
      </c>
      <c r="B370" s="36" t="s">
        <v>5785</v>
      </c>
      <c r="C370" s="31"/>
      <c r="D370" s="31"/>
      <c r="E370" s="31"/>
      <c r="F370" s="31"/>
      <c r="G370" s="31"/>
      <c r="H370" s="31"/>
      <c r="I370" s="31"/>
      <c r="J370" s="31"/>
      <c r="K370" s="31"/>
      <c r="L370" s="31"/>
      <c r="M370" s="31"/>
      <c r="N370" s="31"/>
      <c r="O370" s="31"/>
      <c r="P370" s="31"/>
      <c r="Q370" s="31"/>
      <c r="R370" s="31"/>
      <c r="S370" s="31"/>
      <c r="T370" s="31"/>
      <c r="U370" s="31"/>
      <c r="V370" s="31"/>
      <c r="W370" s="31"/>
      <c r="X370" s="31"/>
      <c r="Y370" s="31"/>
      <c r="Z370" s="31"/>
      <c r="AA370" s="31"/>
      <c r="AB370" s="31"/>
      <c r="AC370" s="12"/>
      <c r="AD370" s="12"/>
      <c r="AE370" s="12"/>
      <c r="AF370" s="12"/>
      <c r="AG370" s="12"/>
      <c r="AH370" s="13">
        <v>37895</v>
      </c>
      <c r="AI370" s="12">
        <v>100</v>
      </c>
      <c r="AJ370" s="12">
        <v>0</v>
      </c>
      <c r="AK370" s="12">
        <v>0</v>
      </c>
      <c r="AL370" s="12"/>
      <c r="AM370" s="12"/>
      <c r="AN370" s="12">
        <v>369</v>
      </c>
    </row>
    <row r="371" spans="1:40" ht="30" x14ac:dyDescent="0.25">
      <c r="A371" s="12" t="s">
        <v>749</v>
      </c>
      <c r="B371" s="36" t="s">
        <v>5785</v>
      </c>
      <c r="C371" s="31"/>
      <c r="D371" s="31"/>
      <c r="E371" s="31"/>
      <c r="F371" s="31"/>
      <c r="G371" s="31"/>
      <c r="H371" s="31"/>
      <c r="I371" s="31"/>
      <c r="J371" s="31"/>
      <c r="K371" s="31"/>
      <c r="L371" s="31"/>
      <c r="M371" s="31"/>
      <c r="N371" s="31"/>
      <c r="O371" s="31"/>
      <c r="P371" s="31"/>
      <c r="Q371" s="31"/>
      <c r="R371" s="31"/>
      <c r="S371" s="31"/>
      <c r="T371" s="31"/>
      <c r="U371" s="31"/>
      <c r="V371" s="31"/>
      <c r="W371" s="31"/>
      <c r="X371" s="31"/>
      <c r="Y371" s="31"/>
      <c r="Z371" s="31"/>
      <c r="AA371" s="31"/>
      <c r="AB371" s="31"/>
      <c r="AC371" s="12"/>
      <c r="AD371" s="12"/>
      <c r="AE371" s="12"/>
      <c r="AF371" s="12"/>
      <c r="AG371" s="12"/>
      <c r="AH371" s="13">
        <v>37895</v>
      </c>
      <c r="AI371" s="12">
        <v>100</v>
      </c>
      <c r="AJ371" s="12">
        <v>0</v>
      </c>
      <c r="AK371" s="12">
        <v>0</v>
      </c>
      <c r="AL371" s="12"/>
      <c r="AM371" s="12"/>
      <c r="AN371" s="12">
        <v>370</v>
      </c>
    </row>
    <row r="372" spans="1:40" ht="90" x14ac:dyDescent="0.25">
      <c r="A372" s="12" t="s">
        <v>755</v>
      </c>
      <c r="B372" s="33" t="s">
        <v>3105</v>
      </c>
      <c r="C372" s="12" t="s">
        <v>3106</v>
      </c>
      <c r="D372" s="12"/>
      <c r="E372" s="12" t="s">
        <v>569</v>
      </c>
      <c r="F372" s="12" t="s">
        <v>1709</v>
      </c>
      <c r="G372" s="12" t="s">
        <v>1710</v>
      </c>
      <c r="H372" s="12"/>
      <c r="I372" s="12" t="s">
        <v>1711</v>
      </c>
      <c r="J372" s="12" t="s">
        <v>35</v>
      </c>
      <c r="K372" s="12"/>
      <c r="L372" s="12"/>
      <c r="M372" s="12" t="s">
        <v>3107</v>
      </c>
      <c r="N372" s="12"/>
      <c r="O372" s="12"/>
      <c r="P372" s="12"/>
      <c r="Q372" s="12"/>
      <c r="R372" s="12"/>
      <c r="S372" s="12" t="s">
        <v>755</v>
      </c>
      <c r="T372" s="12" t="s">
        <v>40</v>
      </c>
      <c r="U372" s="12"/>
      <c r="V372" s="12"/>
      <c r="W372" s="12"/>
      <c r="X372" s="12"/>
      <c r="Y372" s="12"/>
      <c r="Z372" s="12"/>
      <c r="AA372" s="12" t="b">
        <v>0</v>
      </c>
      <c r="AB372" s="12" t="b">
        <v>0</v>
      </c>
      <c r="AC372" s="12"/>
      <c r="AD372" s="12"/>
      <c r="AE372" s="12"/>
      <c r="AF372" s="12"/>
      <c r="AG372" s="12"/>
      <c r="AH372" s="12"/>
      <c r="AI372" s="12">
        <v>100</v>
      </c>
      <c r="AJ372" s="12">
        <v>0</v>
      </c>
      <c r="AK372" s="12">
        <v>0</v>
      </c>
      <c r="AL372" s="12"/>
      <c r="AM372" s="12"/>
      <c r="AN372" s="12">
        <v>371</v>
      </c>
    </row>
    <row r="373" spans="1:40" ht="60" x14ac:dyDescent="0.25">
      <c r="A373" s="12" t="s">
        <v>325</v>
      </c>
      <c r="B373" s="33" t="s">
        <v>3108</v>
      </c>
      <c r="C373" s="12" t="s">
        <v>3109</v>
      </c>
      <c r="D373" s="12"/>
      <c r="E373" s="12" t="s">
        <v>2120</v>
      </c>
      <c r="F373" s="12" t="s">
        <v>1709</v>
      </c>
      <c r="G373" s="12" t="s">
        <v>1710</v>
      </c>
      <c r="H373" s="12"/>
      <c r="I373" s="12" t="s">
        <v>1711</v>
      </c>
      <c r="J373" s="12" t="s">
        <v>35</v>
      </c>
      <c r="K373" s="12"/>
      <c r="L373" s="12"/>
      <c r="M373" s="12" t="s">
        <v>3110</v>
      </c>
      <c r="N373" s="12"/>
      <c r="O373" s="12"/>
      <c r="P373" s="12"/>
      <c r="Q373" s="12"/>
      <c r="R373" s="12"/>
      <c r="S373" s="12" t="s">
        <v>325</v>
      </c>
      <c r="T373" s="12" t="s">
        <v>40</v>
      </c>
      <c r="U373" s="12"/>
      <c r="V373" s="12"/>
      <c r="W373" s="12"/>
      <c r="X373" s="12"/>
      <c r="Y373" s="12"/>
      <c r="Z373" s="12"/>
      <c r="AA373" s="12" t="b">
        <v>0</v>
      </c>
      <c r="AB373" s="12" t="b">
        <v>0</v>
      </c>
      <c r="AC373" s="12"/>
      <c r="AD373" s="12"/>
      <c r="AE373" s="12"/>
      <c r="AF373" s="12"/>
      <c r="AG373" s="12"/>
      <c r="AH373" s="12"/>
      <c r="AI373" s="12">
        <v>100</v>
      </c>
      <c r="AJ373" s="12">
        <v>0</v>
      </c>
      <c r="AK373" s="12">
        <v>0</v>
      </c>
      <c r="AL373" s="12"/>
      <c r="AM373" s="12"/>
      <c r="AN373" s="12">
        <v>372</v>
      </c>
    </row>
    <row r="374" spans="1:40" ht="45" x14ac:dyDescent="0.25">
      <c r="A374" s="12" t="s">
        <v>3113</v>
      </c>
      <c r="B374" s="33" t="s">
        <v>3111</v>
      </c>
      <c r="C374" s="12" t="s">
        <v>3112</v>
      </c>
      <c r="D374" s="12"/>
      <c r="E374" s="12" t="s">
        <v>1946</v>
      </c>
      <c r="F374" s="12" t="s">
        <v>1709</v>
      </c>
      <c r="G374" s="12" t="s">
        <v>1710</v>
      </c>
      <c r="H374" s="12"/>
      <c r="I374" s="12" t="s">
        <v>1711</v>
      </c>
      <c r="J374" s="12" t="s">
        <v>35</v>
      </c>
      <c r="K374" s="12"/>
      <c r="L374" s="12"/>
      <c r="M374" s="12" t="s">
        <v>3114</v>
      </c>
      <c r="N374" s="12"/>
      <c r="O374" s="12"/>
      <c r="P374" s="12"/>
      <c r="Q374" s="12"/>
      <c r="R374" s="12"/>
      <c r="S374" s="12" t="s">
        <v>3113</v>
      </c>
      <c r="T374" s="12" t="s">
        <v>137</v>
      </c>
      <c r="U374" s="12"/>
      <c r="V374" s="12"/>
      <c r="W374" s="12"/>
      <c r="X374" s="12"/>
      <c r="Y374" s="12"/>
      <c r="Z374" s="12"/>
      <c r="AA374" s="12" t="b">
        <v>0</v>
      </c>
      <c r="AB374" s="12" t="b">
        <v>0</v>
      </c>
      <c r="AC374" s="12"/>
      <c r="AD374" s="12"/>
      <c r="AE374" s="12"/>
      <c r="AF374" s="12"/>
      <c r="AG374" s="12"/>
      <c r="AH374" s="12"/>
      <c r="AI374" s="12">
        <v>100</v>
      </c>
      <c r="AJ374" s="12">
        <v>0</v>
      </c>
      <c r="AK374" s="12">
        <v>0</v>
      </c>
      <c r="AL374" s="12"/>
      <c r="AM374" s="12"/>
      <c r="AN374" s="12">
        <v>373</v>
      </c>
    </row>
    <row r="375" spans="1:40" ht="60" x14ac:dyDescent="0.25">
      <c r="A375" s="12" t="s">
        <v>370</v>
      </c>
      <c r="B375" s="33" t="s">
        <v>3115</v>
      </c>
      <c r="C375" s="12" t="s">
        <v>3116</v>
      </c>
      <c r="D375" s="12"/>
      <c r="E375" s="12" t="s">
        <v>1640</v>
      </c>
      <c r="F375" s="12" t="s">
        <v>1709</v>
      </c>
      <c r="G375" s="12" t="s">
        <v>1777</v>
      </c>
      <c r="H375" s="12" t="s">
        <v>1823</v>
      </c>
      <c r="I375" s="12" t="s">
        <v>1789</v>
      </c>
      <c r="J375" s="12" t="s">
        <v>82</v>
      </c>
      <c r="K375" s="12"/>
      <c r="L375" s="12"/>
      <c r="M375" s="12" t="s">
        <v>3117</v>
      </c>
      <c r="N375" s="12"/>
      <c r="O375" s="12"/>
      <c r="P375" s="12"/>
      <c r="Q375" s="12"/>
      <c r="R375" s="12"/>
      <c r="S375" s="12" t="s">
        <v>370</v>
      </c>
      <c r="T375" s="12" t="s">
        <v>40</v>
      </c>
      <c r="U375" s="12"/>
      <c r="V375" s="12"/>
      <c r="W375" s="12"/>
      <c r="X375" s="12"/>
      <c r="Y375" s="12"/>
      <c r="Z375" s="12"/>
      <c r="AA375" s="12" t="b">
        <v>0</v>
      </c>
      <c r="AB375" s="12" t="b">
        <v>0</v>
      </c>
      <c r="AC375" s="12"/>
      <c r="AD375" s="12"/>
      <c r="AE375" s="12"/>
      <c r="AF375" s="12"/>
      <c r="AG375" s="12"/>
      <c r="AH375" s="12"/>
      <c r="AI375" s="12">
        <v>100</v>
      </c>
      <c r="AJ375" s="12">
        <v>0</v>
      </c>
      <c r="AK375" s="12">
        <v>0</v>
      </c>
      <c r="AL375" s="12"/>
      <c r="AM375" s="12"/>
      <c r="AN375" s="12">
        <v>374</v>
      </c>
    </row>
    <row r="376" spans="1:40" ht="60" x14ac:dyDescent="0.25">
      <c r="A376" s="12" t="s">
        <v>3120</v>
      </c>
      <c r="B376" s="33" t="s">
        <v>3118</v>
      </c>
      <c r="C376" s="12" t="s">
        <v>3119</v>
      </c>
      <c r="D376" s="12"/>
      <c r="E376" s="12" t="s">
        <v>208</v>
      </c>
      <c r="F376" s="12" t="s">
        <v>1709</v>
      </c>
      <c r="G376" s="12" t="s">
        <v>1710</v>
      </c>
      <c r="H376" s="12"/>
      <c r="I376" s="12" t="s">
        <v>1711</v>
      </c>
      <c r="J376" s="12" t="s">
        <v>35</v>
      </c>
      <c r="K376" s="12">
        <v>2000</v>
      </c>
      <c r="L376" s="12">
        <v>2004</v>
      </c>
      <c r="M376" s="12">
        <v>8865</v>
      </c>
      <c r="N376" s="12"/>
      <c r="O376" s="12"/>
      <c r="P376" s="12"/>
      <c r="Q376" s="12"/>
      <c r="R376" s="12"/>
      <c r="S376" s="12" t="s">
        <v>3120</v>
      </c>
      <c r="T376" s="12" t="s">
        <v>248</v>
      </c>
      <c r="U376" s="12"/>
      <c r="V376" s="12"/>
      <c r="W376" s="12"/>
      <c r="X376" s="12" t="s">
        <v>1712</v>
      </c>
      <c r="Y376" s="12" t="s">
        <v>1712</v>
      </c>
      <c r="Z376" s="12" t="s">
        <v>1790</v>
      </c>
      <c r="AA376" s="12" t="b">
        <v>0</v>
      </c>
      <c r="AB376" s="12" t="b">
        <v>0</v>
      </c>
      <c r="AC376" s="12"/>
      <c r="AD376" s="12"/>
      <c r="AE376" s="12"/>
      <c r="AF376" s="12"/>
      <c r="AG376" s="12"/>
      <c r="AH376" s="13">
        <v>37895</v>
      </c>
      <c r="AI376" s="12">
        <v>100</v>
      </c>
      <c r="AJ376" s="12">
        <v>0</v>
      </c>
      <c r="AK376" s="12">
        <v>0</v>
      </c>
      <c r="AL376" s="12"/>
      <c r="AM376" s="12"/>
      <c r="AN376" s="12">
        <v>375</v>
      </c>
    </row>
    <row r="377" spans="1:40" ht="75" x14ac:dyDescent="0.25">
      <c r="A377" s="12" t="s">
        <v>51</v>
      </c>
      <c r="B377" s="33" t="s">
        <v>3121</v>
      </c>
      <c r="C377" s="12" t="s">
        <v>3122</v>
      </c>
      <c r="D377" s="12"/>
      <c r="E377" s="12" t="s">
        <v>313</v>
      </c>
      <c r="F377" s="12" t="s">
        <v>1709</v>
      </c>
      <c r="G377" s="12" t="s">
        <v>1710</v>
      </c>
      <c r="H377" s="12"/>
      <c r="I377" s="12" t="s">
        <v>1711</v>
      </c>
      <c r="J377" s="12" t="s">
        <v>35</v>
      </c>
      <c r="K377" s="12"/>
      <c r="L377" s="12"/>
      <c r="M377" s="12" t="s">
        <v>3123</v>
      </c>
      <c r="N377" s="12"/>
      <c r="O377" s="12"/>
      <c r="P377" s="12"/>
      <c r="Q377" s="12"/>
      <c r="R377" s="12"/>
      <c r="S377" s="12" t="s">
        <v>51</v>
      </c>
      <c r="T377" s="12" t="s">
        <v>40</v>
      </c>
      <c r="U377" s="12"/>
      <c r="V377" s="12"/>
      <c r="W377" s="12"/>
      <c r="X377" s="12"/>
      <c r="Y377" s="12"/>
      <c r="Z377" s="12"/>
      <c r="AA377" s="12" t="b">
        <v>0</v>
      </c>
      <c r="AB377" s="12" t="b">
        <v>0</v>
      </c>
      <c r="AC377" s="12"/>
      <c r="AD377" s="12"/>
      <c r="AE377" s="12"/>
      <c r="AF377" s="12"/>
      <c r="AG377" s="12"/>
      <c r="AH377" s="12"/>
      <c r="AI377" s="12">
        <v>100</v>
      </c>
      <c r="AJ377" s="12">
        <v>0</v>
      </c>
      <c r="AK377" s="12">
        <v>0</v>
      </c>
      <c r="AL377" s="12"/>
      <c r="AM377" s="12"/>
      <c r="AN377" s="12">
        <v>376</v>
      </c>
    </row>
    <row r="378" spans="1:40" ht="90" x14ac:dyDescent="0.25">
      <c r="A378" s="12" t="s">
        <v>572</v>
      </c>
      <c r="B378" s="33" t="s">
        <v>3124</v>
      </c>
      <c r="C378" s="12" t="s">
        <v>3125</v>
      </c>
      <c r="D378" s="12"/>
      <c r="E378" s="12" t="s">
        <v>2335</v>
      </c>
      <c r="F378" s="12" t="s">
        <v>1709</v>
      </c>
      <c r="G378" s="12" t="s">
        <v>1710</v>
      </c>
      <c r="H378" s="12"/>
      <c r="I378" s="12" t="s">
        <v>1789</v>
      </c>
      <c r="J378" s="12" t="s">
        <v>82</v>
      </c>
      <c r="K378" s="12"/>
      <c r="L378" s="12"/>
      <c r="M378" s="12" t="s">
        <v>3126</v>
      </c>
      <c r="N378" s="12"/>
      <c r="O378" s="12"/>
      <c r="P378" s="12"/>
      <c r="Q378" s="12"/>
      <c r="R378" s="12"/>
      <c r="S378" s="12" t="s">
        <v>572</v>
      </c>
      <c r="T378" s="12" t="s">
        <v>375</v>
      </c>
      <c r="U378" s="12"/>
      <c r="V378" s="12"/>
      <c r="W378" s="12"/>
      <c r="X378" s="12"/>
      <c r="Y378" s="12"/>
      <c r="Z378" s="12"/>
      <c r="AA378" s="12" t="b">
        <v>0</v>
      </c>
      <c r="AB378" s="12" t="b">
        <v>0</v>
      </c>
      <c r="AC378" s="12"/>
      <c r="AD378" s="12"/>
      <c r="AE378" s="12"/>
      <c r="AF378" s="12"/>
      <c r="AG378" s="12"/>
      <c r="AH378" s="12"/>
      <c r="AI378" s="12">
        <v>33.4</v>
      </c>
      <c r="AJ378" s="12">
        <v>33.299999999999997</v>
      </c>
      <c r="AK378" s="12">
        <v>33.299999999999997</v>
      </c>
      <c r="AL378" s="12"/>
      <c r="AM378" s="12"/>
      <c r="AN378" s="12">
        <v>377</v>
      </c>
    </row>
    <row r="379" spans="1:40" ht="105" x14ac:dyDescent="0.25">
      <c r="A379" s="12" t="s">
        <v>335</v>
      </c>
      <c r="B379" s="33" t="s">
        <v>3127</v>
      </c>
      <c r="C379" s="12" t="s">
        <v>3128</v>
      </c>
      <c r="D379" s="12"/>
      <c r="E379" s="12" t="s">
        <v>2785</v>
      </c>
      <c r="F379" s="12" t="s">
        <v>1709</v>
      </c>
      <c r="G379" s="12" t="s">
        <v>1710</v>
      </c>
      <c r="H379" s="12"/>
      <c r="I379" s="12" t="s">
        <v>1789</v>
      </c>
      <c r="J379" s="12" t="s">
        <v>82</v>
      </c>
      <c r="K379" s="12"/>
      <c r="L379" s="12"/>
      <c r="M379" s="12" t="s">
        <v>3129</v>
      </c>
      <c r="N379" s="12"/>
      <c r="O379" s="12"/>
      <c r="P379" s="12"/>
      <c r="Q379" s="12"/>
      <c r="R379" s="12"/>
      <c r="S379" s="12" t="s">
        <v>335</v>
      </c>
      <c r="T379" s="12" t="s">
        <v>44</v>
      </c>
      <c r="U379" s="12"/>
      <c r="V379" s="12"/>
      <c r="W379" s="12"/>
      <c r="X379" s="12"/>
      <c r="Y379" s="12"/>
      <c r="Z379" s="12"/>
      <c r="AA379" s="12" t="b">
        <v>0</v>
      </c>
      <c r="AB379" s="12" t="b">
        <v>0</v>
      </c>
      <c r="AC379" s="12"/>
      <c r="AD379" s="12"/>
      <c r="AE379" s="12"/>
      <c r="AF379" s="12"/>
      <c r="AG379" s="12"/>
      <c r="AH379" s="12"/>
      <c r="AI379" s="12">
        <v>100</v>
      </c>
      <c r="AJ379" s="12">
        <v>0</v>
      </c>
      <c r="AK379" s="12">
        <v>0</v>
      </c>
      <c r="AL379" s="12"/>
      <c r="AM379" s="12"/>
      <c r="AN379" s="12">
        <v>378</v>
      </c>
    </row>
    <row r="380" spans="1:40" ht="45" x14ac:dyDescent="0.25">
      <c r="A380" s="12" t="s">
        <v>2739</v>
      </c>
      <c r="B380" s="33" t="s">
        <v>3130</v>
      </c>
      <c r="C380" s="12" t="s">
        <v>3131</v>
      </c>
      <c r="D380" s="12"/>
      <c r="E380" s="12" t="s">
        <v>2249</v>
      </c>
      <c r="F380" s="12" t="s">
        <v>1709</v>
      </c>
      <c r="G380" s="12" t="s">
        <v>1777</v>
      </c>
      <c r="H380" s="12" t="s">
        <v>1823</v>
      </c>
      <c r="I380" s="12" t="s">
        <v>1789</v>
      </c>
      <c r="J380" s="12" t="s">
        <v>82</v>
      </c>
      <c r="K380" s="12"/>
      <c r="L380" s="12"/>
      <c r="M380" s="12" t="s">
        <v>3132</v>
      </c>
      <c r="N380" s="12"/>
      <c r="O380" s="12"/>
      <c r="P380" s="12"/>
      <c r="Q380" s="12"/>
      <c r="R380" s="12"/>
      <c r="S380" s="12" t="s">
        <v>2739</v>
      </c>
      <c r="T380" s="12" t="s">
        <v>137</v>
      </c>
      <c r="U380" s="12"/>
      <c r="V380" s="12"/>
      <c r="W380" s="12"/>
      <c r="X380" s="12"/>
      <c r="Y380" s="12"/>
      <c r="Z380" s="12"/>
      <c r="AA380" s="12" t="b">
        <v>0</v>
      </c>
      <c r="AB380" s="12" t="b">
        <v>0</v>
      </c>
      <c r="AC380" s="12"/>
      <c r="AD380" s="12"/>
      <c r="AE380" s="12"/>
      <c r="AF380" s="12"/>
      <c r="AG380" s="12"/>
      <c r="AH380" s="12"/>
      <c r="AI380" s="12">
        <v>100</v>
      </c>
      <c r="AJ380" s="12">
        <v>0</v>
      </c>
      <c r="AK380" s="12">
        <v>0</v>
      </c>
      <c r="AL380" s="12"/>
      <c r="AM380" s="12"/>
      <c r="AN380" s="12">
        <v>379</v>
      </c>
    </row>
    <row r="381" spans="1:40" ht="45" x14ac:dyDescent="0.25">
      <c r="A381" s="12" t="s">
        <v>3135</v>
      </c>
      <c r="B381" s="33" t="s">
        <v>3133</v>
      </c>
      <c r="C381" s="12" t="s">
        <v>3134</v>
      </c>
      <c r="D381" s="12"/>
      <c r="E381" s="12" t="s">
        <v>2680</v>
      </c>
      <c r="F381" s="12" t="s">
        <v>1709</v>
      </c>
      <c r="G381" s="12" t="s">
        <v>1777</v>
      </c>
      <c r="H381" s="12" t="s">
        <v>2362</v>
      </c>
      <c r="I381" s="12" t="s">
        <v>1711</v>
      </c>
      <c r="J381" s="12" t="s">
        <v>35</v>
      </c>
      <c r="K381" s="12"/>
      <c r="L381" s="12"/>
      <c r="M381" s="12" t="s">
        <v>3136</v>
      </c>
      <c r="N381" s="12"/>
      <c r="O381" s="12"/>
      <c r="P381" s="12"/>
      <c r="Q381" s="12"/>
      <c r="R381" s="12"/>
      <c r="S381" s="12" t="s">
        <v>3135</v>
      </c>
      <c r="T381" s="12" t="s">
        <v>137</v>
      </c>
      <c r="U381" s="12"/>
      <c r="V381" s="12"/>
      <c r="W381" s="12"/>
      <c r="X381" s="12"/>
      <c r="Y381" s="12"/>
      <c r="Z381" s="12"/>
      <c r="AA381" s="12" t="b">
        <v>0</v>
      </c>
      <c r="AB381" s="12" t="b">
        <v>0</v>
      </c>
      <c r="AC381" s="12"/>
      <c r="AD381" s="12"/>
      <c r="AE381" s="12"/>
      <c r="AF381" s="12"/>
      <c r="AG381" s="12"/>
      <c r="AH381" s="12"/>
      <c r="AI381" s="12">
        <v>100</v>
      </c>
      <c r="AJ381" s="12">
        <v>0</v>
      </c>
      <c r="AK381" s="12">
        <v>0</v>
      </c>
      <c r="AL381" s="12"/>
      <c r="AM381" s="12"/>
      <c r="AN381" s="12">
        <v>380</v>
      </c>
    </row>
    <row r="382" spans="1:40" ht="45" x14ac:dyDescent="0.25">
      <c r="A382" s="12" t="s">
        <v>529</v>
      </c>
      <c r="B382" s="36" t="s">
        <v>5785</v>
      </c>
      <c r="C382" s="31"/>
      <c r="D382" s="31"/>
      <c r="E382" s="31"/>
      <c r="F382" s="31"/>
      <c r="G382" s="31"/>
      <c r="H382" s="31"/>
      <c r="I382" s="31"/>
      <c r="J382" s="31"/>
      <c r="K382" s="12">
        <v>2000</v>
      </c>
      <c r="L382" s="12">
        <v>2004</v>
      </c>
      <c r="M382" s="12">
        <v>4019</v>
      </c>
      <c r="N382" s="31"/>
      <c r="O382" s="12"/>
      <c r="P382" s="12"/>
      <c r="Q382" s="12"/>
      <c r="R382" s="12"/>
      <c r="S382" s="12" t="s">
        <v>529</v>
      </c>
      <c r="T382" s="12" t="s">
        <v>67</v>
      </c>
      <c r="U382" s="12"/>
      <c r="V382" s="12"/>
      <c r="W382" s="31"/>
      <c r="X382" s="31"/>
      <c r="Y382" s="12" t="s">
        <v>1712</v>
      </c>
      <c r="Z382" s="31"/>
      <c r="AA382" s="31"/>
      <c r="AB382" s="31"/>
      <c r="AC382" s="12"/>
      <c r="AD382" s="12"/>
      <c r="AE382" s="12"/>
      <c r="AF382" s="12"/>
      <c r="AG382" s="12"/>
      <c r="AH382" s="13">
        <v>37895</v>
      </c>
      <c r="AI382" s="12">
        <v>0</v>
      </c>
      <c r="AJ382" s="12">
        <v>100</v>
      </c>
      <c r="AK382" s="12">
        <v>0</v>
      </c>
      <c r="AL382" s="12"/>
      <c r="AM382" s="12"/>
      <c r="AN382" s="12">
        <v>381</v>
      </c>
    </row>
    <row r="383" spans="1:40" ht="45" x14ac:dyDescent="0.25">
      <c r="A383" s="12" t="s">
        <v>3135</v>
      </c>
      <c r="B383" s="33" t="s">
        <v>3137</v>
      </c>
      <c r="C383" s="12" t="s">
        <v>3138</v>
      </c>
      <c r="D383" s="12"/>
      <c r="E383" s="12" t="s">
        <v>2680</v>
      </c>
      <c r="F383" s="12" t="s">
        <v>1709</v>
      </c>
      <c r="G383" s="12" t="s">
        <v>1777</v>
      </c>
      <c r="H383" s="12" t="s">
        <v>2362</v>
      </c>
      <c r="I383" s="12" t="s">
        <v>1711</v>
      </c>
      <c r="J383" s="12" t="s">
        <v>35</v>
      </c>
      <c r="K383" s="12"/>
      <c r="L383" s="12"/>
      <c r="M383" s="12">
        <v>3839</v>
      </c>
      <c r="N383" s="12"/>
      <c r="O383" s="12"/>
      <c r="P383" s="12"/>
      <c r="Q383" s="12"/>
      <c r="R383" s="12"/>
      <c r="S383" s="12" t="s">
        <v>3135</v>
      </c>
      <c r="T383" s="12" t="s">
        <v>137</v>
      </c>
      <c r="U383" s="12"/>
      <c r="V383" s="12"/>
      <c r="W383" s="12"/>
      <c r="X383" s="12"/>
      <c r="Y383" s="12"/>
      <c r="Z383" s="12"/>
      <c r="AA383" s="12" t="b">
        <v>0</v>
      </c>
      <c r="AB383" s="12" t="b">
        <v>0</v>
      </c>
      <c r="AC383" s="12"/>
      <c r="AD383" s="12"/>
      <c r="AE383" s="12"/>
      <c r="AF383" s="12"/>
      <c r="AG383" s="12"/>
      <c r="AH383" s="12"/>
      <c r="AI383" s="12">
        <v>100</v>
      </c>
      <c r="AJ383" s="12">
        <v>0</v>
      </c>
      <c r="AK383" s="12">
        <v>0</v>
      </c>
      <c r="AL383" s="12"/>
      <c r="AM383" s="12"/>
      <c r="AN383" s="12">
        <v>382</v>
      </c>
    </row>
    <row r="384" spans="1:40" ht="120" x14ac:dyDescent="0.25">
      <c r="A384" s="12" t="s">
        <v>75</v>
      </c>
      <c r="B384" s="33" t="s">
        <v>3139</v>
      </c>
      <c r="C384" s="12" t="s">
        <v>3140</v>
      </c>
      <c r="D384" s="12"/>
      <c r="E384" s="12" t="s">
        <v>2752</v>
      </c>
      <c r="F384" s="12" t="s">
        <v>1709</v>
      </c>
      <c r="G384" s="12" t="s">
        <v>1710</v>
      </c>
      <c r="H384" s="12"/>
      <c r="I384" s="12" t="s">
        <v>1711</v>
      </c>
      <c r="J384" s="12" t="s">
        <v>570</v>
      </c>
      <c r="K384" s="12"/>
      <c r="L384" s="12"/>
      <c r="M384" s="12" t="s">
        <v>3141</v>
      </c>
      <c r="N384" s="12"/>
      <c r="O384" s="12"/>
      <c r="P384" s="12"/>
      <c r="Q384" s="12"/>
      <c r="R384" s="12"/>
      <c r="S384" s="12" t="s">
        <v>75</v>
      </c>
      <c r="T384" s="12" t="s">
        <v>40</v>
      </c>
      <c r="U384" s="12"/>
      <c r="V384" s="12"/>
      <c r="W384" s="12"/>
      <c r="X384" s="12"/>
      <c r="Y384" s="12"/>
      <c r="Z384" s="12"/>
      <c r="AA384" s="12" t="b">
        <v>0</v>
      </c>
      <c r="AB384" s="12" t="b">
        <v>0</v>
      </c>
      <c r="AC384" s="12"/>
      <c r="AD384" s="12"/>
      <c r="AE384" s="12"/>
      <c r="AF384" s="12"/>
      <c r="AG384" s="12"/>
      <c r="AH384" s="12"/>
      <c r="AI384" s="12">
        <v>100</v>
      </c>
      <c r="AJ384" s="12">
        <v>0</v>
      </c>
      <c r="AK384" s="12">
        <v>0</v>
      </c>
      <c r="AL384" s="12"/>
      <c r="AM384" s="12"/>
      <c r="AN384" s="12">
        <v>383</v>
      </c>
    </row>
    <row r="385" spans="1:40" ht="409.5" x14ac:dyDescent="0.25">
      <c r="A385" s="12" t="s">
        <v>3145</v>
      </c>
      <c r="B385" s="33" t="s">
        <v>3142</v>
      </c>
      <c r="C385" s="12" t="s">
        <v>3143</v>
      </c>
      <c r="D385" s="12" t="s">
        <v>3144</v>
      </c>
      <c r="E385" s="12" t="s">
        <v>54</v>
      </c>
      <c r="F385" s="12" t="s">
        <v>1709</v>
      </c>
      <c r="G385" s="12" t="s">
        <v>1710</v>
      </c>
      <c r="H385" s="12"/>
      <c r="I385" s="12" t="s">
        <v>1765</v>
      </c>
      <c r="J385" s="12" t="s">
        <v>35</v>
      </c>
      <c r="K385" s="12">
        <v>2002</v>
      </c>
      <c r="L385" s="12">
        <v>2016</v>
      </c>
      <c r="M385" s="12" t="s">
        <v>3146</v>
      </c>
      <c r="N385" s="12" t="s">
        <v>1886</v>
      </c>
      <c r="O385" s="12" t="s">
        <v>3147</v>
      </c>
      <c r="P385" s="12" t="s">
        <v>1749</v>
      </c>
      <c r="Q385" s="12" t="s">
        <v>3148</v>
      </c>
      <c r="R385" s="12" t="s">
        <v>3149</v>
      </c>
      <c r="S385" s="12" t="s">
        <v>3145</v>
      </c>
      <c r="T385" s="12" t="s">
        <v>3150</v>
      </c>
      <c r="U385" s="12"/>
      <c r="V385" s="12" t="s">
        <v>458</v>
      </c>
      <c r="W385" s="12" t="s">
        <v>55</v>
      </c>
      <c r="X385" s="12" t="s">
        <v>1772</v>
      </c>
      <c r="Y385" s="12" t="s">
        <v>1772</v>
      </c>
      <c r="Z385" s="12" t="s">
        <v>1722</v>
      </c>
      <c r="AA385" s="12" t="b">
        <v>0</v>
      </c>
      <c r="AB385" s="12" t="b">
        <v>0</v>
      </c>
      <c r="AC385" s="12" t="s">
        <v>1723</v>
      </c>
      <c r="AD385" s="12" t="s">
        <v>1724</v>
      </c>
      <c r="AE385" s="12" t="s">
        <v>1725</v>
      </c>
      <c r="AF385" s="12" t="s">
        <v>1741</v>
      </c>
      <c r="AG385" s="12" t="s">
        <v>1773</v>
      </c>
      <c r="AH385" s="12" t="s">
        <v>3151</v>
      </c>
      <c r="AI385" s="12">
        <v>100</v>
      </c>
      <c r="AJ385" s="12">
        <v>0</v>
      </c>
      <c r="AK385" s="12">
        <v>0</v>
      </c>
      <c r="AL385" s="12" t="s">
        <v>1927</v>
      </c>
      <c r="AM385" s="12" t="s">
        <v>1893</v>
      </c>
      <c r="AN385" s="12">
        <v>384</v>
      </c>
    </row>
    <row r="386" spans="1:40" ht="75" x14ac:dyDescent="0.25">
      <c r="A386" s="12" t="s">
        <v>43</v>
      </c>
      <c r="B386" s="33" t="s">
        <v>3152</v>
      </c>
      <c r="C386" s="12" t="s">
        <v>3153</v>
      </c>
      <c r="D386" s="12"/>
      <c r="E386" s="12" t="s">
        <v>2357</v>
      </c>
      <c r="F386" s="12" t="s">
        <v>1709</v>
      </c>
      <c r="G386" s="12" t="s">
        <v>1777</v>
      </c>
      <c r="H386" s="12" t="s">
        <v>1815</v>
      </c>
      <c r="I386" s="12" t="s">
        <v>1789</v>
      </c>
      <c r="J386" s="12" t="s">
        <v>82</v>
      </c>
      <c r="K386" s="12"/>
      <c r="L386" s="12"/>
      <c r="M386" s="12"/>
      <c r="N386" s="12"/>
      <c r="O386" s="12"/>
      <c r="P386" s="12"/>
      <c r="Q386" s="12"/>
      <c r="R386" s="12"/>
      <c r="S386" s="12" t="s">
        <v>43</v>
      </c>
      <c r="T386" s="12" t="s">
        <v>44</v>
      </c>
      <c r="U386" s="12"/>
      <c r="V386" s="12"/>
      <c r="W386" s="12"/>
      <c r="X386" s="12"/>
      <c r="Y386" s="12"/>
      <c r="Z386" s="12"/>
      <c r="AA386" s="12" t="b">
        <v>0</v>
      </c>
      <c r="AB386" s="12" t="b">
        <v>0</v>
      </c>
      <c r="AC386" s="12"/>
      <c r="AD386" s="12"/>
      <c r="AE386" s="12"/>
      <c r="AF386" s="12"/>
      <c r="AG386" s="12"/>
      <c r="AH386" s="12"/>
      <c r="AI386" s="12">
        <v>100</v>
      </c>
      <c r="AJ386" s="12">
        <v>0</v>
      </c>
      <c r="AK386" s="12">
        <v>0</v>
      </c>
      <c r="AL386" s="12"/>
      <c r="AM386" s="12"/>
      <c r="AN386" s="12">
        <v>385</v>
      </c>
    </row>
    <row r="387" spans="1:40" ht="120" x14ac:dyDescent="0.25">
      <c r="A387" s="12" t="s">
        <v>572</v>
      </c>
      <c r="B387" s="33" t="s">
        <v>3154</v>
      </c>
      <c r="C387" s="12" t="s">
        <v>3155</v>
      </c>
      <c r="D387" s="12"/>
      <c r="E387" s="12" t="s">
        <v>186</v>
      </c>
      <c r="F387" s="12" t="s">
        <v>1709</v>
      </c>
      <c r="G387" s="12" t="s">
        <v>1710</v>
      </c>
      <c r="H387" s="12"/>
      <c r="I387" s="12" t="s">
        <v>1711</v>
      </c>
      <c r="J387" s="12" t="s">
        <v>187</v>
      </c>
      <c r="K387" s="12">
        <v>2001</v>
      </c>
      <c r="L387" s="12">
        <v>2010</v>
      </c>
      <c r="M387" s="12" t="s">
        <v>3156</v>
      </c>
      <c r="N387" s="12"/>
      <c r="O387" s="12"/>
      <c r="P387" s="12"/>
      <c r="Q387" s="12"/>
      <c r="R387" s="12"/>
      <c r="S387" s="12" t="s">
        <v>572</v>
      </c>
      <c r="T387" s="12" t="s">
        <v>375</v>
      </c>
      <c r="U387" s="12"/>
      <c r="V387" s="12"/>
      <c r="W387" s="12"/>
      <c r="X387" s="12" t="s">
        <v>1712</v>
      </c>
      <c r="Y387" s="12" t="s">
        <v>1712</v>
      </c>
      <c r="Z387" s="12" t="s">
        <v>1790</v>
      </c>
      <c r="AA387" s="12" t="b">
        <v>0</v>
      </c>
      <c r="AB387" s="12" t="b">
        <v>0</v>
      </c>
      <c r="AC387" s="12"/>
      <c r="AD387" s="12"/>
      <c r="AE387" s="12"/>
      <c r="AF387" s="12"/>
      <c r="AG387" s="12"/>
      <c r="AH387" s="12" t="s">
        <v>3157</v>
      </c>
      <c r="AI387" s="12">
        <v>33.4</v>
      </c>
      <c r="AJ387" s="12">
        <v>33.299999999999997</v>
      </c>
      <c r="AK387" s="12">
        <v>33.299999999999997</v>
      </c>
      <c r="AL387" s="12"/>
      <c r="AM387" s="12"/>
      <c r="AN387" s="12">
        <v>386</v>
      </c>
    </row>
    <row r="388" spans="1:40" ht="75" x14ac:dyDescent="0.25">
      <c r="A388" s="12" t="s">
        <v>75</v>
      </c>
      <c r="B388" s="33" t="s">
        <v>3158</v>
      </c>
      <c r="C388" s="12" t="s">
        <v>3159</v>
      </c>
      <c r="D388" s="12"/>
      <c r="E388" s="12" t="s">
        <v>2335</v>
      </c>
      <c r="F388" s="12" t="s">
        <v>1709</v>
      </c>
      <c r="G388" s="12" t="s">
        <v>1710</v>
      </c>
      <c r="H388" s="12"/>
      <c r="I388" s="12" t="s">
        <v>1711</v>
      </c>
      <c r="J388" s="12" t="s">
        <v>570</v>
      </c>
      <c r="K388" s="12">
        <v>2001</v>
      </c>
      <c r="L388" s="12">
        <v>2005</v>
      </c>
      <c r="M388" s="12" t="s">
        <v>3160</v>
      </c>
      <c r="N388" s="12"/>
      <c r="O388" s="12"/>
      <c r="P388" s="12"/>
      <c r="Q388" s="12"/>
      <c r="R388" s="12"/>
      <c r="S388" s="12" t="s">
        <v>75</v>
      </c>
      <c r="T388" s="12" t="s">
        <v>40</v>
      </c>
      <c r="U388" s="12"/>
      <c r="V388" s="12"/>
      <c r="W388" s="12"/>
      <c r="X388" s="12" t="s">
        <v>2072</v>
      </c>
      <c r="Y388" s="12" t="s">
        <v>2072</v>
      </c>
      <c r="Z388" s="12" t="s">
        <v>2073</v>
      </c>
      <c r="AA388" s="12" t="b">
        <v>1</v>
      </c>
      <c r="AB388" s="12" t="b">
        <v>1</v>
      </c>
      <c r="AC388" s="12"/>
      <c r="AD388" s="12"/>
      <c r="AE388" s="12"/>
      <c r="AF388" s="12"/>
      <c r="AG388" s="12"/>
      <c r="AH388" s="12" t="s">
        <v>2782</v>
      </c>
      <c r="AI388" s="12">
        <v>33.4</v>
      </c>
      <c r="AJ388" s="12">
        <v>33.299999999999997</v>
      </c>
      <c r="AK388" s="12">
        <v>33.299999999999997</v>
      </c>
      <c r="AL388" s="12"/>
      <c r="AM388" s="12"/>
      <c r="AN388" s="12">
        <v>387</v>
      </c>
    </row>
    <row r="389" spans="1:40" ht="105" x14ac:dyDescent="0.25">
      <c r="A389" s="12" t="s">
        <v>335</v>
      </c>
      <c r="B389" s="33" t="s">
        <v>3161</v>
      </c>
      <c r="C389" s="12" t="s">
        <v>3162</v>
      </c>
      <c r="D389" s="12"/>
      <c r="E389" s="12" t="s">
        <v>2120</v>
      </c>
      <c r="F389" s="12" t="s">
        <v>1709</v>
      </c>
      <c r="G389" s="12" t="s">
        <v>1777</v>
      </c>
      <c r="H389" s="12" t="s">
        <v>3004</v>
      </c>
      <c r="I389" s="12"/>
      <c r="J389" s="12"/>
      <c r="K389" s="12">
        <v>2001</v>
      </c>
      <c r="L389" s="12">
        <v>2004</v>
      </c>
      <c r="M389" s="12" t="s">
        <v>3163</v>
      </c>
      <c r="N389" s="12"/>
      <c r="O389" s="12"/>
      <c r="P389" s="12"/>
      <c r="Q389" s="12"/>
      <c r="R389" s="12"/>
      <c r="S389" s="12" t="s">
        <v>335</v>
      </c>
      <c r="T389" s="12" t="s">
        <v>44</v>
      </c>
      <c r="U389" s="12"/>
      <c r="V389" s="12"/>
      <c r="W389" s="12"/>
      <c r="X389" s="12" t="s">
        <v>1712</v>
      </c>
      <c r="Y389" s="12" t="s">
        <v>1712</v>
      </c>
      <c r="Z389" s="12" t="s">
        <v>1790</v>
      </c>
      <c r="AA389" s="12" t="b">
        <v>0</v>
      </c>
      <c r="AB389" s="12" t="b">
        <v>0</v>
      </c>
      <c r="AC389" s="12"/>
      <c r="AD389" s="12"/>
      <c r="AE389" s="12"/>
      <c r="AF389" s="12"/>
      <c r="AG389" s="12"/>
      <c r="AH389" s="13">
        <v>37895</v>
      </c>
      <c r="AI389" s="12">
        <v>100</v>
      </c>
      <c r="AJ389" s="12">
        <v>0</v>
      </c>
      <c r="AK389" s="12">
        <v>0</v>
      </c>
      <c r="AL389" s="12"/>
      <c r="AM389" s="12"/>
      <c r="AN389" s="12">
        <v>388</v>
      </c>
    </row>
    <row r="390" spans="1:40" ht="75" x14ac:dyDescent="0.25">
      <c r="A390" s="12" t="s">
        <v>43</v>
      </c>
      <c r="B390" s="33" t="s">
        <v>3164</v>
      </c>
      <c r="C390" s="12" t="s">
        <v>3165</v>
      </c>
      <c r="D390" s="12"/>
      <c r="E390" s="12" t="s">
        <v>2120</v>
      </c>
      <c r="F390" s="12" t="s">
        <v>1709</v>
      </c>
      <c r="G390" s="12" t="s">
        <v>1777</v>
      </c>
      <c r="H390" s="12" t="s">
        <v>3004</v>
      </c>
      <c r="I390" s="12"/>
      <c r="J390" s="12"/>
      <c r="K390" s="12"/>
      <c r="L390" s="12"/>
      <c r="M390" s="12">
        <v>3885</v>
      </c>
      <c r="N390" s="12"/>
      <c r="O390" s="12"/>
      <c r="P390" s="12"/>
      <c r="Q390" s="12"/>
      <c r="R390" s="12"/>
      <c r="S390" s="12" t="s">
        <v>43</v>
      </c>
      <c r="T390" s="12" t="s">
        <v>44</v>
      </c>
      <c r="U390" s="12"/>
      <c r="V390" s="12"/>
      <c r="W390" s="12"/>
      <c r="X390" s="12"/>
      <c r="Y390" s="12"/>
      <c r="Z390" s="12"/>
      <c r="AA390" s="12" t="b">
        <v>0</v>
      </c>
      <c r="AB390" s="12" t="b">
        <v>0</v>
      </c>
      <c r="AC390" s="12"/>
      <c r="AD390" s="12"/>
      <c r="AE390" s="12"/>
      <c r="AF390" s="12"/>
      <c r="AG390" s="12"/>
      <c r="AH390" s="12"/>
      <c r="AI390" s="12">
        <v>100</v>
      </c>
      <c r="AJ390" s="12">
        <v>0</v>
      </c>
      <c r="AK390" s="12">
        <v>0</v>
      </c>
      <c r="AL390" s="12"/>
      <c r="AM390" s="12"/>
      <c r="AN390" s="12">
        <v>389</v>
      </c>
    </row>
    <row r="391" spans="1:40" ht="45" x14ac:dyDescent="0.25">
      <c r="A391" s="12" t="s">
        <v>874</v>
      </c>
      <c r="B391" s="33" t="s">
        <v>3166</v>
      </c>
      <c r="C391" s="12" t="s">
        <v>3167</v>
      </c>
      <c r="D391" s="12"/>
      <c r="E391" s="12" t="s">
        <v>313</v>
      </c>
      <c r="F391" s="12" t="s">
        <v>1709</v>
      </c>
      <c r="G391" s="12" t="s">
        <v>1710</v>
      </c>
      <c r="H391" s="12"/>
      <c r="I391" s="12" t="s">
        <v>1711</v>
      </c>
      <c r="J391" s="12" t="s">
        <v>35</v>
      </c>
      <c r="K391" s="12"/>
      <c r="L391" s="12"/>
      <c r="M391" s="12">
        <v>4752</v>
      </c>
      <c r="N391" s="12"/>
      <c r="O391" s="12"/>
      <c r="P391" s="12"/>
      <c r="Q391" s="12"/>
      <c r="R391" s="12"/>
      <c r="S391" s="12" t="s">
        <v>874</v>
      </c>
      <c r="T391" s="12" t="s">
        <v>248</v>
      </c>
      <c r="U391" s="12"/>
      <c r="V391" s="12"/>
      <c r="W391" s="12"/>
      <c r="X391" s="12"/>
      <c r="Y391" s="12"/>
      <c r="Z391" s="12"/>
      <c r="AA391" s="12" t="b">
        <v>0</v>
      </c>
      <c r="AB391" s="12" t="b">
        <v>0</v>
      </c>
      <c r="AC391" s="12"/>
      <c r="AD391" s="12"/>
      <c r="AE391" s="12"/>
      <c r="AF391" s="12"/>
      <c r="AG391" s="12"/>
      <c r="AH391" s="12"/>
      <c r="AI391" s="12">
        <v>100</v>
      </c>
      <c r="AJ391" s="12">
        <v>0</v>
      </c>
      <c r="AK391" s="12">
        <v>0</v>
      </c>
      <c r="AL391" s="12"/>
      <c r="AM391" s="12"/>
      <c r="AN391" s="12">
        <v>390</v>
      </c>
    </row>
    <row r="392" spans="1:40" ht="60" x14ac:dyDescent="0.25">
      <c r="A392" s="12" t="s">
        <v>370</v>
      </c>
      <c r="B392" s="33" t="s">
        <v>3168</v>
      </c>
      <c r="C392" s="12" t="s">
        <v>3169</v>
      </c>
      <c r="D392" s="12"/>
      <c r="E392" s="12" t="s">
        <v>1946</v>
      </c>
      <c r="F392" s="12" t="s">
        <v>1709</v>
      </c>
      <c r="G392" s="12" t="s">
        <v>1777</v>
      </c>
      <c r="H392" s="12" t="s">
        <v>2429</v>
      </c>
      <c r="I392" s="12" t="s">
        <v>1789</v>
      </c>
      <c r="J392" s="12" t="s">
        <v>82</v>
      </c>
      <c r="K392" s="12"/>
      <c r="L392" s="12"/>
      <c r="M392" s="12"/>
      <c r="N392" s="12"/>
      <c r="O392" s="12"/>
      <c r="P392" s="12"/>
      <c r="Q392" s="12"/>
      <c r="R392" s="12"/>
      <c r="S392" s="12" t="s">
        <v>370</v>
      </c>
      <c r="T392" s="12" t="s">
        <v>40</v>
      </c>
      <c r="U392" s="12"/>
      <c r="V392" s="12"/>
      <c r="W392" s="12"/>
      <c r="X392" s="12"/>
      <c r="Y392" s="12"/>
      <c r="Z392" s="12"/>
      <c r="AA392" s="12" t="b">
        <v>0</v>
      </c>
      <c r="AB392" s="12" t="b">
        <v>0</v>
      </c>
      <c r="AC392" s="12"/>
      <c r="AD392" s="12"/>
      <c r="AE392" s="12"/>
      <c r="AF392" s="12"/>
      <c r="AG392" s="12"/>
      <c r="AH392" s="12"/>
      <c r="AI392" s="12">
        <v>100</v>
      </c>
      <c r="AJ392" s="12">
        <v>0</v>
      </c>
      <c r="AK392" s="12">
        <v>0</v>
      </c>
      <c r="AL392" s="12"/>
      <c r="AM392" s="12"/>
      <c r="AN392" s="12">
        <v>391</v>
      </c>
    </row>
    <row r="393" spans="1:40" ht="60" x14ac:dyDescent="0.25">
      <c r="A393" s="12" t="s">
        <v>3120</v>
      </c>
      <c r="B393" s="33" t="s">
        <v>3170</v>
      </c>
      <c r="C393" s="12" t="s">
        <v>3171</v>
      </c>
      <c r="D393" s="12"/>
      <c r="E393" s="12" t="s">
        <v>569</v>
      </c>
      <c r="F393" s="12" t="s">
        <v>1709</v>
      </c>
      <c r="G393" s="12" t="s">
        <v>1710</v>
      </c>
      <c r="H393" s="12"/>
      <c r="I393" s="12" t="s">
        <v>1711</v>
      </c>
      <c r="J393" s="12" t="s">
        <v>35</v>
      </c>
      <c r="K393" s="12"/>
      <c r="L393" s="12"/>
      <c r="M393" s="12" t="s">
        <v>3172</v>
      </c>
      <c r="N393" s="12"/>
      <c r="O393" s="12"/>
      <c r="P393" s="12"/>
      <c r="Q393" s="12"/>
      <c r="R393" s="12"/>
      <c r="S393" s="12" t="s">
        <v>3120</v>
      </c>
      <c r="T393" s="12" t="s">
        <v>248</v>
      </c>
      <c r="U393" s="12"/>
      <c r="V393" s="12"/>
      <c r="W393" s="12"/>
      <c r="X393" s="12"/>
      <c r="Y393" s="12"/>
      <c r="Z393" s="12"/>
      <c r="AA393" s="12" t="b">
        <v>0</v>
      </c>
      <c r="AB393" s="12" t="b">
        <v>0</v>
      </c>
      <c r="AC393" s="12"/>
      <c r="AD393" s="12"/>
      <c r="AE393" s="12"/>
      <c r="AF393" s="12"/>
      <c r="AG393" s="12"/>
      <c r="AH393" s="12"/>
      <c r="AI393" s="12">
        <v>100</v>
      </c>
      <c r="AJ393" s="12">
        <v>0</v>
      </c>
      <c r="AK393" s="12">
        <v>0</v>
      </c>
      <c r="AL393" s="12"/>
      <c r="AM393" s="12"/>
      <c r="AN393" s="12">
        <v>392</v>
      </c>
    </row>
    <row r="394" spans="1:40" x14ac:dyDescent="0.25">
      <c r="A394" s="12" t="s">
        <v>79</v>
      </c>
      <c r="B394" s="36" t="s">
        <v>5785</v>
      </c>
      <c r="C394" s="31"/>
      <c r="D394" s="31"/>
      <c r="E394" s="31"/>
      <c r="F394" s="31"/>
      <c r="G394" s="31"/>
      <c r="H394" s="31"/>
      <c r="I394" s="31"/>
      <c r="J394" s="31"/>
      <c r="K394" s="31"/>
      <c r="L394" s="31"/>
      <c r="M394" s="31"/>
      <c r="N394" s="31"/>
      <c r="O394" s="31"/>
      <c r="P394" s="31"/>
      <c r="Q394" s="31"/>
      <c r="R394" s="31"/>
      <c r="S394" s="31"/>
      <c r="T394" s="31"/>
      <c r="U394" s="31"/>
      <c r="V394" s="31"/>
      <c r="W394" s="31"/>
      <c r="X394" s="31"/>
      <c r="Y394" s="31"/>
      <c r="Z394" s="31"/>
      <c r="AA394" s="31"/>
      <c r="AB394" s="31"/>
      <c r="AC394" s="12"/>
      <c r="AD394" s="12"/>
      <c r="AE394" s="12"/>
      <c r="AF394" s="12"/>
      <c r="AG394" s="12"/>
      <c r="AH394" s="13">
        <v>37895</v>
      </c>
      <c r="AI394" s="12">
        <v>100</v>
      </c>
      <c r="AJ394" s="12">
        <v>0</v>
      </c>
      <c r="AK394" s="12">
        <v>0</v>
      </c>
      <c r="AL394" s="12"/>
      <c r="AM394" s="12"/>
      <c r="AN394" s="12">
        <v>393</v>
      </c>
    </row>
    <row r="395" spans="1:40" ht="75" x14ac:dyDescent="0.25">
      <c r="A395" s="12" t="s">
        <v>51</v>
      </c>
      <c r="B395" s="33" t="s">
        <v>3173</v>
      </c>
      <c r="C395" s="12" t="s">
        <v>3174</v>
      </c>
      <c r="D395" s="12"/>
      <c r="E395" s="12" t="s">
        <v>3175</v>
      </c>
      <c r="F395" s="12" t="s">
        <v>1709</v>
      </c>
      <c r="G395" s="12" t="s">
        <v>1710</v>
      </c>
      <c r="H395" s="12"/>
      <c r="I395" s="12" t="s">
        <v>1711</v>
      </c>
      <c r="J395" s="12" t="s">
        <v>35</v>
      </c>
      <c r="K395" s="12"/>
      <c r="L395" s="12"/>
      <c r="M395" s="12" t="s">
        <v>3176</v>
      </c>
      <c r="N395" s="12"/>
      <c r="O395" s="12"/>
      <c r="P395" s="12"/>
      <c r="Q395" s="12"/>
      <c r="R395" s="12"/>
      <c r="S395" s="12" t="s">
        <v>51</v>
      </c>
      <c r="T395" s="12" t="s">
        <v>40</v>
      </c>
      <c r="U395" s="12"/>
      <c r="V395" s="12"/>
      <c r="W395" s="12"/>
      <c r="X395" s="12"/>
      <c r="Y395" s="12"/>
      <c r="Z395" s="12"/>
      <c r="AA395" s="12" t="b">
        <v>0</v>
      </c>
      <c r="AB395" s="12" t="b">
        <v>0</v>
      </c>
      <c r="AC395" s="12"/>
      <c r="AD395" s="12"/>
      <c r="AE395" s="12"/>
      <c r="AF395" s="12"/>
      <c r="AG395" s="12"/>
      <c r="AH395" s="12"/>
      <c r="AI395" s="12">
        <v>100</v>
      </c>
      <c r="AJ395" s="12">
        <v>0</v>
      </c>
      <c r="AK395" s="12">
        <v>0</v>
      </c>
      <c r="AL395" s="12"/>
      <c r="AM395" s="12"/>
      <c r="AN395" s="12">
        <v>394</v>
      </c>
    </row>
    <row r="396" spans="1:40" x14ac:dyDescent="0.25">
      <c r="A396" s="12" t="s">
        <v>174</v>
      </c>
      <c r="B396" s="36" t="s">
        <v>5785</v>
      </c>
      <c r="C396" s="31"/>
      <c r="D396" s="31"/>
      <c r="E396" s="31"/>
      <c r="F396" s="31"/>
      <c r="G396" s="31"/>
      <c r="H396" s="31"/>
      <c r="I396" s="31"/>
      <c r="J396" s="31"/>
      <c r="K396" s="31"/>
      <c r="L396" s="31"/>
      <c r="M396" s="31"/>
      <c r="N396" s="31"/>
      <c r="O396" s="31"/>
      <c r="P396" s="31"/>
      <c r="Q396" s="31"/>
      <c r="R396" s="31"/>
      <c r="S396" s="31"/>
      <c r="T396" s="31"/>
      <c r="U396" s="31"/>
      <c r="V396" s="31"/>
      <c r="W396" s="31"/>
      <c r="X396" s="31"/>
      <c r="Y396" s="31"/>
      <c r="Z396" s="31"/>
      <c r="AA396" s="31"/>
      <c r="AB396" s="31"/>
      <c r="AC396" s="12"/>
      <c r="AD396" s="12"/>
      <c r="AE396" s="12"/>
      <c r="AF396" s="12"/>
      <c r="AG396" s="12"/>
      <c r="AH396" s="12"/>
      <c r="AI396" s="12">
        <v>0</v>
      </c>
      <c r="AJ396" s="12">
        <v>100</v>
      </c>
      <c r="AK396" s="12">
        <v>0</v>
      </c>
      <c r="AL396" s="12"/>
      <c r="AM396" s="12"/>
      <c r="AN396" s="12">
        <v>395</v>
      </c>
    </row>
    <row r="397" spans="1:40" ht="75" x14ac:dyDescent="0.25">
      <c r="A397" s="12" t="s">
        <v>3179</v>
      </c>
      <c r="B397" s="33" t="s">
        <v>3177</v>
      </c>
      <c r="C397" s="12" t="s">
        <v>3178</v>
      </c>
      <c r="D397" s="12"/>
      <c r="E397" s="12" t="s">
        <v>208</v>
      </c>
      <c r="F397" s="12" t="s">
        <v>1709</v>
      </c>
      <c r="G397" s="12" t="s">
        <v>1777</v>
      </c>
      <c r="H397" s="12" t="s">
        <v>1778</v>
      </c>
      <c r="I397" s="12" t="s">
        <v>1711</v>
      </c>
      <c r="J397" s="12" t="s">
        <v>35</v>
      </c>
      <c r="K397" s="12">
        <v>2001</v>
      </c>
      <c r="L397" s="12">
        <v>2004</v>
      </c>
      <c r="M397" s="12">
        <v>5335</v>
      </c>
      <c r="N397" s="12"/>
      <c r="O397" s="12"/>
      <c r="P397" s="12"/>
      <c r="Q397" s="12"/>
      <c r="R397" s="12"/>
      <c r="S397" s="12" t="s">
        <v>3179</v>
      </c>
      <c r="T397" s="12" t="s">
        <v>137</v>
      </c>
      <c r="U397" s="12"/>
      <c r="V397" s="12"/>
      <c r="W397" s="12"/>
      <c r="X397" s="12" t="s">
        <v>1712</v>
      </c>
      <c r="Y397" s="12" t="s">
        <v>1712</v>
      </c>
      <c r="Z397" s="12" t="s">
        <v>1790</v>
      </c>
      <c r="AA397" s="12" t="b">
        <v>0</v>
      </c>
      <c r="AB397" s="12" t="b">
        <v>0</v>
      </c>
      <c r="AC397" s="12"/>
      <c r="AD397" s="12"/>
      <c r="AE397" s="12"/>
      <c r="AF397" s="12"/>
      <c r="AG397" s="12"/>
      <c r="AH397" s="13">
        <v>37895</v>
      </c>
      <c r="AI397" s="12">
        <v>100</v>
      </c>
      <c r="AJ397" s="12">
        <v>0</v>
      </c>
      <c r="AK397" s="12">
        <v>0</v>
      </c>
      <c r="AL397" s="12"/>
      <c r="AM397" s="12"/>
      <c r="AN397" s="12">
        <v>396</v>
      </c>
    </row>
    <row r="398" spans="1:40" ht="45" x14ac:dyDescent="0.25">
      <c r="A398" s="12" t="s">
        <v>2879</v>
      </c>
      <c r="B398" s="33" t="s">
        <v>3180</v>
      </c>
      <c r="C398" s="12" t="s">
        <v>3181</v>
      </c>
      <c r="D398" s="12"/>
      <c r="E398" s="12" t="s">
        <v>2229</v>
      </c>
      <c r="F398" s="12" t="s">
        <v>1709</v>
      </c>
      <c r="G398" s="12" t="s">
        <v>1777</v>
      </c>
      <c r="H398" s="12" t="s">
        <v>2338</v>
      </c>
      <c r="I398" s="12" t="s">
        <v>1789</v>
      </c>
      <c r="J398" s="12" t="s">
        <v>82</v>
      </c>
      <c r="K398" s="12"/>
      <c r="L398" s="12"/>
      <c r="M398" s="12"/>
      <c r="N398" s="12"/>
      <c r="O398" s="12"/>
      <c r="P398" s="12"/>
      <c r="Q398" s="12"/>
      <c r="R398" s="12"/>
      <c r="S398" s="12" t="s">
        <v>2879</v>
      </c>
      <c r="T398" s="12" t="s">
        <v>44</v>
      </c>
      <c r="U398" s="12"/>
      <c r="V398" s="12"/>
      <c r="W398" s="12"/>
      <c r="X398" s="12"/>
      <c r="Y398" s="12"/>
      <c r="Z398" s="12"/>
      <c r="AA398" s="12" t="b">
        <v>0</v>
      </c>
      <c r="AB398" s="12" t="b">
        <v>0</v>
      </c>
      <c r="AC398" s="12"/>
      <c r="AD398" s="12"/>
      <c r="AE398" s="12"/>
      <c r="AF398" s="12"/>
      <c r="AG398" s="12"/>
      <c r="AH398" s="12"/>
      <c r="AI398" s="12">
        <v>100</v>
      </c>
      <c r="AJ398" s="12">
        <v>0</v>
      </c>
      <c r="AK398" s="12">
        <v>0</v>
      </c>
      <c r="AL398" s="12"/>
      <c r="AM398" s="12"/>
      <c r="AN398" s="12">
        <v>397</v>
      </c>
    </row>
    <row r="399" spans="1:40" ht="330" x14ac:dyDescent="0.25">
      <c r="A399" s="12" t="s">
        <v>182</v>
      </c>
      <c r="B399" s="33" t="s">
        <v>802</v>
      </c>
      <c r="C399" s="12" t="s">
        <v>803</v>
      </c>
      <c r="D399" s="12"/>
      <c r="E399" s="12" t="s">
        <v>186</v>
      </c>
      <c r="F399" s="12" t="s">
        <v>1714</v>
      </c>
      <c r="G399" s="12" t="s">
        <v>1710</v>
      </c>
      <c r="H399" s="12"/>
      <c r="I399" s="12" t="s">
        <v>1711</v>
      </c>
      <c r="J399" s="12" t="s">
        <v>187</v>
      </c>
      <c r="K399" s="12">
        <v>2001</v>
      </c>
      <c r="L399" s="12">
        <v>2017</v>
      </c>
      <c r="M399" s="12" t="s">
        <v>3182</v>
      </c>
      <c r="N399" s="12"/>
      <c r="O399" s="12"/>
      <c r="P399" s="12"/>
      <c r="Q399" s="12"/>
      <c r="R399" s="12"/>
      <c r="S399" s="12" t="s">
        <v>182</v>
      </c>
      <c r="T399" s="12" t="s">
        <v>44</v>
      </c>
      <c r="U399" s="12"/>
      <c r="V399" s="12"/>
      <c r="W399" s="12"/>
      <c r="X399" s="12" t="s">
        <v>2773</v>
      </c>
      <c r="Y399" s="12" t="s">
        <v>2773</v>
      </c>
      <c r="Z399" s="12" t="s">
        <v>2774</v>
      </c>
      <c r="AA399" s="12" t="b">
        <v>1</v>
      </c>
      <c r="AB399" s="12" t="b">
        <v>1</v>
      </c>
      <c r="AC399" s="12"/>
      <c r="AD399" s="12"/>
      <c r="AE399" s="12"/>
      <c r="AF399" s="12"/>
      <c r="AG399" s="12"/>
      <c r="AH399" s="12" t="s">
        <v>2775</v>
      </c>
      <c r="AI399" s="12">
        <v>33.4</v>
      </c>
      <c r="AJ399" s="12">
        <v>33.299999999999997</v>
      </c>
      <c r="AK399" s="12">
        <v>33.299999999999997</v>
      </c>
      <c r="AL399" s="12"/>
      <c r="AM399" s="12"/>
      <c r="AN399" s="12">
        <v>398</v>
      </c>
    </row>
    <row r="400" spans="1:40" ht="255" x14ac:dyDescent="0.25">
      <c r="A400" s="12" t="s">
        <v>43</v>
      </c>
      <c r="B400" s="33" t="s">
        <v>3183</v>
      </c>
      <c r="C400" s="12" t="s">
        <v>3184</v>
      </c>
      <c r="D400" s="12"/>
      <c r="E400" s="12" t="s">
        <v>2229</v>
      </c>
      <c r="F400" s="12" t="s">
        <v>1709</v>
      </c>
      <c r="G400" s="12" t="s">
        <v>1777</v>
      </c>
      <c r="H400" s="12" t="s">
        <v>2338</v>
      </c>
      <c r="I400" s="12" t="s">
        <v>1789</v>
      </c>
      <c r="J400" s="12" t="s">
        <v>82</v>
      </c>
      <c r="K400" s="12">
        <v>2002</v>
      </c>
      <c r="L400" s="12">
        <v>2006</v>
      </c>
      <c r="M400" s="12" t="s">
        <v>3185</v>
      </c>
      <c r="N400" s="12"/>
      <c r="O400" s="12"/>
      <c r="P400" s="12" t="s">
        <v>2684</v>
      </c>
      <c r="Q400" s="12" t="s">
        <v>1807</v>
      </c>
      <c r="R400" s="12" t="s">
        <v>3186</v>
      </c>
      <c r="S400" s="12" t="s">
        <v>43</v>
      </c>
      <c r="T400" s="12" t="s">
        <v>44</v>
      </c>
      <c r="U400" s="12"/>
      <c r="V400" s="12" t="s">
        <v>83</v>
      </c>
      <c r="W400" s="12"/>
      <c r="X400" s="12" t="s">
        <v>1712</v>
      </c>
      <c r="Y400" s="12" t="s">
        <v>1712</v>
      </c>
      <c r="Z400" s="12" t="s">
        <v>1790</v>
      </c>
      <c r="AA400" s="12" t="b">
        <v>0</v>
      </c>
      <c r="AB400" s="12" t="b">
        <v>0</v>
      </c>
      <c r="AC400" s="12"/>
      <c r="AD400" s="12"/>
      <c r="AE400" s="12"/>
      <c r="AF400" s="12"/>
      <c r="AG400" s="12"/>
      <c r="AH400" s="12" t="s">
        <v>2057</v>
      </c>
      <c r="AI400" s="12">
        <v>100</v>
      </c>
      <c r="AJ400" s="12">
        <v>0</v>
      </c>
      <c r="AK400" s="12">
        <v>0</v>
      </c>
      <c r="AL400" s="12" t="s">
        <v>1871</v>
      </c>
      <c r="AM400" s="12" t="s">
        <v>1851</v>
      </c>
      <c r="AN400" s="12">
        <v>399</v>
      </c>
    </row>
    <row r="401" spans="1:40" ht="409.5" x14ac:dyDescent="0.25">
      <c r="A401" s="12" t="s">
        <v>809</v>
      </c>
      <c r="B401" s="33" t="s">
        <v>806</v>
      </c>
      <c r="C401" s="12" t="s">
        <v>807</v>
      </c>
      <c r="D401" s="12" t="s">
        <v>3187</v>
      </c>
      <c r="E401" s="12" t="s">
        <v>91</v>
      </c>
      <c r="F401" s="12" t="s">
        <v>1714</v>
      </c>
      <c r="G401" s="12" t="s">
        <v>1777</v>
      </c>
      <c r="H401" s="12" t="s">
        <v>2338</v>
      </c>
      <c r="I401" s="12" t="s">
        <v>1789</v>
      </c>
      <c r="J401" s="12" t="s">
        <v>82</v>
      </c>
      <c r="K401" s="12">
        <v>2001</v>
      </c>
      <c r="L401" s="12">
        <v>2017</v>
      </c>
      <c r="M401" s="12" t="s">
        <v>3188</v>
      </c>
      <c r="N401" s="12" t="s">
        <v>1804</v>
      </c>
      <c r="O401" s="12" t="s">
        <v>1805</v>
      </c>
      <c r="P401" s="12" t="s">
        <v>2684</v>
      </c>
      <c r="Q401" s="12" t="s">
        <v>1760</v>
      </c>
      <c r="R401" s="12" t="s">
        <v>3189</v>
      </c>
      <c r="S401" s="12" t="s">
        <v>809</v>
      </c>
      <c r="T401" s="12" t="s">
        <v>382</v>
      </c>
      <c r="U401" s="12"/>
      <c r="V401" s="12" t="s">
        <v>83</v>
      </c>
      <c r="W401" s="12" t="s">
        <v>114</v>
      </c>
      <c r="X401" s="12" t="s">
        <v>1793</v>
      </c>
      <c r="Y401" s="12" t="s">
        <v>1793</v>
      </c>
      <c r="Z401" s="12" t="s">
        <v>1722</v>
      </c>
      <c r="AA401" s="12" t="b">
        <v>0</v>
      </c>
      <c r="AB401" s="12" t="b">
        <v>0</v>
      </c>
      <c r="AC401" s="12" t="s">
        <v>1810</v>
      </c>
      <c r="AD401" s="12" t="s">
        <v>1724</v>
      </c>
      <c r="AE401" s="12" t="s">
        <v>1811</v>
      </c>
      <c r="AF401" s="12" t="s">
        <v>1752</v>
      </c>
      <c r="AG401" s="12" t="s">
        <v>1828</v>
      </c>
      <c r="AH401" s="12" t="s">
        <v>3190</v>
      </c>
      <c r="AI401" s="12">
        <v>100</v>
      </c>
      <c r="AJ401" s="12">
        <v>0</v>
      </c>
      <c r="AK401" s="12">
        <v>0</v>
      </c>
      <c r="AL401" s="12"/>
      <c r="AM401" s="12"/>
      <c r="AN401" s="12">
        <v>400</v>
      </c>
    </row>
    <row r="402" spans="1:40" ht="409.5" x14ac:dyDescent="0.25">
      <c r="A402" s="12" t="s">
        <v>3193</v>
      </c>
      <c r="B402" s="33" t="s">
        <v>3191</v>
      </c>
      <c r="C402" s="12" t="s">
        <v>3192</v>
      </c>
      <c r="D402" s="12"/>
      <c r="E402" s="12" t="s">
        <v>1923</v>
      </c>
      <c r="F402" s="12" t="s">
        <v>1709</v>
      </c>
      <c r="G402" s="12" t="s">
        <v>1777</v>
      </c>
      <c r="H402" s="12" t="s">
        <v>2338</v>
      </c>
      <c r="I402" s="12" t="s">
        <v>1789</v>
      </c>
      <c r="J402" s="12" t="s">
        <v>82</v>
      </c>
      <c r="K402" s="12">
        <v>2001</v>
      </c>
      <c r="L402" s="12">
        <v>2006</v>
      </c>
      <c r="M402" s="12">
        <v>5254</v>
      </c>
      <c r="N402" s="12"/>
      <c r="O402" s="12"/>
      <c r="P402" s="12" t="s">
        <v>3194</v>
      </c>
      <c r="Q402" s="12" t="s">
        <v>1980</v>
      </c>
      <c r="R402" s="12" t="s">
        <v>3195</v>
      </c>
      <c r="S402" s="12" t="s">
        <v>3193</v>
      </c>
      <c r="T402" s="12" t="s">
        <v>375</v>
      </c>
      <c r="U402" s="12"/>
      <c r="V402" s="12" t="s">
        <v>83</v>
      </c>
      <c r="W402" s="12"/>
      <c r="X402" s="12" t="s">
        <v>1712</v>
      </c>
      <c r="Y402" s="12" t="s">
        <v>1712</v>
      </c>
      <c r="Z402" s="12" t="s">
        <v>1790</v>
      </c>
      <c r="AA402" s="12" t="b">
        <v>0</v>
      </c>
      <c r="AB402" s="12" t="b">
        <v>0</v>
      </c>
      <c r="AC402" s="12"/>
      <c r="AD402" s="12"/>
      <c r="AE402" s="12"/>
      <c r="AF402" s="12"/>
      <c r="AG402" s="12"/>
      <c r="AH402" s="12" t="s">
        <v>2057</v>
      </c>
      <c r="AI402" s="12">
        <v>100</v>
      </c>
      <c r="AJ402" s="12">
        <v>0</v>
      </c>
      <c r="AK402" s="12">
        <v>0</v>
      </c>
      <c r="AL402" s="12" t="s">
        <v>1927</v>
      </c>
      <c r="AM402" s="12" t="s">
        <v>1851</v>
      </c>
      <c r="AN402" s="12">
        <v>401</v>
      </c>
    </row>
    <row r="403" spans="1:40" ht="45" x14ac:dyDescent="0.25">
      <c r="A403" s="12" t="s">
        <v>2879</v>
      </c>
      <c r="B403" s="33" t="s">
        <v>3196</v>
      </c>
      <c r="C403" s="12" t="s">
        <v>3197</v>
      </c>
      <c r="D403" s="12"/>
      <c r="E403" s="12" t="s">
        <v>2229</v>
      </c>
      <c r="F403" s="12" t="s">
        <v>1709</v>
      </c>
      <c r="G403" s="12" t="s">
        <v>1777</v>
      </c>
      <c r="H403" s="12" t="s">
        <v>2338</v>
      </c>
      <c r="I403" s="12" t="s">
        <v>1789</v>
      </c>
      <c r="J403" s="12" t="s">
        <v>82</v>
      </c>
      <c r="K403" s="12">
        <v>2001</v>
      </c>
      <c r="L403" s="12">
        <v>2004</v>
      </c>
      <c r="M403" s="12" t="s">
        <v>3198</v>
      </c>
      <c r="N403" s="12"/>
      <c r="O403" s="12"/>
      <c r="P403" s="12"/>
      <c r="Q403" s="12"/>
      <c r="R403" s="12"/>
      <c r="S403" s="12" t="s">
        <v>2879</v>
      </c>
      <c r="T403" s="12" t="s">
        <v>44</v>
      </c>
      <c r="U403" s="12"/>
      <c r="V403" s="12"/>
      <c r="W403" s="12"/>
      <c r="X403" s="12" t="s">
        <v>1712</v>
      </c>
      <c r="Y403" s="12"/>
      <c r="Z403" s="12"/>
      <c r="AA403" s="12" t="b">
        <v>0</v>
      </c>
      <c r="AB403" s="12" t="b">
        <v>0</v>
      </c>
      <c r="AC403" s="12"/>
      <c r="AD403" s="12"/>
      <c r="AE403" s="12"/>
      <c r="AF403" s="12"/>
      <c r="AG403" s="12"/>
      <c r="AH403" s="13">
        <v>37895</v>
      </c>
      <c r="AI403" s="12">
        <v>100</v>
      </c>
      <c r="AJ403" s="12">
        <v>0</v>
      </c>
      <c r="AK403" s="12">
        <v>0</v>
      </c>
      <c r="AL403" s="12"/>
      <c r="AM403" s="12"/>
      <c r="AN403" s="12">
        <v>402</v>
      </c>
    </row>
    <row r="404" spans="1:40" ht="90" x14ac:dyDescent="0.25">
      <c r="A404" s="12" t="s">
        <v>755</v>
      </c>
      <c r="B404" s="33" t="s">
        <v>3199</v>
      </c>
      <c r="C404" s="12" t="s">
        <v>3200</v>
      </c>
      <c r="D404" s="12"/>
      <c r="E404" s="12" t="s">
        <v>1967</v>
      </c>
      <c r="F404" s="12" t="s">
        <v>1709</v>
      </c>
      <c r="G404" s="12" t="s">
        <v>1777</v>
      </c>
      <c r="H404" s="12" t="s">
        <v>1979</v>
      </c>
      <c r="I404" s="12" t="s">
        <v>1711</v>
      </c>
      <c r="J404" s="12" t="s">
        <v>35</v>
      </c>
      <c r="K404" s="12"/>
      <c r="L404" s="12"/>
      <c r="M404" s="12" t="s">
        <v>3201</v>
      </c>
      <c r="N404" s="12"/>
      <c r="O404" s="12"/>
      <c r="P404" s="12"/>
      <c r="Q404" s="12"/>
      <c r="R404" s="12"/>
      <c r="S404" s="12" t="s">
        <v>755</v>
      </c>
      <c r="T404" s="12" t="s">
        <v>40</v>
      </c>
      <c r="U404" s="12"/>
      <c r="V404" s="12"/>
      <c r="W404" s="12"/>
      <c r="X404" s="12"/>
      <c r="Y404" s="12"/>
      <c r="Z404" s="12"/>
      <c r="AA404" s="12" t="b">
        <v>0</v>
      </c>
      <c r="AB404" s="12" t="b">
        <v>0</v>
      </c>
      <c r="AC404" s="12"/>
      <c r="AD404" s="12"/>
      <c r="AE404" s="12"/>
      <c r="AF404" s="12"/>
      <c r="AG404" s="12"/>
      <c r="AH404" s="12"/>
      <c r="AI404" s="12">
        <v>100</v>
      </c>
      <c r="AJ404" s="12">
        <v>0</v>
      </c>
      <c r="AK404" s="12">
        <v>0</v>
      </c>
      <c r="AL404" s="12"/>
      <c r="AM404" s="12"/>
      <c r="AN404" s="12">
        <v>403</v>
      </c>
    </row>
    <row r="405" spans="1:40" ht="409.5" x14ac:dyDescent="0.25">
      <c r="A405" s="12" t="s">
        <v>325</v>
      </c>
      <c r="B405" s="33" t="s">
        <v>3202</v>
      </c>
      <c r="C405" s="12" t="s">
        <v>3203</v>
      </c>
      <c r="D405" s="12"/>
      <c r="E405" s="12" t="s">
        <v>2229</v>
      </c>
      <c r="F405" s="12" t="s">
        <v>1709</v>
      </c>
      <c r="G405" s="12" t="s">
        <v>1777</v>
      </c>
      <c r="H405" s="12" t="s">
        <v>3204</v>
      </c>
      <c r="I405" s="12" t="s">
        <v>1789</v>
      </c>
      <c r="J405" s="12" t="s">
        <v>35</v>
      </c>
      <c r="K405" s="12">
        <v>2001</v>
      </c>
      <c r="L405" s="12">
        <v>2006</v>
      </c>
      <c r="M405" s="12" t="s">
        <v>3205</v>
      </c>
      <c r="N405" s="12"/>
      <c r="O405" s="12"/>
      <c r="P405" s="12" t="s">
        <v>3206</v>
      </c>
      <c r="Q405" s="12" t="s">
        <v>3207</v>
      </c>
      <c r="R405" s="12" t="s">
        <v>3208</v>
      </c>
      <c r="S405" s="12" t="s">
        <v>325</v>
      </c>
      <c r="T405" s="12" t="s">
        <v>40</v>
      </c>
      <c r="U405" s="12"/>
      <c r="V405" s="12" t="s">
        <v>104</v>
      </c>
      <c r="W405" s="12"/>
      <c r="X405" s="12" t="s">
        <v>1712</v>
      </c>
      <c r="Y405" s="12" t="s">
        <v>1712</v>
      </c>
      <c r="Z405" s="12" t="s">
        <v>1790</v>
      </c>
      <c r="AA405" s="12" t="b">
        <v>0</v>
      </c>
      <c r="AB405" s="12" t="b">
        <v>0</v>
      </c>
      <c r="AC405" s="12"/>
      <c r="AD405" s="12"/>
      <c r="AE405" s="12"/>
      <c r="AF405" s="12"/>
      <c r="AG405" s="12"/>
      <c r="AH405" s="12" t="s">
        <v>2057</v>
      </c>
      <c r="AI405" s="12">
        <v>100</v>
      </c>
      <c r="AJ405" s="12">
        <v>0</v>
      </c>
      <c r="AK405" s="12">
        <v>0</v>
      </c>
      <c r="AL405" s="12" t="s">
        <v>1728</v>
      </c>
      <c r="AM405" s="12" t="s">
        <v>1851</v>
      </c>
      <c r="AN405" s="12">
        <v>404</v>
      </c>
    </row>
    <row r="406" spans="1:40" ht="75" x14ac:dyDescent="0.25">
      <c r="A406" s="12" t="s">
        <v>325</v>
      </c>
      <c r="B406" s="33" t="s">
        <v>3209</v>
      </c>
      <c r="C406" s="12" t="s">
        <v>3210</v>
      </c>
      <c r="D406" s="12"/>
      <c r="E406" s="12" t="s">
        <v>2120</v>
      </c>
      <c r="F406" s="12" t="s">
        <v>1709</v>
      </c>
      <c r="G406" s="12" t="s">
        <v>1777</v>
      </c>
      <c r="H406" s="12" t="s">
        <v>3056</v>
      </c>
      <c r="I406" s="12" t="s">
        <v>1711</v>
      </c>
      <c r="J406" s="12" t="s">
        <v>35</v>
      </c>
      <c r="K406" s="12">
        <v>2001</v>
      </c>
      <c r="L406" s="12">
        <v>2011</v>
      </c>
      <c r="M406" s="12" t="s">
        <v>3211</v>
      </c>
      <c r="N406" s="12"/>
      <c r="O406" s="12"/>
      <c r="P406" s="12"/>
      <c r="Q406" s="12"/>
      <c r="R406" s="12"/>
      <c r="S406" s="12" t="s">
        <v>325</v>
      </c>
      <c r="T406" s="12" t="s">
        <v>40</v>
      </c>
      <c r="U406" s="12"/>
      <c r="V406" s="12"/>
      <c r="W406" s="12"/>
      <c r="X406" s="12" t="s">
        <v>1712</v>
      </c>
      <c r="Y406" s="12"/>
      <c r="Z406" s="12"/>
      <c r="AA406" s="12" t="b">
        <v>0</v>
      </c>
      <c r="AB406" s="12" t="b">
        <v>0</v>
      </c>
      <c r="AC406" s="12" t="s">
        <v>1847</v>
      </c>
      <c r="AD406" s="12" t="s">
        <v>1724</v>
      </c>
      <c r="AE406" s="12" t="s">
        <v>1977</v>
      </c>
      <c r="AF406" s="12" t="s">
        <v>2006</v>
      </c>
      <c r="AG406" s="12" t="s">
        <v>1828</v>
      </c>
      <c r="AH406" s="12" t="s">
        <v>3212</v>
      </c>
      <c r="AI406" s="12">
        <v>100</v>
      </c>
      <c r="AJ406" s="12">
        <v>0</v>
      </c>
      <c r="AK406" s="12">
        <v>0</v>
      </c>
      <c r="AL406" s="12"/>
      <c r="AM406" s="12"/>
      <c r="AN406" s="12">
        <v>405</v>
      </c>
    </row>
    <row r="407" spans="1:40" ht="409.5" x14ac:dyDescent="0.25">
      <c r="A407" s="12" t="s">
        <v>335</v>
      </c>
      <c r="B407" s="33" t="s">
        <v>3213</v>
      </c>
      <c r="C407" s="12" t="s">
        <v>3214</v>
      </c>
      <c r="D407" s="12" t="s">
        <v>3215</v>
      </c>
      <c r="E407" s="12" t="s">
        <v>202</v>
      </c>
      <c r="F407" s="12" t="s">
        <v>1709</v>
      </c>
      <c r="G407" s="12" t="s">
        <v>1777</v>
      </c>
      <c r="H407" s="12" t="s">
        <v>3056</v>
      </c>
      <c r="I407" s="12" t="s">
        <v>1789</v>
      </c>
      <c r="J407" s="12" t="s">
        <v>82</v>
      </c>
      <c r="K407" s="12">
        <v>2001</v>
      </c>
      <c r="L407" s="12">
        <v>2014</v>
      </c>
      <c r="M407" s="12" t="s">
        <v>3216</v>
      </c>
      <c r="N407" s="12"/>
      <c r="O407" s="12"/>
      <c r="P407" s="12" t="s">
        <v>2093</v>
      </c>
      <c r="Q407" s="12" t="s">
        <v>1962</v>
      </c>
      <c r="R407" s="12" t="s">
        <v>3217</v>
      </c>
      <c r="S407" s="12" t="s">
        <v>335</v>
      </c>
      <c r="T407" s="12" t="s">
        <v>44</v>
      </c>
      <c r="U407" s="12"/>
      <c r="V407" s="12" t="s">
        <v>48</v>
      </c>
      <c r="W407" s="12" t="s">
        <v>3218</v>
      </c>
      <c r="X407" s="12" t="s">
        <v>1712</v>
      </c>
      <c r="Y407" s="12" t="s">
        <v>1712</v>
      </c>
      <c r="Z407" s="12" t="s">
        <v>1790</v>
      </c>
      <c r="AA407" s="12" t="b">
        <v>0</v>
      </c>
      <c r="AB407" s="12" t="b">
        <v>0</v>
      </c>
      <c r="AC407" s="12" t="s">
        <v>2134</v>
      </c>
      <c r="AD407" s="12" t="s">
        <v>1724</v>
      </c>
      <c r="AE407" s="12" t="s">
        <v>2197</v>
      </c>
      <c r="AF407" s="12" t="s">
        <v>1726</v>
      </c>
      <c r="AG407" s="12" t="s">
        <v>1828</v>
      </c>
      <c r="AH407" s="12" t="s">
        <v>3219</v>
      </c>
      <c r="AI407" s="12">
        <v>0</v>
      </c>
      <c r="AJ407" s="12">
        <v>0</v>
      </c>
      <c r="AK407" s="12">
        <v>100</v>
      </c>
      <c r="AL407" s="12" t="s">
        <v>1744</v>
      </c>
      <c r="AM407" s="12" t="s">
        <v>3220</v>
      </c>
      <c r="AN407" s="12">
        <v>406</v>
      </c>
    </row>
    <row r="408" spans="1:40" ht="409.5" x14ac:dyDescent="0.25">
      <c r="A408" s="12" t="s">
        <v>335</v>
      </c>
      <c r="B408" s="33" t="s">
        <v>810</v>
      </c>
      <c r="C408" s="12" t="s">
        <v>811</v>
      </c>
      <c r="D408" s="12" t="s">
        <v>3221</v>
      </c>
      <c r="E408" s="12" t="s">
        <v>103</v>
      </c>
      <c r="F408" s="12" t="s">
        <v>1714</v>
      </c>
      <c r="G408" s="12" t="s">
        <v>1777</v>
      </c>
      <c r="H408" s="12" t="s">
        <v>2191</v>
      </c>
      <c r="I408" s="12" t="s">
        <v>3222</v>
      </c>
      <c r="J408" s="12" t="s">
        <v>35</v>
      </c>
      <c r="K408" s="12">
        <v>2001</v>
      </c>
      <c r="L408" s="12">
        <v>2017</v>
      </c>
      <c r="M408" s="12" t="s">
        <v>3223</v>
      </c>
      <c r="N408" s="12"/>
      <c r="O408" s="12"/>
      <c r="P408" s="12" t="s">
        <v>3224</v>
      </c>
      <c r="Q408" s="12"/>
      <c r="R408" s="12"/>
      <c r="S408" s="12" t="s">
        <v>335</v>
      </c>
      <c r="T408" s="12" t="s">
        <v>44</v>
      </c>
      <c r="U408" s="12"/>
      <c r="V408" s="12" t="s">
        <v>104</v>
      </c>
      <c r="W408" s="12" t="s">
        <v>266</v>
      </c>
      <c r="X408" s="12" t="s">
        <v>1712</v>
      </c>
      <c r="Y408" s="12" t="s">
        <v>1712</v>
      </c>
      <c r="Z408" s="12" t="s">
        <v>1790</v>
      </c>
      <c r="AA408" s="12" t="b">
        <v>0</v>
      </c>
      <c r="AB408" s="12" t="b">
        <v>0</v>
      </c>
      <c r="AC408" s="12" t="s">
        <v>1835</v>
      </c>
      <c r="AD408" s="12" t="s">
        <v>1724</v>
      </c>
      <c r="AE408" s="12" t="s">
        <v>2023</v>
      </c>
      <c r="AF408" s="12" t="s">
        <v>2172</v>
      </c>
      <c r="AG408" s="12" t="s">
        <v>1828</v>
      </c>
      <c r="AH408" s="12" t="s">
        <v>3225</v>
      </c>
      <c r="AI408" s="12">
        <v>0</v>
      </c>
      <c r="AJ408" s="12">
        <v>100</v>
      </c>
      <c r="AK408" s="12">
        <v>0</v>
      </c>
      <c r="AL408" s="12" t="s">
        <v>1838</v>
      </c>
      <c r="AM408" s="12" t="s">
        <v>3226</v>
      </c>
      <c r="AN408" s="12">
        <v>407</v>
      </c>
    </row>
    <row r="409" spans="1:40" ht="409.5" x14ac:dyDescent="0.25">
      <c r="A409" s="12" t="s">
        <v>335</v>
      </c>
      <c r="B409" s="33" t="s">
        <v>813</v>
      </c>
      <c r="C409" s="12" t="s">
        <v>814</v>
      </c>
      <c r="D409" s="12" t="s">
        <v>3227</v>
      </c>
      <c r="E409" s="12" t="s">
        <v>64</v>
      </c>
      <c r="F409" s="12" t="s">
        <v>1714</v>
      </c>
      <c r="G409" s="12" t="s">
        <v>1777</v>
      </c>
      <c r="H409" s="12" t="s">
        <v>2171</v>
      </c>
      <c r="I409" s="12" t="s">
        <v>1779</v>
      </c>
      <c r="J409" s="12" t="s">
        <v>330</v>
      </c>
      <c r="K409" s="12">
        <v>2001</v>
      </c>
      <c r="L409" s="12">
        <v>2017</v>
      </c>
      <c r="M409" s="12" t="s">
        <v>3228</v>
      </c>
      <c r="N409" s="12"/>
      <c r="O409" s="12"/>
      <c r="P409" s="12" t="s">
        <v>1867</v>
      </c>
      <c r="Q409" s="12"/>
      <c r="R409" s="12"/>
      <c r="S409" s="12" t="s">
        <v>335</v>
      </c>
      <c r="T409" s="12" t="s">
        <v>44</v>
      </c>
      <c r="U409" s="12"/>
      <c r="V409" s="12" t="s">
        <v>104</v>
      </c>
      <c r="W409" s="12" t="s">
        <v>105</v>
      </c>
      <c r="X409" s="12" t="s">
        <v>1869</v>
      </c>
      <c r="Y409" s="12" t="s">
        <v>1869</v>
      </c>
      <c r="Z409" s="12" t="s">
        <v>1790</v>
      </c>
      <c r="AA409" s="12" t="b">
        <v>0</v>
      </c>
      <c r="AB409" s="12" t="b">
        <v>0</v>
      </c>
      <c r="AC409" s="12" t="s">
        <v>1835</v>
      </c>
      <c r="AD409" s="12" t="s">
        <v>1724</v>
      </c>
      <c r="AE409" s="12" t="s">
        <v>1811</v>
      </c>
      <c r="AF409" s="12" t="s">
        <v>2172</v>
      </c>
      <c r="AG409" s="12" t="s">
        <v>1828</v>
      </c>
      <c r="AH409" s="12" t="s">
        <v>3229</v>
      </c>
      <c r="AI409" s="12">
        <v>0</v>
      </c>
      <c r="AJ409" s="12">
        <v>100</v>
      </c>
      <c r="AK409" s="12">
        <v>0</v>
      </c>
      <c r="AL409" s="12"/>
      <c r="AM409" s="12"/>
      <c r="AN409" s="12">
        <v>408</v>
      </c>
    </row>
    <row r="410" spans="1:40" ht="90" x14ac:dyDescent="0.25">
      <c r="A410" s="12" t="s">
        <v>106</v>
      </c>
      <c r="B410" s="36" t="s">
        <v>5785</v>
      </c>
      <c r="C410" s="31"/>
      <c r="D410" s="31"/>
      <c r="E410" s="31"/>
      <c r="F410" s="31"/>
      <c r="G410" s="31"/>
      <c r="H410" s="31"/>
      <c r="I410" s="31"/>
      <c r="J410" s="31"/>
      <c r="K410" s="31"/>
      <c r="L410" s="31"/>
      <c r="M410" s="31"/>
      <c r="N410" s="31"/>
      <c r="O410" s="31"/>
      <c r="P410" s="31"/>
      <c r="Q410" s="31"/>
      <c r="R410" s="31"/>
      <c r="S410" s="31"/>
      <c r="T410" s="31"/>
      <c r="U410" s="31"/>
      <c r="V410" s="31"/>
      <c r="W410" s="31"/>
      <c r="X410" s="31"/>
      <c r="Y410" s="31"/>
      <c r="Z410" s="31"/>
      <c r="AA410" s="31"/>
      <c r="AB410" s="31"/>
      <c r="AC410" s="12"/>
      <c r="AD410" s="12"/>
      <c r="AE410" s="12"/>
      <c r="AF410" s="12"/>
      <c r="AG410" s="12"/>
      <c r="AH410" s="12" t="s">
        <v>2057</v>
      </c>
      <c r="AI410" s="12">
        <v>0</v>
      </c>
      <c r="AJ410" s="12">
        <v>0</v>
      </c>
      <c r="AK410" s="12">
        <v>100</v>
      </c>
      <c r="AL410" s="12" t="s">
        <v>1728</v>
      </c>
      <c r="AM410" s="12" t="s">
        <v>2136</v>
      </c>
      <c r="AN410" s="12">
        <v>409</v>
      </c>
    </row>
    <row r="411" spans="1:40" ht="409.5" x14ac:dyDescent="0.25">
      <c r="A411" s="12" t="s">
        <v>819</v>
      </c>
      <c r="B411" s="33" t="s">
        <v>816</v>
      </c>
      <c r="C411" s="12" t="s">
        <v>817</v>
      </c>
      <c r="D411" s="12" t="s">
        <v>3230</v>
      </c>
      <c r="E411" s="12" t="s">
        <v>329</v>
      </c>
      <c r="F411" s="12" t="s">
        <v>1714</v>
      </c>
      <c r="G411" s="12" t="s">
        <v>1777</v>
      </c>
      <c r="H411" s="12" t="s">
        <v>2171</v>
      </c>
      <c r="I411" s="12" t="s">
        <v>1711</v>
      </c>
      <c r="J411" s="12" t="s">
        <v>203</v>
      </c>
      <c r="K411" s="12">
        <v>2001</v>
      </c>
      <c r="L411" s="12">
        <v>2017</v>
      </c>
      <c r="M411" s="12" t="s">
        <v>3231</v>
      </c>
      <c r="N411" s="12"/>
      <c r="O411" s="12"/>
      <c r="P411" s="12"/>
      <c r="Q411" s="12"/>
      <c r="R411" s="12"/>
      <c r="S411" s="12" t="s">
        <v>819</v>
      </c>
      <c r="T411" s="12" t="s">
        <v>375</v>
      </c>
      <c r="U411" s="12"/>
      <c r="V411" s="12" t="s">
        <v>104</v>
      </c>
      <c r="W411" s="12" t="s">
        <v>266</v>
      </c>
      <c r="X411" s="12" t="s">
        <v>1712</v>
      </c>
      <c r="Y411" s="12" t="s">
        <v>1712</v>
      </c>
      <c r="Z411" s="12" t="s">
        <v>1790</v>
      </c>
      <c r="AA411" s="12" t="b">
        <v>0</v>
      </c>
      <c r="AB411" s="12" t="b">
        <v>0</v>
      </c>
      <c r="AC411" s="12" t="s">
        <v>1835</v>
      </c>
      <c r="AD411" s="12" t="s">
        <v>1724</v>
      </c>
      <c r="AE411" s="12" t="s">
        <v>2673</v>
      </c>
      <c r="AF411" s="12" t="s">
        <v>1741</v>
      </c>
      <c r="AG411" s="12" t="s">
        <v>1773</v>
      </c>
      <c r="AH411" s="12" t="s">
        <v>3232</v>
      </c>
      <c r="AI411" s="12">
        <v>0</v>
      </c>
      <c r="AJ411" s="12">
        <v>100</v>
      </c>
      <c r="AK411" s="12">
        <v>0</v>
      </c>
      <c r="AL411" s="12"/>
      <c r="AM411" s="12"/>
      <c r="AN411" s="12">
        <v>410</v>
      </c>
    </row>
    <row r="412" spans="1:40" ht="409.5" x14ac:dyDescent="0.25">
      <c r="A412" s="12" t="s">
        <v>270</v>
      </c>
      <c r="B412" s="36" t="s">
        <v>5785</v>
      </c>
      <c r="C412" s="31"/>
      <c r="D412" s="31"/>
      <c r="E412" s="31"/>
      <c r="F412" s="31"/>
      <c r="G412" s="31"/>
      <c r="H412" s="31"/>
      <c r="I412" s="31"/>
      <c r="J412" s="31"/>
      <c r="K412" s="31"/>
      <c r="L412" s="31"/>
      <c r="M412" s="31"/>
      <c r="N412" s="31"/>
      <c r="O412" s="31"/>
      <c r="P412" s="31"/>
      <c r="Q412" s="31"/>
      <c r="R412" s="31"/>
      <c r="S412" s="31"/>
      <c r="T412" s="31"/>
      <c r="U412" s="31"/>
      <c r="V412" s="31"/>
      <c r="W412" s="31"/>
      <c r="X412" s="31"/>
      <c r="Y412" s="31"/>
      <c r="Z412" s="31"/>
      <c r="AA412" s="31"/>
      <c r="AB412" s="31"/>
      <c r="AC412" s="12" t="s">
        <v>1835</v>
      </c>
      <c r="AD412" s="12" t="s">
        <v>1724</v>
      </c>
      <c r="AE412" s="12" t="s">
        <v>1811</v>
      </c>
      <c r="AF412" s="12" t="s">
        <v>1741</v>
      </c>
      <c r="AG412" s="12" t="s">
        <v>1742</v>
      </c>
      <c r="AH412" s="12" t="s">
        <v>3233</v>
      </c>
      <c r="AI412" s="12">
        <v>0</v>
      </c>
      <c r="AJ412" s="12">
        <v>100</v>
      </c>
      <c r="AK412" s="12">
        <v>0</v>
      </c>
      <c r="AL412" s="12" t="s">
        <v>1927</v>
      </c>
      <c r="AM412" s="12" t="s">
        <v>2283</v>
      </c>
      <c r="AN412" s="12">
        <v>411</v>
      </c>
    </row>
    <row r="413" spans="1:40" ht="409.5" x14ac:dyDescent="0.25">
      <c r="A413" s="12" t="s">
        <v>270</v>
      </c>
      <c r="B413" s="34"/>
      <c r="C413" s="31"/>
      <c r="D413" s="31"/>
      <c r="E413" s="31"/>
      <c r="F413" s="31"/>
      <c r="G413" s="31"/>
      <c r="H413" s="31"/>
      <c r="I413" s="31"/>
      <c r="J413" s="31"/>
      <c r="K413" s="31"/>
      <c r="L413" s="31"/>
      <c r="M413" s="31"/>
      <c r="N413" s="31"/>
      <c r="O413" s="31"/>
      <c r="P413" s="31"/>
      <c r="Q413" s="31"/>
      <c r="R413" s="31"/>
      <c r="S413" s="31"/>
      <c r="T413" s="31"/>
      <c r="U413" s="31"/>
      <c r="V413" s="31"/>
      <c r="W413" s="31"/>
      <c r="X413" s="31"/>
      <c r="Y413" s="31"/>
      <c r="Z413" s="31"/>
      <c r="AA413" s="31"/>
      <c r="AB413" s="31"/>
      <c r="AC413" s="12" t="s">
        <v>1835</v>
      </c>
      <c r="AD413" s="12" t="s">
        <v>1724</v>
      </c>
      <c r="AE413" s="12" t="s">
        <v>2673</v>
      </c>
      <c r="AF413" s="12" t="s">
        <v>2240</v>
      </c>
      <c r="AG413" s="12" t="s">
        <v>1828</v>
      </c>
      <c r="AH413" s="12" t="s">
        <v>3234</v>
      </c>
      <c r="AI413" s="12">
        <v>0</v>
      </c>
      <c r="AJ413" s="12">
        <v>100</v>
      </c>
      <c r="AK413" s="12">
        <v>0</v>
      </c>
      <c r="AL413" s="12" t="s">
        <v>1927</v>
      </c>
      <c r="AM413" s="12" t="s">
        <v>2194</v>
      </c>
      <c r="AN413" s="12">
        <v>412</v>
      </c>
    </row>
    <row r="414" spans="1:40" ht="409.5" x14ac:dyDescent="0.25">
      <c r="A414" s="12" t="s">
        <v>3120</v>
      </c>
      <c r="B414" s="33" t="s">
        <v>3235</v>
      </c>
      <c r="C414" s="12" t="s">
        <v>3236</v>
      </c>
      <c r="D414" s="12"/>
      <c r="E414" s="12" t="s">
        <v>2357</v>
      </c>
      <c r="F414" s="12" t="s">
        <v>1709</v>
      </c>
      <c r="G414" s="12" t="s">
        <v>1777</v>
      </c>
      <c r="H414" s="12" t="s">
        <v>2171</v>
      </c>
      <c r="I414" s="12" t="s">
        <v>1711</v>
      </c>
      <c r="J414" s="12" t="s">
        <v>35</v>
      </c>
      <c r="K414" s="12">
        <v>2001</v>
      </c>
      <c r="L414" s="12">
        <v>2006</v>
      </c>
      <c r="M414" s="12" t="s">
        <v>3237</v>
      </c>
      <c r="N414" s="12"/>
      <c r="O414" s="12"/>
      <c r="P414" s="12" t="s">
        <v>2093</v>
      </c>
      <c r="Q414" s="12" t="s">
        <v>3238</v>
      </c>
      <c r="R414" s="12" t="s">
        <v>3239</v>
      </c>
      <c r="S414" s="12" t="s">
        <v>3120</v>
      </c>
      <c r="T414" s="12" t="s">
        <v>248</v>
      </c>
      <c r="U414" s="12"/>
      <c r="V414" s="12" t="s">
        <v>104</v>
      </c>
      <c r="W414" s="12"/>
      <c r="X414" s="12" t="s">
        <v>1712</v>
      </c>
      <c r="Y414" s="12" t="s">
        <v>1712</v>
      </c>
      <c r="Z414" s="12" t="s">
        <v>1790</v>
      </c>
      <c r="AA414" s="12" t="b">
        <v>0</v>
      </c>
      <c r="AB414" s="12" t="b">
        <v>0</v>
      </c>
      <c r="AC414" s="12"/>
      <c r="AD414" s="12"/>
      <c r="AE414" s="12"/>
      <c r="AF414" s="12"/>
      <c r="AG414" s="12"/>
      <c r="AH414" s="12" t="s">
        <v>2057</v>
      </c>
      <c r="AI414" s="12">
        <v>0</v>
      </c>
      <c r="AJ414" s="12">
        <v>0</v>
      </c>
      <c r="AK414" s="12">
        <v>100</v>
      </c>
      <c r="AL414" s="12" t="s">
        <v>1728</v>
      </c>
      <c r="AM414" s="12" t="s">
        <v>2136</v>
      </c>
      <c r="AN414" s="12">
        <v>413</v>
      </c>
    </row>
    <row r="415" spans="1:40" x14ac:dyDescent="0.25">
      <c r="A415" s="12" t="s">
        <v>243</v>
      </c>
      <c r="B415" s="36" t="s">
        <v>5785</v>
      </c>
      <c r="C415" s="31"/>
      <c r="D415" s="31"/>
      <c r="E415" s="31"/>
      <c r="F415" s="31"/>
      <c r="G415" s="31"/>
      <c r="H415" s="31"/>
      <c r="I415" s="31"/>
      <c r="J415" s="31"/>
      <c r="K415" s="31"/>
      <c r="L415" s="31"/>
      <c r="M415" s="31"/>
      <c r="N415" s="31"/>
      <c r="O415" s="31"/>
      <c r="P415" s="31"/>
      <c r="Q415" s="31"/>
      <c r="R415" s="31"/>
      <c r="S415" s="31"/>
      <c r="T415" s="31"/>
      <c r="U415" s="31"/>
      <c r="V415" s="31"/>
      <c r="W415" s="31"/>
      <c r="X415" s="31"/>
      <c r="Y415" s="31"/>
      <c r="Z415" s="31"/>
      <c r="AA415" s="31"/>
      <c r="AB415" s="31"/>
      <c r="AC415" s="12"/>
      <c r="AD415" s="12"/>
      <c r="AE415" s="12"/>
      <c r="AF415" s="12"/>
      <c r="AG415" s="12"/>
      <c r="AH415" s="12"/>
      <c r="AI415" s="12">
        <v>100</v>
      </c>
      <c r="AJ415" s="12">
        <v>0</v>
      </c>
      <c r="AK415" s="12">
        <v>0</v>
      </c>
      <c r="AL415" s="12"/>
      <c r="AM415" s="12"/>
      <c r="AN415" s="12">
        <v>414</v>
      </c>
    </row>
    <row r="416" spans="1:40" ht="60" x14ac:dyDescent="0.25">
      <c r="A416" s="12" t="s">
        <v>370</v>
      </c>
      <c r="B416" s="33" t="s">
        <v>3240</v>
      </c>
      <c r="C416" s="12" t="s">
        <v>3241</v>
      </c>
      <c r="D416" s="12"/>
      <c r="E416" s="12" t="s">
        <v>2120</v>
      </c>
      <c r="F416" s="12" t="s">
        <v>1709</v>
      </c>
      <c r="G416" s="12" t="s">
        <v>1777</v>
      </c>
      <c r="H416" s="12" t="s">
        <v>1995</v>
      </c>
      <c r="I416" s="12" t="s">
        <v>1789</v>
      </c>
      <c r="J416" s="12" t="s">
        <v>82</v>
      </c>
      <c r="K416" s="12"/>
      <c r="L416" s="12"/>
      <c r="M416" s="12">
        <v>7540</v>
      </c>
      <c r="N416" s="12"/>
      <c r="O416" s="12"/>
      <c r="P416" s="12"/>
      <c r="Q416" s="12"/>
      <c r="R416" s="12"/>
      <c r="S416" s="12" t="s">
        <v>370</v>
      </c>
      <c r="T416" s="12" t="s">
        <v>40</v>
      </c>
      <c r="U416" s="12"/>
      <c r="V416" s="12"/>
      <c r="W416" s="12"/>
      <c r="X416" s="12"/>
      <c r="Y416" s="12"/>
      <c r="Z416" s="12"/>
      <c r="AA416" s="12" t="b">
        <v>0</v>
      </c>
      <c r="AB416" s="12" t="b">
        <v>0</v>
      </c>
      <c r="AC416" s="12"/>
      <c r="AD416" s="12"/>
      <c r="AE416" s="12"/>
      <c r="AF416" s="12"/>
      <c r="AG416" s="12"/>
      <c r="AH416" s="12"/>
      <c r="AI416" s="12">
        <v>100</v>
      </c>
      <c r="AJ416" s="12">
        <v>0</v>
      </c>
      <c r="AK416" s="12">
        <v>0</v>
      </c>
      <c r="AL416" s="12"/>
      <c r="AM416" s="12"/>
      <c r="AN416" s="12">
        <v>415</v>
      </c>
    </row>
    <row r="417" spans="1:40" ht="60" x14ac:dyDescent="0.25">
      <c r="A417" s="12" t="s">
        <v>3244</v>
      </c>
      <c r="B417" s="33" t="s">
        <v>3242</v>
      </c>
      <c r="C417" s="12" t="s">
        <v>3243</v>
      </c>
      <c r="D417" s="12"/>
      <c r="E417" s="12" t="s">
        <v>2584</v>
      </c>
      <c r="F417" s="12" t="s">
        <v>1709</v>
      </c>
      <c r="G417" s="12" t="s">
        <v>1777</v>
      </c>
      <c r="H417" s="12" t="s">
        <v>2585</v>
      </c>
      <c r="I417" s="12" t="s">
        <v>1789</v>
      </c>
      <c r="J417" s="12" t="s">
        <v>82</v>
      </c>
      <c r="K417" s="12"/>
      <c r="L417" s="12"/>
      <c r="M417" s="12"/>
      <c r="N417" s="12"/>
      <c r="O417" s="12"/>
      <c r="P417" s="12"/>
      <c r="Q417" s="12"/>
      <c r="R417" s="12"/>
      <c r="S417" s="12" t="s">
        <v>3244</v>
      </c>
      <c r="T417" s="12" t="s">
        <v>375</v>
      </c>
      <c r="U417" s="12"/>
      <c r="V417" s="12"/>
      <c r="W417" s="12"/>
      <c r="X417" s="12"/>
      <c r="Y417" s="12"/>
      <c r="Z417" s="12"/>
      <c r="AA417" s="12" t="b">
        <v>0</v>
      </c>
      <c r="AB417" s="12" t="b">
        <v>0</v>
      </c>
      <c r="AC417" s="12"/>
      <c r="AD417" s="12"/>
      <c r="AE417" s="12"/>
      <c r="AF417" s="12"/>
      <c r="AG417" s="12"/>
      <c r="AH417" s="12"/>
      <c r="AI417" s="12">
        <v>100</v>
      </c>
      <c r="AJ417" s="12">
        <v>0</v>
      </c>
      <c r="AK417" s="12">
        <v>0</v>
      </c>
      <c r="AL417" s="12"/>
      <c r="AM417" s="12"/>
      <c r="AN417" s="12">
        <v>416</v>
      </c>
    </row>
    <row r="418" spans="1:40" ht="45" x14ac:dyDescent="0.25">
      <c r="A418" s="12" t="s">
        <v>3247</v>
      </c>
      <c r="B418" s="33" t="s">
        <v>3245</v>
      </c>
      <c r="C418" s="12" t="s">
        <v>3246</v>
      </c>
      <c r="D418" s="12"/>
      <c r="E418" s="12" t="s">
        <v>240</v>
      </c>
      <c r="F418" s="12" t="s">
        <v>1709</v>
      </c>
      <c r="G418" s="12" t="s">
        <v>1777</v>
      </c>
      <c r="H418" s="12" t="s">
        <v>3004</v>
      </c>
      <c r="I418" s="12" t="s">
        <v>1789</v>
      </c>
      <c r="J418" s="12" t="s">
        <v>82</v>
      </c>
      <c r="K418" s="12"/>
      <c r="L418" s="12"/>
      <c r="M418" s="12">
        <v>9530</v>
      </c>
      <c r="N418" s="12"/>
      <c r="O418" s="12"/>
      <c r="P418" s="12"/>
      <c r="Q418" s="12"/>
      <c r="R418" s="12"/>
      <c r="S418" s="12" t="s">
        <v>3247</v>
      </c>
      <c r="T418" s="12" t="s">
        <v>87</v>
      </c>
      <c r="U418" s="12"/>
      <c r="V418" s="12"/>
      <c r="W418" s="12"/>
      <c r="X418" s="12"/>
      <c r="Y418" s="12"/>
      <c r="Z418" s="12"/>
      <c r="AA418" s="12" t="b">
        <v>0</v>
      </c>
      <c r="AB418" s="12" t="b">
        <v>0</v>
      </c>
      <c r="AC418" s="12"/>
      <c r="AD418" s="12"/>
      <c r="AE418" s="12"/>
      <c r="AF418" s="12"/>
      <c r="AG418" s="12"/>
      <c r="AH418" s="12"/>
      <c r="AI418" s="12">
        <v>100</v>
      </c>
      <c r="AJ418" s="12">
        <v>0</v>
      </c>
      <c r="AK418" s="12">
        <v>0</v>
      </c>
      <c r="AL418" s="12"/>
      <c r="AM418" s="12"/>
      <c r="AN418" s="12">
        <v>417</v>
      </c>
    </row>
    <row r="419" spans="1:40" ht="105" x14ac:dyDescent="0.25">
      <c r="A419" s="12" t="s">
        <v>1411</v>
      </c>
      <c r="B419" s="33" t="s">
        <v>3248</v>
      </c>
      <c r="C419" s="12" t="s">
        <v>3249</v>
      </c>
      <c r="D419" s="12"/>
      <c r="E419" s="12" t="s">
        <v>3175</v>
      </c>
      <c r="F419" s="12" t="s">
        <v>1709</v>
      </c>
      <c r="G419" s="12" t="s">
        <v>1777</v>
      </c>
      <c r="H419" s="12" t="s">
        <v>2553</v>
      </c>
      <c r="I419" s="12" t="s">
        <v>1789</v>
      </c>
      <c r="J419" s="12" t="s">
        <v>82</v>
      </c>
      <c r="K419" s="12"/>
      <c r="L419" s="12"/>
      <c r="M419" s="12">
        <v>8054</v>
      </c>
      <c r="N419" s="12"/>
      <c r="O419" s="12"/>
      <c r="P419" s="12"/>
      <c r="Q419" s="12"/>
      <c r="R419" s="12"/>
      <c r="S419" s="12" t="s">
        <v>1411</v>
      </c>
      <c r="T419" s="12" t="s">
        <v>382</v>
      </c>
      <c r="U419" s="12"/>
      <c r="V419" s="12"/>
      <c r="W419" s="12"/>
      <c r="X419" s="12"/>
      <c r="Y419" s="12"/>
      <c r="Z419" s="12"/>
      <c r="AA419" s="12" t="b">
        <v>0</v>
      </c>
      <c r="AB419" s="12" t="b">
        <v>0</v>
      </c>
      <c r="AC419" s="12"/>
      <c r="AD419" s="12"/>
      <c r="AE419" s="12"/>
      <c r="AF419" s="12"/>
      <c r="AG419" s="12"/>
      <c r="AH419" s="12"/>
      <c r="AI419" s="12">
        <v>100</v>
      </c>
      <c r="AJ419" s="12">
        <v>0</v>
      </c>
      <c r="AK419" s="12">
        <v>0</v>
      </c>
      <c r="AL419" s="12"/>
      <c r="AM419" s="12"/>
      <c r="AN419" s="12">
        <v>418</v>
      </c>
    </row>
    <row r="420" spans="1:40" x14ac:dyDescent="0.25">
      <c r="A420" s="12" t="s">
        <v>79</v>
      </c>
      <c r="B420" s="36" t="s">
        <v>5785</v>
      </c>
      <c r="C420" s="31"/>
      <c r="D420" s="31"/>
      <c r="E420" s="31"/>
      <c r="F420" s="31"/>
      <c r="G420" s="31"/>
      <c r="H420" s="31"/>
      <c r="I420" s="31"/>
      <c r="J420" s="31"/>
      <c r="K420" s="31"/>
      <c r="L420" s="31"/>
      <c r="M420" s="31"/>
      <c r="N420" s="31"/>
      <c r="O420" s="31"/>
      <c r="P420" s="31"/>
      <c r="Q420" s="31"/>
      <c r="R420" s="31"/>
      <c r="S420" s="31"/>
      <c r="T420" s="31"/>
      <c r="U420" s="31"/>
      <c r="V420" s="31"/>
      <c r="W420" s="31"/>
      <c r="X420" s="31"/>
      <c r="Y420" s="31"/>
      <c r="Z420" s="31"/>
      <c r="AA420" s="31"/>
      <c r="AB420" s="31"/>
      <c r="AC420" s="12"/>
      <c r="AD420" s="12"/>
      <c r="AE420" s="12"/>
      <c r="AF420" s="12"/>
      <c r="AG420" s="12"/>
      <c r="AH420" s="13">
        <v>37895</v>
      </c>
      <c r="AI420" s="12">
        <v>100</v>
      </c>
      <c r="AJ420" s="12">
        <v>0</v>
      </c>
      <c r="AK420" s="12">
        <v>0</v>
      </c>
      <c r="AL420" s="12"/>
      <c r="AM420" s="12"/>
      <c r="AN420" s="12">
        <v>419</v>
      </c>
    </row>
    <row r="421" spans="1:40" x14ac:dyDescent="0.25">
      <c r="A421" s="12" t="s">
        <v>79</v>
      </c>
      <c r="B421" s="34"/>
      <c r="C421" s="31"/>
      <c r="D421" s="31"/>
      <c r="E421" s="31"/>
      <c r="F421" s="31"/>
      <c r="G421" s="31"/>
      <c r="H421" s="31"/>
      <c r="I421" s="31"/>
      <c r="J421" s="31"/>
      <c r="K421" s="31"/>
      <c r="L421" s="31"/>
      <c r="M421" s="31"/>
      <c r="N421" s="31"/>
      <c r="O421" s="31"/>
      <c r="P421" s="31"/>
      <c r="Q421" s="31"/>
      <c r="R421" s="31"/>
      <c r="S421" s="31"/>
      <c r="T421" s="31"/>
      <c r="U421" s="31"/>
      <c r="V421" s="31"/>
      <c r="W421" s="31"/>
      <c r="X421" s="31"/>
      <c r="Y421" s="31"/>
      <c r="Z421" s="31"/>
      <c r="AA421" s="31"/>
      <c r="AB421" s="31"/>
      <c r="AC421" s="12"/>
      <c r="AD421" s="12"/>
      <c r="AE421" s="12"/>
      <c r="AF421" s="12"/>
      <c r="AG421" s="12"/>
      <c r="AH421" s="13">
        <v>37895</v>
      </c>
      <c r="AI421" s="12">
        <v>100</v>
      </c>
      <c r="AJ421" s="12">
        <v>0</v>
      </c>
      <c r="AK421" s="12">
        <v>0</v>
      </c>
      <c r="AL421" s="12"/>
      <c r="AM421" s="12"/>
      <c r="AN421" s="12">
        <v>420</v>
      </c>
    </row>
    <row r="422" spans="1:40" ht="409.5" x14ac:dyDescent="0.25">
      <c r="A422" s="12" t="s">
        <v>147</v>
      </c>
      <c r="B422" s="34"/>
      <c r="C422" s="31"/>
      <c r="D422" s="31"/>
      <c r="E422" s="31"/>
      <c r="F422" s="31"/>
      <c r="G422" s="31"/>
      <c r="H422" s="31"/>
      <c r="I422" s="31"/>
      <c r="J422" s="31"/>
      <c r="K422" s="31"/>
      <c r="L422" s="31"/>
      <c r="M422" s="31"/>
      <c r="N422" s="31"/>
      <c r="O422" s="31"/>
      <c r="P422" s="31"/>
      <c r="Q422" s="31"/>
      <c r="R422" s="31"/>
      <c r="S422" s="31"/>
      <c r="T422" s="31"/>
      <c r="U422" s="31"/>
      <c r="V422" s="31"/>
      <c r="W422" s="31"/>
      <c r="X422" s="31"/>
      <c r="Y422" s="31"/>
      <c r="Z422" s="31"/>
      <c r="AA422" s="31"/>
      <c r="AB422" s="31"/>
      <c r="AC422" s="12" t="s">
        <v>1810</v>
      </c>
      <c r="AD422" s="12" t="s">
        <v>1724</v>
      </c>
      <c r="AE422" s="12" t="s">
        <v>1811</v>
      </c>
      <c r="AF422" s="12" t="s">
        <v>1741</v>
      </c>
      <c r="AG422" s="12" t="s">
        <v>1773</v>
      </c>
      <c r="AH422" s="12" t="s">
        <v>3250</v>
      </c>
      <c r="AI422" s="12">
        <v>100</v>
      </c>
      <c r="AJ422" s="12">
        <v>0</v>
      </c>
      <c r="AK422" s="12">
        <v>0</v>
      </c>
      <c r="AL422" s="12" t="s">
        <v>1927</v>
      </c>
      <c r="AM422" s="12" t="s">
        <v>3251</v>
      </c>
      <c r="AN422" s="12">
        <v>421</v>
      </c>
    </row>
    <row r="423" spans="1:40" x14ac:dyDescent="0.25">
      <c r="A423" s="12" t="s">
        <v>147</v>
      </c>
      <c r="B423" s="34"/>
      <c r="C423" s="31"/>
      <c r="D423" s="31"/>
      <c r="E423" s="31"/>
      <c r="F423" s="31"/>
      <c r="G423" s="31"/>
      <c r="H423" s="31"/>
      <c r="I423" s="31"/>
      <c r="J423" s="31"/>
      <c r="K423" s="31"/>
      <c r="L423" s="31"/>
      <c r="M423" s="31"/>
      <c r="N423" s="31"/>
      <c r="O423" s="31"/>
      <c r="P423" s="31"/>
      <c r="Q423" s="31"/>
      <c r="R423" s="31"/>
      <c r="S423" s="31"/>
      <c r="T423" s="31"/>
      <c r="U423" s="31"/>
      <c r="V423" s="31"/>
      <c r="W423" s="31"/>
      <c r="X423" s="31"/>
      <c r="Y423" s="31"/>
      <c r="Z423" s="31"/>
      <c r="AA423" s="31"/>
      <c r="AB423" s="31"/>
      <c r="AC423" s="12"/>
      <c r="AD423" s="12"/>
      <c r="AE423" s="12"/>
      <c r="AF423" s="12"/>
      <c r="AG423" s="12"/>
      <c r="AH423" s="12"/>
      <c r="AI423" s="12">
        <v>100</v>
      </c>
      <c r="AJ423" s="12">
        <v>0</v>
      </c>
      <c r="AK423" s="12">
        <v>0</v>
      </c>
      <c r="AL423" s="12"/>
      <c r="AM423" s="12"/>
      <c r="AN423" s="12">
        <v>422</v>
      </c>
    </row>
    <row r="424" spans="1:40" ht="345" x14ac:dyDescent="0.25">
      <c r="A424" s="12" t="s">
        <v>2278</v>
      </c>
      <c r="B424" s="33" t="s">
        <v>3252</v>
      </c>
      <c r="C424" s="12" t="s">
        <v>3253</v>
      </c>
      <c r="D424" s="12"/>
      <c r="E424" s="12" t="s">
        <v>2357</v>
      </c>
      <c r="F424" s="12" t="s">
        <v>1709</v>
      </c>
      <c r="G424" s="12" t="s">
        <v>1777</v>
      </c>
      <c r="H424" s="12" t="s">
        <v>2666</v>
      </c>
      <c r="I424" s="12" t="s">
        <v>1789</v>
      </c>
      <c r="J424" s="12" t="s">
        <v>82</v>
      </c>
      <c r="K424" s="12"/>
      <c r="L424" s="12"/>
      <c r="M424" s="12" t="s">
        <v>3254</v>
      </c>
      <c r="N424" s="12"/>
      <c r="O424" s="12"/>
      <c r="P424" s="12" t="s">
        <v>2093</v>
      </c>
      <c r="Q424" s="12" t="s">
        <v>2055</v>
      </c>
      <c r="R424" s="12" t="s">
        <v>3255</v>
      </c>
      <c r="S424" s="12" t="s">
        <v>2278</v>
      </c>
      <c r="T424" s="12" t="s">
        <v>375</v>
      </c>
      <c r="U424" s="12"/>
      <c r="V424" s="12"/>
      <c r="W424" s="12"/>
      <c r="X424" s="12"/>
      <c r="Y424" s="12"/>
      <c r="Z424" s="12"/>
      <c r="AA424" s="12" t="b">
        <v>0</v>
      </c>
      <c r="AB424" s="12" t="b">
        <v>0</v>
      </c>
      <c r="AC424" s="12"/>
      <c r="AD424" s="12"/>
      <c r="AE424" s="12"/>
      <c r="AF424" s="12"/>
      <c r="AG424" s="12"/>
      <c r="AH424" s="12"/>
      <c r="AI424" s="12">
        <v>100</v>
      </c>
      <c r="AJ424" s="12">
        <v>0</v>
      </c>
      <c r="AK424" s="12">
        <v>0</v>
      </c>
      <c r="AL424" s="12"/>
      <c r="AM424" s="12"/>
      <c r="AN424" s="12">
        <v>423</v>
      </c>
    </row>
    <row r="425" spans="1:40" ht="75" x14ac:dyDescent="0.25">
      <c r="A425" s="12" t="s">
        <v>620</v>
      </c>
      <c r="B425" s="33" t="s">
        <v>3256</v>
      </c>
      <c r="C425" s="12" t="s">
        <v>3257</v>
      </c>
      <c r="D425" s="12"/>
      <c r="E425" s="12" t="s">
        <v>787</v>
      </c>
      <c r="F425" s="12" t="s">
        <v>1709</v>
      </c>
      <c r="G425" s="12" t="s">
        <v>1777</v>
      </c>
      <c r="H425" s="12" t="s">
        <v>2040</v>
      </c>
      <c r="I425" s="12" t="s">
        <v>1789</v>
      </c>
      <c r="J425" s="12" t="s">
        <v>82</v>
      </c>
      <c r="K425" s="12"/>
      <c r="L425" s="12"/>
      <c r="M425" s="12" t="s">
        <v>3258</v>
      </c>
      <c r="N425" s="12"/>
      <c r="O425" s="12"/>
      <c r="P425" s="12"/>
      <c r="Q425" s="12"/>
      <c r="R425" s="12"/>
      <c r="S425" s="12" t="s">
        <v>620</v>
      </c>
      <c r="T425" s="12" t="s">
        <v>44</v>
      </c>
      <c r="U425" s="12"/>
      <c r="V425" s="12"/>
      <c r="W425" s="12"/>
      <c r="X425" s="12"/>
      <c r="Y425" s="12"/>
      <c r="Z425" s="12"/>
      <c r="AA425" s="12" t="b">
        <v>0</v>
      </c>
      <c r="AB425" s="12" t="b">
        <v>0</v>
      </c>
      <c r="AC425" s="12"/>
      <c r="AD425" s="12"/>
      <c r="AE425" s="12"/>
      <c r="AF425" s="12"/>
      <c r="AG425" s="12"/>
      <c r="AH425" s="12"/>
      <c r="AI425" s="12">
        <v>100</v>
      </c>
      <c r="AJ425" s="12">
        <v>0</v>
      </c>
      <c r="AK425" s="12">
        <v>0</v>
      </c>
      <c r="AL425" s="12"/>
      <c r="AM425" s="12"/>
      <c r="AN425" s="12">
        <v>424</v>
      </c>
    </row>
    <row r="426" spans="1:40" ht="345" x14ac:dyDescent="0.25">
      <c r="A426" s="12" t="s">
        <v>75</v>
      </c>
      <c r="B426" s="33" t="s">
        <v>3259</v>
      </c>
      <c r="C426" s="12" t="s">
        <v>3260</v>
      </c>
      <c r="D426" s="12"/>
      <c r="E426" s="12" t="s">
        <v>208</v>
      </c>
      <c r="F426" s="12" t="s">
        <v>1709</v>
      </c>
      <c r="G426" s="12" t="s">
        <v>1710</v>
      </c>
      <c r="H426" s="12"/>
      <c r="I426" s="12" t="s">
        <v>1711</v>
      </c>
      <c r="J426" s="12" t="s">
        <v>570</v>
      </c>
      <c r="K426" s="12">
        <v>2001</v>
      </c>
      <c r="L426" s="12">
        <v>2005</v>
      </c>
      <c r="M426" s="12" t="s">
        <v>3261</v>
      </c>
      <c r="N426" s="12"/>
      <c r="O426" s="12"/>
      <c r="P426" s="12"/>
      <c r="Q426" s="12"/>
      <c r="R426" s="12"/>
      <c r="S426" s="12" t="s">
        <v>75</v>
      </c>
      <c r="T426" s="12" t="s">
        <v>40</v>
      </c>
      <c r="U426" s="12"/>
      <c r="V426" s="12"/>
      <c r="W426" s="12"/>
      <c r="X426" s="12" t="s">
        <v>2072</v>
      </c>
      <c r="Y426" s="12" t="s">
        <v>2072</v>
      </c>
      <c r="Z426" s="12" t="s">
        <v>2073</v>
      </c>
      <c r="AA426" s="12" t="b">
        <v>1</v>
      </c>
      <c r="AB426" s="12" t="b">
        <v>1</v>
      </c>
      <c r="AC426" s="12"/>
      <c r="AD426" s="12"/>
      <c r="AE426" s="12"/>
      <c r="AF426" s="12"/>
      <c r="AG426" s="12"/>
      <c r="AH426" s="12" t="s">
        <v>2782</v>
      </c>
      <c r="AI426" s="12">
        <v>33.4</v>
      </c>
      <c r="AJ426" s="12">
        <v>33.299999999999997</v>
      </c>
      <c r="AK426" s="12">
        <v>33.299999999999997</v>
      </c>
      <c r="AL426" s="12"/>
      <c r="AM426" s="12"/>
      <c r="AN426" s="12">
        <v>425</v>
      </c>
    </row>
    <row r="427" spans="1:40" ht="60" x14ac:dyDescent="0.25">
      <c r="A427" s="12" t="s">
        <v>749</v>
      </c>
      <c r="B427" s="36" t="s">
        <v>5785</v>
      </c>
      <c r="C427" s="31"/>
      <c r="D427" s="31"/>
      <c r="E427" s="31"/>
      <c r="F427" s="31"/>
      <c r="G427" s="31"/>
      <c r="H427" s="31"/>
      <c r="I427" s="31"/>
      <c r="J427" s="31"/>
      <c r="K427" s="31"/>
      <c r="L427" s="31"/>
      <c r="M427" s="31"/>
      <c r="N427" s="31"/>
      <c r="O427" s="31"/>
      <c r="P427" s="31"/>
      <c r="Q427" s="31"/>
      <c r="R427" s="31"/>
      <c r="S427" s="31"/>
      <c r="T427" s="31"/>
      <c r="U427" s="31"/>
      <c r="V427" s="31"/>
      <c r="W427" s="31"/>
      <c r="X427" s="31"/>
      <c r="Y427" s="31"/>
      <c r="Z427" s="31"/>
      <c r="AA427" s="31"/>
      <c r="AB427" s="31"/>
      <c r="AC427" s="12"/>
      <c r="AD427" s="12"/>
      <c r="AE427" s="12"/>
      <c r="AF427" s="12"/>
      <c r="AG427" s="12"/>
      <c r="AH427" s="12" t="s">
        <v>2133</v>
      </c>
      <c r="AI427" s="12">
        <v>100</v>
      </c>
      <c r="AJ427" s="12">
        <v>0</v>
      </c>
      <c r="AK427" s="12">
        <v>0</v>
      </c>
      <c r="AL427" s="12"/>
      <c r="AM427" s="12"/>
      <c r="AN427" s="12">
        <v>426</v>
      </c>
    </row>
    <row r="428" spans="1:40" ht="105" x14ac:dyDescent="0.25">
      <c r="A428" s="12" t="s">
        <v>58</v>
      </c>
      <c r="B428" s="33" t="s">
        <v>3262</v>
      </c>
      <c r="C428" s="12" t="s">
        <v>3263</v>
      </c>
      <c r="D428" s="12"/>
      <c r="E428" s="12" t="s">
        <v>2139</v>
      </c>
      <c r="F428" s="12" t="s">
        <v>1709</v>
      </c>
      <c r="G428" s="12" t="s">
        <v>1710</v>
      </c>
      <c r="H428" s="12"/>
      <c r="I428" s="12" t="s">
        <v>1711</v>
      </c>
      <c r="J428" s="12" t="s">
        <v>35</v>
      </c>
      <c r="K428" s="12">
        <v>2001</v>
      </c>
      <c r="L428" s="12">
        <v>2004</v>
      </c>
      <c r="M428" s="12">
        <v>5949</v>
      </c>
      <c r="N428" s="12"/>
      <c r="O428" s="12"/>
      <c r="P428" s="12"/>
      <c r="Q428" s="12"/>
      <c r="R428" s="12"/>
      <c r="S428" s="12" t="s">
        <v>58</v>
      </c>
      <c r="T428" s="12" t="s">
        <v>40</v>
      </c>
      <c r="U428" s="12"/>
      <c r="V428" s="12"/>
      <c r="W428" s="12"/>
      <c r="X428" s="12" t="s">
        <v>1712</v>
      </c>
      <c r="Y428" s="12" t="s">
        <v>1712</v>
      </c>
      <c r="Z428" s="12" t="s">
        <v>1790</v>
      </c>
      <c r="AA428" s="12" t="b">
        <v>0</v>
      </c>
      <c r="AB428" s="12" t="b">
        <v>0</v>
      </c>
      <c r="AC428" s="12"/>
      <c r="AD428" s="12"/>
      <c r="AE428" s="12"/>
      <c r="AF428" s="12"/>
      <c r="AG428" s="12"/>
      <c r="AH428" s="13">
        <v>37895</v>
      </c>
      <c r="AI428" s="12">
        <v>100</v>
      </c>
      <c r="AJ428" s="12">
        <v>0</v>
      </c>
      <c r="AK428" s="12">
        <v>0</v>
      </c>
      <c r="AL428" s="12"/>
      <c r="AM428" s="12"/>
      <c r="AN428" s="12">
        <v>427</v>
      </c>
    </row>
    <row r="429" spans="1:40" ht="90" x14ac:dyDescent="0.25">
      <c r="A429" s="12" t="s">
        <v>572</v>
      </c>
      <c r="B429" s="33" t="s">
        <v>3264</v>
      </c>
      <c r="C429" s="12" t="s">
        <v>3265</v>
      </c>
      <c r="D429" s="12"/>
      <c r="E429" s="12" t="s">
        <v>2543</v>
      </c>
      <c r="F429" s="12" t="s">
        <v>1709</v>
      </c>
      <c r="G429" s="12" t="s">
        <v>1710</v>
      </c>
      <c r="H429" s="12"/>
      <c r="I429" s="12" t="s">
        <v>1711</v>
      </c>
      <c r="J429" s="12" t="s">
        <v>35</v>
      </c>
      <c r="K429" s="12"/>
      <c r="L429" s="12"/>
      <c r="M429" s="12">
        <v>5264</v>
      </c>
      <c r="N429" s="12"/>
      <c r="O429" s="12"/>
      <c r="P429" s="12"/>
      <c r="Q429" s="12"/>
      <c r="R429" s="12"/>
      <c r="S429" s="12" t="s">
        <v>572</v>
      </c>
      <c r="T429" s="12" t="s">
        <v>375</v>
      </c>
      <c r="U429" s="12"/>
      <c r="V429" s="12"/>
      <c r="W429" s="12"/>
      <c r="X429" s="12"/>
      <c r="Y429" s="12"/>
      <c r="Z429" s="12"/>
      <c r="AA429" s="12" t="b">
        <v>0</v>
      </c>
      <c r="AB429" s="12" t="b">
        <v>0</v>
      </c>
      <c r="AC429" s="12"/>
      <c r="AD429" s="12"/>
      <c r="AE429" s="12"/>
      <c r="AF429" s="12"/>
      <c r="AG429" s="12"/>
      <c r="AH429" s="12"/>
      <c r="AI429" s="12">
        <v>33.4</v>
      </c>
      <c r="AJ429" s="12">
        <v>33.299999999999997</v>
      </c>
      <c r="AK429" s="12">
        <v>33.299999999999997</v>
      </c>
      <c r="AL429" s="12"/>
      <c r="AM429" s="12"/>
      <c r="AN429" s="12">
        <v>428</v>
      </c>
    </row>
    <row r="430" spans="1:40" ht="75" x14ac:dyDescent="0.25">
      <c r="A430" s="12" t="s">
        <v>3268</v>
      </c>
      <c r="B430" s="33" t="s">
        <v>3266</v>
      </c>
      <c r="C430" s="12" t="s">
        <v>3267</v>
      </c>
      <c r="D430" s="12"/>
      <c r="E430" s="12" t="s">
        <v>2097</v>
      </c>
      <c r="F430" s="12" t="s">
        <v>1709</v>
      </c>
      <c r="G430" s="12" t="s">
        <v>1710</v>
      </c>
      <c r="H430" s="12"/>
      <c r="I430" s="12" t="s">
        <v>1711</v>
      </c>
      <c r="J430" s="12" t="s">
        <v>570</v>
      </c>
      <c r="K430" s="12">
        <v>2001</v>
      </c>
      <c r="L430" s="12">
        <v>2006</v>
      </c>
      <c r="M430" s="12">
        <v>5637</v>
      </c>
      <c r="N430" s="12"/>
      <c r="O430" s="12"/>
      <c r="P430" s="12"/>
      <c r="Q430" s="12"/>
      <c r="R430" s="12"/>
      <c r="S430" s="12" t="s">
        <v>3268</v>
      </c>
      <c r="T430" s="12" t="s">
        <v>137</v>
      </c>
      <c r="U430" s="12"/>
      <c r="V430" s="12"/>
      <c r="W430" s="12"/>
      <c r="X430" s="12" t="s">
        <v>1712</v>
      </c>
      <c r="Y430" s="12"/>
      <c r="Z430" s="12"/>
      <c r="AA430" s="12" t="b">
        <v>0</v>
      </c>
      <c r="AB430" s="12" t="b">
        <v>0</v>
      </c>
      <c r="AC430" s="12"/>
      <c r="AD430" s="12"/>
      <c r="AE430" s="12"/>
      <c r="AF430" s="12"/>
      <c r="AG430" s="12"/>
      <c r="AH430" s="12" t="s">
        <v>2133</v>
      </c>
      <c r="AI430" s="12">
        <v>100</v>
      </c>
      <c r="AJ430" s="12">
        <v>0</v>
      </c>
      <c r="AK430" s="12">
        <v>0</v>
      </c>
      <c r="AL430" s="12"/>
      <c r="AM430" s="12"/>
      <c r="AN430" s="12">
        <v>429</v>
      </c>
    </row>
    <row r="431" spans="1:40" ht="90" x14ac:dyDescent="0.25">
      <c r="A431" s="12" t="s">
        <v>730</v>
      </c>
      <c r="B431" s="33" t="s">
        <v>3269</v>
      </c>
      <c r="C431" s="12" t="s">
        <v>3270</v>
      </c>
      <c r="D431" s="12"/>
      <c r="E431" s="12" t="s">
        <v>2229</v>
      </c>
      <c r="F431" s="12" t="s">
        <v>1709</v>
      </c>
      <c r="G431" s="12" t="s">
        <v>1777</v>
      </c>
      <c r="H431" s="12" t="s">
        <v>3204</v>
      </c>
      <c r="I431" s="12" t="s">
        <v>1789</v>
      </c>
      <c r="J431" s="12" t="s">
        <v>82</v>
      </c>
      <c r="K431" s="12"/>
      <c r="L431" s="12"/>
      <c r="M431" s="12"/>
      <c r="N431" s="12"/>
      <c r="O431" s="12"/>
      <c r="P431" s="12"/>
      <c r="Q431" s="12"/>
      <c r="R431" s="12"/>
      <c r="S431" s="12" t="s">
        <v>730</v>
      </c>
      <c r="T431" s="12" t="s">
        <v>44</v>
      </c>
      <c r="U431" s="12"/>
      <c r="V431" s="12"/>
      <c r="W431" s="12"/>
      <c r="X431" s="12"/>
      <c r="Y431" s="12"/>
      <c r="Z431" s="12"/>
      <c r="AA431" s="12" t="b">
        <v>0</v>
      </c>
      <c r="AB431" s="12" t="b">
        <v>0</v>
      </c>
      <c r="AC431" s="12"/>
      <c r="AD431" s="12"/>
      <c r="AE431" s="12"/>
      <c r="AF431" s="12"/>
      <c r="AG431" s="12"/>
      <c r="AH431" s="12"/>
      <c r="AI431" s="12">
        <v>100</v>
      </c>
      <c r="AJ431" s="12">
        <v>0</v>
      </c>
      <c r="AK431" s="12">
        <v>0</v>
      </c>
      <c r="AL431" s="12"/>
      <c r="AM431" s="12"/>
      <c r="AN431" s="12">
        <v>430</v>
      </c>
    </row>
    <row r="432" spans="1:40" ht="75" x14ac:dyDescent="0.25">
      <c r="A432" s="12" t="s">
        <v>620</v>
      </c>
      <c r="B432" s="33" t="s">
        <v>3271</v>
      </c>
      <c r="C432" s="12" t="s">
        <v>3272</v>
      </c>
      <c r="D432" s="12"/>
      <c r="E432" s="12" t="s">
        <v>787</v>
      </c>
      <c r="F432" s="12" t="s">
        <v>1709</v>
      </c>
      <c r="G432" s="12" t="s">
        <v>1777</v>
      </c>
      <c r="H432" s="12" t="s">
        <v>2040</v>
      </c>
      <c r="I432" s="12" t="s">
        <v>1789</v>
      </c>
      <c r="J432" s="12" t="s">
        <v>82</v>
      </c>
      <c r="K432" s="12"/>
      <c r="L432" s="12"/>
      <c r="M432" s="12" t="s">
        <v>3273</v>
      </c>
      <c r="N432" s="12"/>
      <c r="O432" s="12"/>
      <c r="P432" s="12"/>
      <c r="Q432" s="12"/>
      <c r="R432" s="12"/>
      <c r="S432" s="12" t="s">
        <v>620</v>
      </c>
      <c r="T432" s="12" t="s">
        <v>44</v>
      </c>
      <c r="U432" s="12"/>
      <c r="V432" s="12"/>
      <c r="W432" s="12"/>
      <c r="X432" s="12"/>
      <c r="Y432" s="12"/>
      <c r="Z432" s="12"/>
      <c r="AA432" s="12" t="b">
        <v>0</v>
      </c>
      <c r="AB432" s="12" t="b">
        <v>0</v>
      </c>
      <c r="AC432" s="12"/>
      <c r="AD432" s="12"/>
      <c r="AE432" s="12"/>
      <c r="AF432" s="12"/>
      <c r="AG432" s="12"/>
      <c r="AH432" s="12"/>
      <c r="AI432" s="12">
        <v>100</v>
      </c>
      <c r="AJ432" s="12">
        <v>0</v>
      </c>
      <c r="AK432" s="12">
        <v>0</v>
      </c>
      <c r="AL432" s="12"/>
      <c r="AM432" s="12"/>
      <c r="AN432" s="12">
        <v>431</v>
      </c>
    </row>
    <row r="433" spans="1:40" ht="75" x14ac:dyDescent="0.25">
      <c r="A433" s="12" t="s">
        <v>620</v>
      </c>
      <c r="B433" s="33" t="s">
        <v>3274</v>
      </c>
      <c r="C433" s="12" t="s">
        <v>3275</v>
      </c>
      <c r="D433" s="12"/>
      <c r="E433" s="12" t="s">
        <v>787</v>
      </c>
      <c r="F433" s="12" t="s">
        <v>1709</v>
      </c>
      <c r="G433" s="12" t="s">
        <v>1777</v>
      </c>
      <c r="H433" s="12" t="s">
        <v>2040</v>
      </c>
      <c r="I433" s="12" t="s">
        <v>1789</v>
      </c>
      <c r="J433" s="12" t="s">
        <v>82</v>
      </c>
      <c r="K433" s="12"/>
      <c r="L433" s="12"/>
      <c r="M433" s="12"/>
      <c r="N433" s="12"/>
      <c r="O433" s="12"/>
      <c r="P433" s="12"/>
      <c r="Q433" s="12"/>
      <c r="R433" s="12"/>
      <c r="S433" s="12" t="s">
        <v>620</v>
      </c>
      <c r="T433" s="12" t="s">
        <v>44</v>
      </c>
      <c r="U433" s="12"/>
      <c r="V433" s="12"/>
      <c r="W433" s="12"/>
      <c r="X433" s="12"/>
      <c r="Y433" s="12"/>
      <c r="Z433" s="12"/>
      <c r="AA433" s="12" t="b">
        <v>0</v>
      </c>
      <c r="AB433" s="12" t="b">
        <v>0</v>
      </c>
      <c r="AC433" s="12"/>
      <c r="AD433" s="12"/>
      <c r="AE433" s="12"/>
      <c r="AF433" s="12"/>
      <c r="AG433" s="12"/>
      <c r="AH433" s="12"/>
      <c r="AI433" s="12">
        <v>100</v>
      </c>
      <c r="AJ433" s="12">
        <v>0</v>
      </c>
      <c r="AK433" s="12">
        <v>0</v>
      </c>
      <c r="AL433" s="12"/>
      <c r="AM433" s="12"/>
      <c r="AN433" s="12">
        <v>432</v>
      </c>
    </row>
    <row r="434" spans="1:40" ht="409.5" x14ac:dyDescent="0.25">
      <c r="A434" s="12" t="s">
        <v>39</v>
      </c>
      <c r="B434" s="33" t="s">
        <v>3276</v>
      </c>
      <c r="C434" s="12" t="s">
        <v>3277</v>
      </c>
      <c r="D434" s="12" t="s">
        <v>3278</v>
      </c>
      <c r="E434" s="12" t="s">
        <v>2229</v>
      </c>
      <c r="F434" s="12" t="s">
        <v>1709</v>
      </c>
      <c r="G434" s="12" t="s">
        <v>1777</v>
      </c>
      <c r="H434" s="12" t="s">
        <v>3004</v>
      </c>
      <c r="I434" s="12" t="s">
        <v>1779</v>
      </c>
      <c r="J434" s="12" t="s">
        <v>35</v>
      </c>
      <c r="K434" s="12">
        <v>2002</v>
      </c>
      <c r="L434" s="12">
        <v>2011</v>
      </c>
      <c r="M434" s="12" t="s">
        <v>3279</v>
      </c>
      <c r="N434" s="12" t="s">
        <v>3040</v>
      </c>
      <c r="O434" s="12" t="s">
        <v>3280</v>
      </c>
      <c r="P434" s="12" t="s">
        <v>3006</v>
      </c>
      <c r="Q434" s="12" t="s">
        <v>2817</v>
      </c>
      <c r="R434" s="12" t="s">
        <v>3281</v>
      </c>
      <c r="S434" s="12" t="s">
        <v>39</v>
      </c>
      <c r="T434" s="12" t="s">
        <v>40</v>
      </c>
      <c r="U434" s="12"/>
      <c r="V434" s="12" t="s">
        <v>48</v>
      </c>
      <c r="W434" s="12" t="s">
        <v>3282</v>
      </c>
      <c r="X434" s="12" t="s">
        <v>1772</v>
      </c>
      <c r="Y434" s="12" t="s">
        <v>1772</v>
      </c>
      <c r="Z434" s="12" t="s">
        <v>1722</v>
      </c>
      <c r="AA434" s="12" t="b">
        <v>0</v>
      </c>
      <c r="AB434" s="12" t="b">
        <v>0</v>
      </c>
      <c r="AC434" s="12" t="s">
        <v>2501</v>
      </c>
      <c r="AD434" s="12" t="s">
        <v>1724</v>
      </c>
      <c r="AE434" s="12" t="s">
        <v>1950</v>
      </c>
      <c r="AF434" s="12" t="s">
        <v>1726</v>
      </c>
      <c r="AG434" s="12" t="s">
        <v>1773</v>
      </c>
      <c r="AH434" s="12" t="s">
        <v>3283</v>
      </c>
      <c r="AI434" s="12">
        <v>100</v>
      </c>
      <c r="AJ434" s="12">
        <v>0</v>
      </c>
      <c r="AK434" s="12">
        <v>0</v>
      </c>
      <c r="AL434" s="12" t="s">
        <v>1927</v>
      </c>
      <c r="AM434" s="12" t="s">
        <v>1839</v>
      </c>
      <c r="AN434" s="12">
        <v>433</v>
      </c>
    </row>
    <row r="435" spans="1:40" ht="120" x14ac:dyDescent="0.25">
      <c r="A435" s="12" t="s">
        <v>809</v>
      </c>
      <c r="B435" s="33" t="s">
        <v>3284</v>
      </c>
      <c r="C435" s="12" t="s">
        <v>3285</v>
      </c>
      <c r="D435" s="12"/>
      <c r="E435" s="12" t="s">
        <v>1946</v>
      </c>
      <c r="F435" s="12" t="s">
        <v>1709</v>
      </c>
      <c r="G435" s="12" t="s">
        <v>1777</v>
      </c>
      <c r="H435" s="12" t="s">
        <v>2429</v>
      </c>
      <c r="I435" s="12" t="s">
        <v>1789</v>
      </c>
      <c r="J435" s="12" t="s">
        <v>82</v>
      </c>
      <c r="K435" s="12"/>
      <c r="L435" s="12"/>
      <c r="M435" s="12">
        <v>5877</v>
      </c>
      <c r="N435" s="12"/>
      <c r="O435" s="12"/>
      <c r="P435" s="12"/>
      <c r="Q435" s="12"/>
      <c r="R435" s="12"/>
      <c r="S435" s="12" t="s">
        <v>809</v>
      </c>
      <c r="T435" s="12" t="s">
        <v>382</v>
      </c>
      <c r="U435" s="12"/>
      <c r="V435" s="12"/>
      <c r="W435" s="12"/>
      <c r="X435" s="12"/>
      <c r="Y435" s="12"/>
      <c r="Z435" s="12"/>
      <c r="AA435" s="12" t="b">
        <v>0</v>
      </c>
      <c r="AB435" s="12" t="b">
        <v>0</v>
      </c>
      <c r="AC435" s="12"/>
      <c r="AD435" s="12"/>
      <c r="AE435" s="12"/>
      <c r="AF435" s="12"/>
      <c r="AG435" s="12"/>
      <c r="AH435" s="12"/>
      <c r="AI435" s="12">
        <v>100</v>
      </c>
      <c r="AJ435" s="12">
        <v>0</v>
      </c>
      <c r="AK435" s="12">
        <v>0</v>
      </c>
      <c r="AL435" s="12"/>
      <c r="AM435" s="12"/>
      <c r="AN435" s="12">
        <v>434</v>
      </c>
    </row>
    <row r="436" spans="1:40" ht="409.5" x14ac:dyDescent="0.25">
      <c r="A436" s="12" t="s">
        <v>58</v>
      </c>
      <c r="B436" s="33" t="s">
        <v>3286</v>
      </c>
      <c r="C436" s="12" t="s">
        <v>3287</v>
      </c>
      <c r="D436" s="12" t="s">
        <v>3288</v>
      </c>
      <c r="E436" s="12" t="s">
        <v>240</v>
      </c>
      <c r="F436" s="12" t="s">
        <v>1709</v>
      </c>
      <c r="G436" s="12" t="s">
        <v>1710</v>
      </c>
      <c r="H436" s="12"/>
      <c r="I436" s="12" t="s">
        <v>1789</v>
      </c>
      <c r="J436" s="12" t="s">
        <v>35</v>
      </c>
      <c r="K436" s="12">
        <v>2002</v>
      </c>
      <c r="L436" s="12">
        <v>2010</v>
      </c>
      <c r="M436" s="12" t="s">
        <v>3289</v>
      </c>
      <c r="N436" s="12"/>
      <c r="O436" s="12"/>
      <c r="P436" s="12" t="s">
        <v>2392</v>
      </c>
      <c r="Q436" s="12" t="s">
        <v>2055</v>
      </c>
      <c r="R436" s="12" t="s">
        <v>3290</v>
      </c>
      <c r="S436" s="12" t="s">
        <v>58</v>
      </c>
      <c r="T436" s="12" t="s">
        <v>40</v>
      </c>
      <c r="U436" s="12"/>
      <c r="V436" s="12" t="s">
        <v>71</v>
      </c>
      <c r="W436" s="12"/>
      <c r="X436" s="12" t="s">
        <v>1712</v>
      </c>
      <c r="Y436" s="12" t="s">
        <v>1712</v>
      </c>
      <c r="Z436" s="12" t="s">
        <v>1790</v>
      </c>
      <c r="AA436" s="12" t="b">
        <v>0</v>
      </c>
      <c r="AB436" s="12" t="b">
        <v>0</v>
      </c>
      <c r="AC436" s="12" t="s">
        <v>1847</v>
      </c>
      <c r="AD436" s="12" t="s">
        <v>1724</v>
      </c>
      <c r="AE436" s="12"/>
      <c r="AF436" s="12"/>
      <c r="AG436" s="12"/>
      <c r="AH436" s="12" t="s">
        <v>3291</v>
      </c>
      <c r="AI436" s="12">
        <v>100</v>
      </c>
      <c r="AJ436" s="12">
        <v>0</v>
      </c>
      <c r="AK436" s="12">
        <v>0</v>
      </c>
      <c r="AL436" s="12" t="s">
        <v>1927</v>
      </c>
      <c r="AM436" s="12" t="s">
        <v>1875</v>
      </c>
      <c r="AN436" s="12">
        <v>435</v>
      </c>
    </row>
    <row r="437" spans="1:40" ht="45" x14ac:dyDescent="0.25">
      <c r="A437" s="12" t="s">
        <v>2879</v>
      </c>
      <c r="B437" s="33" t="s">
        <v>3292</v>
      </c>
      <c r="C437" s="12" t="s">
        <v>3293</v>
      </c>
      <c r="D437" s="12"/>
      <c r="E437" s="12" t="s">
        <v>1946</v>
      </c>
      <c r="F437" s="12" t="s">
        <v>1709</v>
      </c>
      <c r="G437" s="12" t="s">
        <v>1777</v>
      </c>
      <c r="H437" s="12" t="s">
        <v>2429</v>
      </c>
      <c r="I437" s="12" t="s">
        <v>1789</v>
      </c>
      <c r="J437" s="12" t="s">
        <v>82</v>
      </c>
      <c r="K437" s="12"/>
      <c r="L437" s="12"/>
      <c r="M437" s="12">
        <v>6990</v>
      </c>
      <c r="N437" s="12"/>
      <c r="O437" s="12"/>
      <c r="P437" s="12"/>
      <c r="Q437" s="12"/>
      <c r="R437" s="12"/>
      <c r="S437" s="12" t="s">
        <v>2879</v>
      </c>
      <c r="T437" s="12" t="s">
        <v>44</v>
      </c>
      <c r="U437" s="12"/>
      <c r="V437" s="12"/>
      <c r="W437" s="12"/>
      <c r="X437" s="12"/>
      <c r="Y437" s="12"/>
      <c r="Z437" s="12"/>
      <c r="AA437" s="12" t="b">
        <v>0</v>
      </c>
      <c r="AB437" s="12" t="b">
        <v>0</v>
      </c>
      <c r="AC437" s="12"/>
      <c r="AD437" s="12"/>
      <c r="AE437" s="12"/>
      <c r="AF437" s="12"/>
      <c r="AG437" s="12"/>
      <c r="AH437" s="12"/>
      <c r="AI437" s="12">
        <v>100</v>
      </c>
      <c r="AJ437" s="12">
        <v>0</v>
      </c>
      <c r="AK437" s="12">
        <v>0</v>
      </c>
      <c r="AL437" s="12"/>
      <c r="AM437" s="12"/>
      <c r="AN437" s="12">
        <v>436</v>
      </c>
    </row>
    <row r="438" spans="1:40" ht="60" x14ac:dyDescent="0.25">
      <c r="A438" s="12" t="s">
        <v>370</v>
      </c>
      <c r="B438" s="33" t="s">
        <v>3294</v>
      </c>
      <c r="C438" s="12" t="s">
        <v>3295</v>
      </c>
      <c r="D438" s="12"/>
      <c r="E438" s="12" t="s">
        <v>1946</v>
      </c>
      <c r="F438" s="12" t="s">
        <v>1709</v>
      </c>
      <c r="G438" s="12" t="s">
        <v>1777</v>
      </c>
      <c r="H438" s="12" t="s">
        <v>2429</v>
      </c>
      <c r="I438" s="12" t="s">
        <v>1789</v>
      </c>
      <c r="J438" s="12" t="s">
        <v>82</v>
      </c>
      <c r="K438" s="12"/>
      <c r="L438" s="12"/>
      <c r="M438" s="12"/>
      <c r="N438" s="12"/>
      <c r="O438" s="12"/>
      <c r="P438" s="12"/>
      <c r="Q438" s="12"/>
      <c r="R438" s="12"/>
      <c r="S438" s="12" t="s">
        <v>370</v>
      </c>
      <c r="T438" s="12" t="s">
        <v>40</v>
      </c>
      <c r="U438" s="12"/>
      <c r="V438" s="12"/>
      <c r="W438" s="12"/>
      <c r="X438" s="12"/>
      <c r="Y438" s="12"/>
      <c r="Z438" s="12"/>
      <c r="AA438" s="12" t="b">
        <v>0</v>
      </c>
      <c r="AB438" s="12" t="b">
        <v>0</v>
      </c>
      <c r="AC438" s="12"/>
      <c r="AD438" s="12"/>
      <c r="AE438" s="12"/>
      <c r="AF438" s="12"/>
      <c r="AG438" s="12"/>
      <c r="AH438" s="12"/>
      <c r="AI438" s="12">
        <v>100</v>
      </c>
      <c r="AJ438" s="12">
        <v>0</v>
      </c>
      <c r="AK438" s="12">
        <v>0</v>
      </c>
      <c r="AL438" s="12"/>
      <c r="AM438" s="12"/>
      <c r="AN438" s="12">
        <v>437</v>
      </c>
    </row>
    <row r="439" spans="1:40" ht="30" x14ac:dyDescent="0.25">
      <c r="A439" s="12" t="s">
        <v>749</v>
      </c>
      <c r="B439" s="36" t="s">
        <v>5785</v>
      </c>
      <c r="C439" s="31"/>
      <c r="D439" s="31"/>
      <c r="E439" s="31"/>
      <c r="F439" s="31"/>
      <c r="G439" s="31"/>
      <c r="H439" s="31"/>
      <c r="I439" s="31"/>
      <c r="J439" s="31"/>
      <c r="K439" s="31"/>
      <c r="L439" s="31"/>
      <c r="M439" s="31"/>
      <c r="N439" s="31"/>
      <c r="O439" s="31"/>
      <c r="P439" s="31"/>
      <c r="Q439" s="31"/>
      <c r="R439" s="31"/>
      <c r="S439" s="31"/>
      <c r="T439" s="31"/>
      <c r="U439" s="31"/>
      <c r="V439" s="31"/>
      <c r="W439" s="31"/>
      <c r="X439" s="31"/>
      <c r="Y439" s="31"/>
      <c r="Z439" s="31"/>
      <c r="AA439" s="31"/>
      <c r="AB439" s="31"/>
      <c r="AC439" s="12"/>
      <c r="AD439" s="12"/>
      <c r="AE439" s="12"/>
      <c r="AF439" s="12"/>
      <c r="AG439" s="12"/>
      <c r="AH439" s="12"/>
      <c r="AI439" s="12">
        <v>100</v>
      </c>
      <c r="AJ439" s="12">
        <v>0</v>
      </c>
      <c r="AK439" s="12">
        <v>0</v>
      </c>
      <c r="AL439" s="12"/>
      <c r="AM439" s="12"/>
      <c r="AN439" s="12">
        <v>438</v>
      </c>
    </row>
    <row r="440" spans="1:40" ht="45" x14ac:dyDescent="0.25">
      <c r="A440" s="12" t="s">
        <v>1656</v>
      </c>
      <c r="B440" s="33" t="s">
        <v>3296</v>
      </c>
      <c r="C440" s="12" t="s">
        <v>3297</v>
      </c>
      <c r="D440" s="12"/>
      <c r="E440" s="12" t="s">
        <v>2710</v>
      </c>
      <c r="F440" s="12" t="s">
        <v>1709</v>
      </c>
      <c r="G440" s="12" t="s">
        <v>1777</v>
      </c>
      <c r="H440" s="12" t="s">
        <v>1778</v>
      </c>
      <c r="I440" s="12" t="s">
        <v>1711</v>
      </c>
      <c r="J440" s="12" t="s">
        <v>35</v>
      </c>
      <c r="K440" s="12"/>
      <c r="L440" s="12"/>
      <c r="M440" s="12">
        <v>6602</v>
      </c>
      <c r="N440" s="12"/>
      <c r="O440" s="12"/>
      <c r="P440" s="12"/>
      <c r="Q440" s="12"/>
      <c r="R440" s="12"/>
      <c r="S440" s="12" t="s">
        <v>1656</v>
      </c>
      <c r="T440" s="12" t="s">
        <v>137</v>
      </c>
      <c r="U440" s="12"/>
      <c r="V440" s="12"/>
      <c r="W440" s="12"/>
      <c r="X440" s="12"/>
      <c r="Y440" s="12"/>
      <c r="Z440" s="12"/>
      <c r="AA440" s="12" t="b">
        <v>0</v>
      </c>
      <c r="AB440" s="12" t="b">
        <v>0</v>
      </c>
      <c r="AC440" s="12"/>
      <c r="AD440" s="12"/>
      <c r="AE440" s="12"/>
      <c r="AF440" s="12"/>
      <c r="AG440" s="12"/>
      <c r="AH440" s="12"/>
      <c r="AI440" s="12">
        <v>100</v>
      </c>
      <c r="AJ440" s="12">
        <v>0</v>
      </c>
      <c r="AK440" s="12">
        <v>0</v>
      </c>
      <c r="AL440" s="12"/>
      <c r="AM440" s="12"/>
      <c r="AN440" s="12">
        <v>439</v>
      </c>
    </row>
    <row r="441" spans="1:40" x14ac:dyDescent="0.25">
      <c r="A441" s="12" t="s">
        <v>66</v>
      </c>
      <c r="B441" s="36" t="s">
        <v>5785</v>
      </c>
      <c r="C441" s="31"/>
      <c r="D441" s="31"/>
      <c r="E441" s="31"/>
      <c r="F441" s="31"/>
      <c r="G441" s="31"/>
      <c r="H441" s="31"/>
      <c r="I441" s="31"/>
      <c r="J441" s="31"/>
      <c r="K441" s="31"/>
      <c r="L441" s="31"/>
      <c r="M441" s="31"/>
      <c r="N441" s="31"/>
      <c r="O441" s="31"/>
      <c r="P441" s="31"/>
      <c r="Q441" s="31"/>
      <c r="R441" s="31"/>
      <c r="S441" s="31"/>
      <c r="T441" s="31"/>
      <c r="U441" s="31"/>
      <c r="V441" s="31"/>
      <c r="W441" s="31"/>
      <c r="X441" s="31"/>
      <c r="Y441" s="31"/>
      <c r="Z441" s="31"/>
      <c r="AA441" s="31"/>
      <c r="AB441" s="31"/>
      <c r="AC441" s="12"/>
      <c r="AD441" s="12"/>
      <c r="AE441" s="12"/>
      <c r="AF441" s="12"/>
      <c r="AG441" s="12"/>
      <c r="AH441" s="12"/>
      <c r="AI441" s="12">
        <v>100</v>
      </c>
      <c r="AJ441" s="12">
        <v>0</v>
      </c>
      <c r="AK441" s="12">
        <v>0</v>
      </c>
      <c r="AL441" s="12"/>
      <c r="AM441" s="12"/>
      <c r="AN441" s="12">
        <v>440</v>
      </c>
    </row>
    <row r="442" spans="1:40" ht="60" x14ac:dyDescent="0.25">
      <c r="A442" s="12" t="s">
        <v>3300</v>
      </c>
      <c r="B442" s="33" t="s">
        <v>3298</v>
      </c>
      <c r="C442" s="12" t="s">
        <v>3299</v>
      </c>
      <c r="D442" s="12"/>
      <c r="E442" s="12" t="s">
        <v>240</v>
      </c>
      <c r="F442" s="12" t="s">
        <v>1709</v>
      </c>
      <c r="G442" s="12" t="s">
        <v>1777</v>
      </c>
      <c r="H442" s="12" t="s">
        <v>2553</v>
      </c>
      <c r="I442" s="12" t="s">
        <v>1789</v>
      </c>
      <c r="J442" s="12" t="s">
        <v>82</v>
      </c>
      <c r="K442" s="12"/>
      <c r="L442" s="12"/>
      <c r="M442" s="12">
        <v>7612</v>
      </c>
      <c r="N442" s="12"/>
      <c r="O442" s="12"/>
      <c r="P442" s="12"/>
      <c r="Q442" s="12"/>
      <c r="R442" s="12"/>
      <c r="S442" s="12" t="s">
        <v>3300</v>
      </c>
      <c r="T442" s="12" t="s">
        <v>375</v>
      </c>
      <c r="U442" s="12"/>
      <c r="V442" s="12"/>
      <c r="W442" s="12"/>
      <c r="X442" s="12"/>
      <c r="Y442" s="12"/>
      <c r="Z442" s="12"/>
      <c r="AA442" s="12" t="b">
        <v>0</v>
      </c>
      <c r="AB442" s="12" t="b">
        <v>0</v>
      </c>
      <c r="AC442" s="12"/>
      <c r="AD442" s="12"/>
      <c r="AE442" s="12"/>
      <c r="AF442" s="12"/>
      <c r="AG442" s="12"/>
      <c r="AH442" s="12"/>
      <c r="AI442" s="12">
        <v>100</v>
      </c>
      <c r="AJ442" s="12">
        <v>0</v>
      </c>
      <c r="AK442" s="12">
        <v>0</v>
      </c>
      <c r="AL442" s="12"/>
      <c r="AM442" s="12"/>
      <c r="AN442" s="12">
        <v>441</v>
      </c>
    </row>
    <row r="443" spans="1:40" x14ac:dyDescent="0.25">
      <c r="A443" s="12" t="s">
        <v>66</v>
      </c>
      <c r="B443" s="36" t="s">
        <v>5785</v>
      </c>
      <c r="C443" s="31"/>
      <c r="D443" s="31"/>
      <c r="E443" s="31"/>
      <c r="F443" s="31"/>
      <c r="G443" s="31"/>
      <c r="H443" s="31"/>
      <c r="I443" s="31"/>
      <c r="J443" s="31"/>
      <c r="K443" s="31"/>
      <c r="L443" s="31"/>
      <c r="M443" s="31"/>
      <c r="N443" s="31"/>
      <c r="O443" s="31"/>
      <c r="P443" s="31"/>
      <c r="Q443" s="31"/>
      <c r="R443" s="31"/>
      <c r="S443" s="31"/>
      <c r="T443" s="31"/>
      <c r="U443" s="31"/>
      <c r="V443" s="31"/>
      <c r="W443" s="31"/>
      <c r="X443" s="31"/>
      <c r="Y443" s="31"/>
      <c r="Z443" s="31"/>
      <c r="AA443" s="31"/>
      <c r="AB443" s="31"/>
      <c r="AC443" s="12"/>
      <c r="AD443" s="12"/>
      <c r="AE443" s="12"/>
      <c r="AF443" s="12"/>
      <c r="AG443" s="12"/>
      <c r="AH443" s="12"/>
      <c r="AI443" s="12">
        <v>100</v>
      </c>
      <c r="AJ443" s="12">
        <v>0</v>
      </c>
      <c r="AK443" s="12">
        <v>0</v>
      </c>
      <c r="AL443" s="12"/>
      <c r="AM443" s="12"/>
      <c r="AN443" s="12">
        <v>442</v>
      </c>
    </row>
    <row r="444" spans="1:40" ht="105" x14ac:dyDescent="0.25">
      <c r="A444" s="12" t="s">
        <v>335</v>
      </c>
      <c r="B444" s="33" t="s">
        <v>3301</v>
      </c>
      <c r="C444" s="12" t="s">
        <v>3302</v>
      </c>
      <c r="D444" s="12"/>
      <c r="E444" s="12" t="s">
        <v>2584</v>
      </c>
      <c r="F444" s="12" t="s">
        <v>1709</v>
      </c>
      <c r="G444" s="12" t="s">
        <v>1777</v>
      </c>
      <c r="H444" s="12" t="s">
        <v>2585</v>
      </c>
      <c r="I444" s="12" t="s">
        <v>1789</v>
      </c>
      <c r="J444" s="12" t="s">
        <v>82</v>
      </c>
      <c r="K444" s="12"/>
      <c r="L444" s="12"/>
      <c r="M444" s="12" t="s">
        <v>3303</v>
      </c>
      <c r="N444" s="12"/>
      <c r="O444" s="12"/>
      <c r="P444" s="12"/>
      <c r="Q444" s="12"/>
      <c r="R444" s="12"/>
      <c r="S444" s="12" t="s">
        <v>335</v>
      </c>
      <c r="T444" s="12" t="s">
        <v>44</v>
      </c>
      <c r="U444" s="12"/>
      <c r="V444" s="12"/>
      <c r="W444" s="12"/>
      <c r="X444" s="12"/>
      <c r="Y444" s="12"/>
      <c r="Z444" s="12"/>
      <c r="AA444" s="12" t="b">
        <v>0</v>
      </c>
      <c r="AB444" s="12" t="b">
        <v>0</v>
      </c>
      <c r="AC444" s="12"/>
      <c r="AD444" s="12"/>
      <c r="AE444" s="12"/>
      <c r="AF444" s="12"/>
      <c r="AG444" s="12"/>
      <c r="AH444" s="12"/>
      <c r="AI444" s="12">
        <v>100</v>
      </c>
      <c r="AJ444" s="12">
        <v>0</v>
      </c>
      <c r="AK444" s="12">
        <v>0</v>
      </c>
      <c r="AL444" s="12"/>
      <c r="AM444" s="12"/>
      <c r="AN444" s="12">
        <v>443</v>
      </c>
    </row>
    <row r="445" spans="1:40" x14ac:dyDescent="0.25">
      <c r="A445" s="12" t="s">
        <v>201</v>
      </c>
      <c r="B445" s="36" t="s">
        <v>5785</v>
      </c>
      <c r="C445" s="31"/>
      <c r="D445" s="31"/>
      <c r="E445" s="31"/>
      <c r="F445" s="31"/>
      <c r="G445" s="31"/>
      <c r="H445" s="31"/>
      <c r="I445" s="31"/>
      <c r="J445" s="31"/>
      <c r="K445" s="31"/>
      <c r="L445" s="31"/>
      <c r="M445" s="31"/>
      <c r="N445" s="31"/>
      <c r="O445" s="31"/>
      <c r="P445" s="31"/>
      <c r="Q445" s="31"/>
      <c r="R445" s="31"/>
      <c r="S445" s="31"/>
      <c r="T445" s="31"/>
      <c r="U445" s="31"/>
      <c r="V445" s="31"/>
      <c r="W445" s="31"/>
      <c r="X445" s="31"/>
      <c r="Y445" s="31"/>
      <c r="Z445" s="31"/>
      <c r="AA445" s="31"/>
      <c r="AB445" s="31"/>
      <c r="AC445" s="12"/>
      <c r="AD445" s="12"/>
      <c r="AE445" s="12"/>
      <c r="AF445" s="12"/>
      <c r="AG445" s="12"/>
      <c r="AH445" s="12"/>
      <c r="AI445" s="12">
        <v>100</v>
      </c>
      <c r="AJ445" s="12">
        <v>0</v>
      </c>
      <c r="AK445" s="12">
        <v>0</v>
      </c>
      <c r="AL445" s="12"/>
      <c r="AM445" s="12"/>
      <c r="AN445" s="12">
        <v>444</v>
      </c>
    </row>
    <row r="446" spans="1:40" x14ac:dyDescent="0.25">
      <c r="A446" s="12" t="s">
        <v>201</v>
      </c>
      <c r="B446" s="34"/>
      <c r="C446" s="31"/>
      <c r="D446" s="31"/>
      <c r="E446" s="31"/>
      <c r="F446" s="31"/>
      <c r="G446" s="31"/>
      <c r="H446" s="31"/>
      <c r="I446" s="31"/>
      <c r="J446" s="31"/>
      <c r="K446" s="31"/>
      <c r="L446" s="31"/>
      <c r="M446" s="31"/>
      <c r="N446" s="31"/>
      <c r="O446" s="31"/>
      <c r="P446" s="31"/>
      <c r="Q446" s="31"/>
      <c r="R446" s="31"/>
      <c r="S446" s="31"/>
      <c r="T446" s="31"/>
      <c r="U446" s="31"/>
      <c r="V446" s="31"/>
      <c r="W446" s="31"/>
      <c r="X446" s="31"/>
      <c r="Y446" s="31"/>
      <c r="Z446" s="31"/>
      <c r="AA446" s="31"/>
      <c r="AB446" s="31"/>
      <c r="AC446" s="12"/>
      <c r="AD446" s="12"/>
      <c r="AE446" s="12"/>
      <c r="AF446" s="12"/>
      <c r="AG446" s="12"/>
      <c r="AH446" s="12"/>
      <c r="AI446" s="12">
        <v>100</v>
      </c>
      <c r="AJ446" s="12">
        <v>0</v>
      </c>
      <c r="AK446" s="12">
        <v>0</v>
      </c>
      <c r="AL446" s="12"/>
      <c r="AM446" s="12"/>
      <c r="AN446" s="12">
        <v>445</v>
      </c>
    </row>
    <row r="447" spans="1:40" x14ac:dyDescent="0.25">
      <c r="A447" s="12" t="s">
        <v>106</v>
      </c>
      <c r="B447" s="34"/>
      <c r="C447" s="31"/>
      <c r="D447" s="31"/>
      <c r="E447" s="31"/>
      <c r="F447" s="31"/>
      <c r="G447" s="31"/>
      <c r="H447" s="31"/>
      <c r="I447" s="31"/>
      <c r="J447" s="31"/>
      <c r="K447" s="31"/>
      <c r="L447" s="31"/>
      <c r="M447" s="31"/>
      <c r="N447" s="31"/>
      <c r="O447" s="31"/>
      <c r="P447" s="31"/>
      <c r="Q447" s="31"/>
      <c r="R447" s="31"/>
      <c r="S447" s="31"/>
      <c r="T447" s="31"/>
      <c r="U447" s="31"/>
      <c r="V447" s="31"/>
      <c r="W447" s="31"/>
      <c r="X447" s="31"/>
      <c r="Y447" s="31"/>
      <c r="Z447" s="31"/>
      <c r="AA447" s="31"/>
      <c r="AB447" s="31"/>
      <c r="AC447" s="12"/>
      <c r="AD447" s="12"/>
      <c r="AE447" s="12"/>
      <c r="AF447" s="12"/>
      <c r="AG447" s="12"/>
      <c r="AH447" s="12"/>
      <c r="AI447" s="12">
        <v>0</v>
      </c>
      <c r="AJ447" s="12">
        <v>100</v>
      </c>
      <c r="AK447" s="12">
        <v>0</v>
      </c>
      <c r="AL447" s="12"/>
      <c r="AM447" s="12"/>
      <c r="AN447" s="12">
        <v>446</v>
      </c>
    </row>
    <row r="448" spans="1:40" ht="75" x14ac:dyDescent="0.25">
      <c r="A448" s="12" t="s">
        <v>620</v>
      </c>
      <c r="B448" s="33" t="s">
        <v>3304</v>
      </c>
      <c r="C448" s="12" t="s">
        <v>3305</v>
      </c>
      <c r="D448" s="12"/>
      <c r="E448" s="12" t="s">
        <v>3306</v>
      </c>
      <c r="F448" s="12" t="s">
        <v>1709</v>
      </c>
      <c r="G448" s="12" t="s">
        <v>1777</v>
      </c>
      <c r="H448" s="12" t="s">
        <v>2040</v>
      </c>
      <c r="I448" s="12" t="s">
        <v>1789</v>
      </c>
      <c r="J448" s="12" t="s">
        <v>82</v>
      </c>
      <c r="K448" s="12"/>
      <c r="L448" s="12"/>
      <c r="M448" s="12" t="s">
        <v>3307</v>
      </c>
      <c r="N448" s="12"/>
      <c r="O448" s="12"/>
      <c r="P448" s="12"/>
      <c r="Q448" s="12"/>
      <c r="R448" s="12"/>
      <c r="S448" s="12" t="s">
        <v>620</v>
      </c>
      <c r="T448" s="12" t="s">
        <v>44</v>
      </c>
      <c r="U448" s="12"/>
      <c r="V448" s="12"/>
      <c r="W448" s="12"/>
      <c r="X448" s="12"/>
      <c r="Y448" s="12"/>
      <c r="Z448" s="12"/>
      <c r="AA448" s="12" t="b">
        <v>0</v>
      </c>
      <c r="AB448" s="12" t="b">
        <v>0</v>
      </c>
      <c r="AC448" s="12"/>
      <c r="AD448" s="12"/>
      <c r="AE448" s="12"/>
      <c r="AF448" s="12"/>
      <c r="AG448" s="12"/>
      <c r="AH448" s="12"/>
      <c r="AI448" s="12">
        <v>100</v>
      </c>
      <c r="AJ448" s="12">
        <v>0</v>
      </c>
      <c r="AK448" s="12">
        <v>0</v>
      </c>
      <c r="AL448" s="12"/>
      <c r="AM448" s="12"/>
      <c r="AN448" s="12">
        <v>447</v>
      </c>
    </row>
    <row r="449" spans="1:40" ht="75" x14ac:dyDescent="0.25">
      <c r="A449" s="12" t="s">
        <v>620</v>
      </c>
      <c r="B449" s="33" t="s">
        <v>3308</v>
      </c>
      <c r="C449" s="12" t="s">
        <v>3309</v>
      </c>
      <c r="D449" s="12"/>
      <c r="E449" s="12" t="s">
        <v>787</v>
      </c>
      <c r="F449" s="12" t="s">
        <v>1709</v>
      </c>
      <c r="G449" s="12" t="s">
        <v>1777</v>
      </c>
      <c r="H449" s="12" t="s">
        <v>2040</v>
      </c>
      <c r="I449" s="12" t="s">
        <v>1789</v>
      </c>
      <c r="J449" s="12" t="s">
        <v>82</v>
      </c>
      <c r="K449" s="12"/>
      <c r="L449" s="12"/>
      <c r="M449" s="12">
        <v>7147</v>
      </c>
      <c r="N449" s="12"/>
      <c r="O449" s="12"/>
      <c r="P449" s="12"/>
      <c r="Q449" s="12"/>
      <c r="R449" s="12"/>
      <c r="S449" s="12" t="s">
        <v>620</v>
      </c>
      <c r="T449" s="12" t="s">
        <v>44</v>
      </c>
      <c r="U449" s="12"/>
      <c r="V449" s="12"/>
      <c r="W449" s="12"/>
      <c r="X449" s="12"/>
      <c r="Y449" s="12"/>
      <c r="Z449" s="12"/>
      <c r="AA449" s="12" t="b">
        <v>0</v>
      </c>
      <c r="AB449" s="12" t="b">
        <v>0</v>
      </c>
      <c r="AC449" s="12"/>
      <c r="AD449" s="12"/>
      <c r="AE449" s="12"/>
      <c r="AF449" s="12"/>
      <c r="AG449" s="12"/>
      <c r="AH449" s="12"/>
      <c r="AI449" s="12">
        <v>100</v>
      </c>
      <c r="AJ449" s="12">
        <v>0</v>
      </c>
      <c r="AK449" s="12">
        <v>0</v>
      </c>
      <c r="AL449" s="12"/>
      <c r="AM449" s="12"/>
      <c r="AN449" s="12">
        <v>448</v>
      </c>
    </row>
    <row r="450" spans="1:40" ht="45" x14ac:dyDescent="0.25">
      <c r="A450" s="12" t="s">
        <v>2879</v>
      </c>
      <c r="B450" s="33" t="s">
        <v>3310</v>
      </c>
      <c r="C450" s="12" t="s">
        <v>3311</v>
      </c>
      <c r="D450" s="12"/>
      <c r="E450" s="12" t="s">
        <v>2229</v>
      </c>
      <c r="F450" s="12" t="s">
        <v>1709</v>
      </c>
      <c r="G450" s="12" t="s">
        <v>1777</v>
      </c>
      <c r="H450" s="12" t="s">
        <v>1815</v>
      </c>
      <c r="I450" s="12" t="s">
        <v>1789</v>
      </c>
      <c r="J450" s="12" t="s">
        <v>82</v>
      </c>
      <c r="K450" s="12"/>
      <c r="L450" s="12"/>
      <c r="M450" s="12">
        <v>7433</v>
      </c>
      <c r="N450" s="12"/>
      <c r="O450" s="12"/>
      <c r="P450" s="12"/>
      <c r="Q450" s="12"/>
      <c r="R450" s="12"/>
      <c r="S450" s="12" t="s">
        <v>2879</v>
      </c>
      <c r="T450" s="12" t="s">
        <v>44</v>
      </c>
      <c r="U450" s="12"/>
      <c r="V450" s="12"/>
      <c r="W450" s="12"/>
      <c r="X450" s="12"/>
      <c r="Y450" s="12"/>
      <c r="Z450" s="12"/>
      <c r="AA450" s="12" t="b">
        <v>0</v>
      </c>
      <c r="AB450" s="12" t="b">
        <v>0</v>
      </c>
      <c r="AC450" s="12"/>
      <c r="AD450" s="12"/>
      <c r="AE450" s="12"/>
      <c r="AF450" s="12"/>
      <c r="AG450" s="12"/>
      <c r="AH450" s="12"/>
      <c r="AI450" s="12">
        <v>100</v>
      </c>
      <c r="AJ450" s="12">
        <v>0</v>
      </c>
      <c r="AK450" s="12">
        <v>0</v>
      </c>
      <c r="AL450" s="12"/>
      <c r="AM450" s="12"/>
      <c r="AN450" s="12">
        <v>449</v>
      </c>
    </row>
    <row r="451" spans="1:40" ht="90" x14ac:dyDescent="0.25">
      <c r="A451" s="12" t="s">
        <v>572</v>
      </c>
      <c r="B451" s="33" t="s">
        <v>3312</v>
      </c>
      <c r="C451" s="12" t="s">
        <v>3313</v>
      </c>
      <c r="D451" s="12"/>
      <c r="E451" s="12" t="s">
        <v>2543</v>
      </c>
      <c r="F451" s="12" t="s">
        <v>1709</v>
      </c>
      <c r="G451" s="12" t="s">
        <v>1710</v>
      </c>
      <c r="H451" s="12"/>
      <c r="I451" s="12" t="s">
        <v>1711</v>
      </c>
      <c r="J451" s="12" t="s">
        <v>35</v>
      </c>
      <c r="K451" s="12"/>
      <c r="L451" s="12"/>
      <c r="M451" s="12">
        <v>7263</v>
      </c>
      <c r="N451" s="12"/>
      <c r="O451" s="12"/>
      <c r="P451" s="12"/>
      <c r="Q451" s="12"/>
      <c r="R451" s="12"/>
      <c r="S451" s="12" t="s">
        <v>572</v>
      </c>
      <c r="T451" s="12" t="s">
        <v>375</v>
      </c>
      <c r="U451" s="12"/>
      <c r="V451" s="12"/>
      <c r="W451" s="12"/>
      <c r="X451" s="12"/>
      <c r="Y451" s="12"/>
      <c r="Z451" s="12"/>
      <c r="AA451" s="12" t="b">
        <v>0</v>
      </c>
      <c r="AB451" s="12" t="b">
        <v>0</v>
      </c>
      <c r="AC451" s="12"/>
      <c r="AD451" s="12"/>
      <c r="AE451" s="12"/>
      <c r="AF451" s="12"/>
      <c r="AG451" s="12"/>
      <c r="AH451" s="12"/>
      <c r="AI451" s="12">
        <v>100</v>
      </c>
      <c r="AJ451" s="12">
        <v>0</v>
      </c>
      <c r="AK451" s="12">
        <v>0</v>
      </c>
      <c r="AL451" s="12"/>
      <c r="AM451" s="12"/>
      <c r="AN451" s="12">
        <v>450</v>
      </c>
    </row>
    <row r="452" spans="1:40" x14ac:dyDescent="0.25">
      <c r="A452" s="12" t="s">
        <v>201</v>
      </c>
      <c r="B452" s="36" t="s">
        <v>5785</v>
      </c>
      <c r="C452" s="31"/>
      <c r="D452" s="31"/>
      <c r="E452" s="31"/>
      <c r="F452" s="31"/>
      <c r="G452" s="31"/>
      <c r="H452" s="31"/>
      <c r="I452" s="31"/>
      <c r="J452" s="31"/>
      <c r="K452" s="31"/>
      <c r="L452" s="31"/>
      <c r="M452" s="31"/>
      <c r="N452" s="31"/>
      <c r="O452" s="31"/>
      <c r="P452" s="31"/>
      <c r="Q452" s="31"/>
      <c r="R452" s="31"/>
      <c r="S452" s="31"/>
      <c r="T452" s="31"/>
      <c r="U452" s="31"/>
      <c r="V452" s="31"/>
      <c r="W452" s="31"/>
      <c r="X452" s="31"/>
      <c r="Y452" s="31"/>
      <c r="Z452" s="31"/>
      <c r="AA452" s="31"/>
      <c r="AB452" s="31"/>
      <c r="AC452" s="12"/>
      <c r="AD452" s="12"/>
      <c r="AE452" s="12"/>
      <c r="AF452" s="12"/>
      <c r="AG452" s="12"/>
      <c r="AH452" s="12"/>
      <c r="AI452" s="12">
        <v>100</v>
      </c>
      <c r="AJ452" s="12">
        <v>0</v>
      </c>
      <c r="AK452" s="12">
        <v>0</v>
      </c>
      <c r="AL452" s="12"/>
      <c r="AM452" s="12"/>
      <c r="AN452" s="12">
        <v>451</v>
      </c>
    </row>
    <row r="453" spans="1:40" ht="90" x14ac:dyDescent="0.25">
      <c r="A453" s="12" t="s">
        <v>572</v>
      </c>
      <c r="B453" s="33" t="s">
        <v>3314</v>
      </c>
      <c r="C453" s="12" t="s">
        <v>3315</v>
      </c>
      <c r="D453" s="12"/>
      <c r="E453" s="12" t="s">
        <v>1896</v>
      </c>
      <c r="F453" s="12" t="s">
        <v>1709</v>
      </c>
      <c r="G453" s="12" t="s">
        <v>1710</v>
      </c>
      <c r="H453" s="12"/>
      <c r="I453" s="12" t="s">
        <v>1711</v>
      </c>
      <c r="J453" s="12" t="s">
        <v>187</v>
      </c>
      <c r="K453" s="12"/>
      <c r="L453" s="12"/>
      <c r="M453" s="12">
        <v>6861</v>
      </c>
      <c r="N453" s="12"/>
      <c r="O453" s="12"/>
      <c r="P453" s="12"/>
      <c r="Q453" s="12"/>
      <c r="R453" s="12"/>
      <c r="S453" s="12" t="s">
        <v>572</v>
      </c>
      <c r="T453" s="12" t="s">
        <v>375</v>
      </c>
      <c r="U453" s="12"/>
      <c r="V453" s="12"/>
      <c r="W453" s="12"/>
      <c r="X453" s="12"/>
      <c r="Y453" s="12"/>
      <c r="Z453" s="12"/>
      <c r="AA453" s="12" t="b">
        <v>0</v>
      </c>
      <c r="AB453" s="12" t="b">
        <v>0</v>
      </c>
      <c r="AC453" s="12"/>
      <c r="AD453" s="12"/>
      <c r="AE453" s="12"/>
      <c r="AF453" s="12"/>
      <c r="AG453" s="12"/>
      <c r="AH453" s="12"/>
      <c r="AI453" s="12">
        <v>33.4</v>
      </c>
      <c r="AJ453" s="12">
        <v>33.299999999999997</v>
      </c>
      <c r="AK453" s="12">
        <v>33.299999999999997</v>
      </c>
      <c r="AL453" s="12"/>
      <c r="AM453" s="12"/>
      <c r="AN453" s="12">
        <v>452</v>
      </c>
    </row>
    <row r="454" spans="1:40" ht="105" x14ac:dyDescent="0.25">
      <c r="A454" s="12" t="s">
        <v>1411</v>
      </c>
      <c r="B454" s="33" t="s">
        <v>3316</v>
      </c>
      <c r="C454" s="12" t="s">
        <v>3317</v>
      </c>
      <c r="D454" s="12"/>
      <c r="E454" s="12" t="s">
        <v>3175</v>
      </c>
      <c r="F454" s="12" t="s">
        <v>1709</v>
      </c>
      <c r="G454" s="12" t="s">
        <v>1777</v>
      </c>
      <c r="H454" s="12" t="s">
        <v>2553</v>
      </c>
      <c r="I454" s="12" t="s">
        <v>1789</v>
      </c>
      <c r="J454" s="12" t="s">
        <v>82</v>
      </c>
      <c r="K454" s="12"/>
      <c r="L454" s="12"/>
      <c r="M454" s="12">
        <v>7844</v>
      </c>
      <c r="N454" s="12"/>
      <c r="O454" s="12"/>
      <c r="P454" s="12"/>
      <c r="Q454" s="12"/>
      <c r="R454" s="12"/>
      <c r="S454" s="12" t="s">
        <v>1411</v>
      </c>
      <c r="T454" s="12" t="s">
        <v>382</v>
      </c>
      <c r="U454" s="12"/>
      <c r="V454" s="12"/>
      <c r="W454" s="12"/>
      <c r="X454" s="12"/>
      <c r="Y454" s="12"/>
      <c r="Z454" s="12"/>
      <c r="AA454" s="12" t="b">
        <v>0</v>
      </c>
      <c r="AB454" s="12" t="b">
        <v>0</v>
      </c>
      <c r="AC454" s="12"/>
      <c r="AD454" s="12"/>
      <c r="AE454" s="12"/>
      <c r="AF454" s="12"/>
      <c r="AG454" s="12"/>
      <c r="AH454" s="12"/>
      <c r="AI454" s="12">
        <v>100</v>
      </c>
      <c r="AJ454" s="12">
        <v>0</v>
      </c>
      <c r="AK454" s="12">
        <v>0</v>
      </c>
      <c r="AL454" s="12"/>
      <c r="AM454" s="12"/>
      <c r="AN454" s="12">
        <v>453</v>
      </c>
    </row>
    <row r="455" spans="1:40" ht="60" x14ac:dyDescent="0.25">
      <c r="A455" s="12" t="s">
        <v>3300</v>
      </c>
      <c r="B455" s="33" t="s">
        <v>3318</v>
      </c>
      <c r="C455" s="12" t="s">
        <v>3319</v>
      </c>
      <c r="D455" s="12"/>
      <c r="E455" s="12" t="s">
        <v>240</v>
      </c>
      <c r="F455" s="12" t="s">
        <v>1709</v>
      </c>
      <c r="G455" s="12" t="s">
        <v>1777</v>
      </c>
      <c r="H455" s="12" t="s">
        <v>2396</v>
      </c>
      <c r="I455" s="12" t="s">
        <v>1789</v>
      </c>
      <c r="J455" s="12" t="s">
        <v>82</v>
      </c>
      <c r="K455" s="12"/>
      <c r="L455" s="12"/>
      <c r="M455" s="12">
        <v>7614</v>
      </c>
      <c r="N455" s="12"/>
      <c r="O455" s="12"/>
      <c r="P455" s="12"/>
      <c r="Q455" s="12"/>
      <c r="R455" s="12"/>
      <c r="S455" s="12" t="s">
        <v>3300</v>
      </c>
      <c r="T455" s="12" t="s">
        <v>375</v>
      </c>
      <c r="U455" s="12"/>
      <c r="V455" s="12"/>
      <c r="W455" s="12"/>
      <c r="X455" s="12"/>
      <c r="Y455" s="12"/>
      <c r="Z455" s="12"/>
      <c r="AA455" s="12" t="b">
        <v>0</v>
      </c>
      <c r="AB455" s="12" t="b">
        <v>0</v>
      </c>
      <c r="AC455" s="12"/>
      <c r="AD455" s="12"/>
      <c r="AE455" s="12"/>
      <c r="AF455" s="12"/>
      <c r="AG455" s="12"/>
      <c r="AH455" s="12"/>
      <c r="AI455" s="12">
        <v>100</v>
      </c>
      <c r="AJ455" s="12">
        <v>0</v>
      </c>
      <c r="AK455" s="12">
        <v>0</v>
      </c>
      <c r="AL455" s="12"/>
      <c r="AM455" s="12"/>
      <c r="AN455" s="12">
        <v>454</v>
      </c>
    </row>
    <row r="456" spans="1:40" x14ac:dyDescent="0.25">
      <c r="A456" s="12" t="s">
        <v>106</v>
      </c>
      <c r="B456" s="36" t="s">
        <v>5785</v>
      </c>
      <c r="C456" s="31"/>
      <c r="D456" s="31"/>
      <c r="E456" s="31"/>
      <c r="F456" s="31"/>
      <c r="G456" s="31"/>
      <c r="H456" s="31"/>
      <c r="I456" s="31"/>
      <c r="J456" s="31"/>
      <c r="K456" s="31"/>
      <c r="L456" s="31"/>
      <c r="M456" s="31"/>
      <c r="N456" s="31"/>
      <c r="O456" s="31"/>
      <c r="P456" s="31"/>
      <c r="Q456" s="31"/>
      <c r="R456" s="31"/>
      <c r="S456" s="31"/>
      <c r="T456" s="31"/>
      <c r="U456" s="31"/>
      <c r="V456" s="31"/>
      <c r="W456" s="31"/>
      <c r="X456" s="31"/>
      <c r="Y456" s="31"/>
      <c r="Z456" s="31"/>
      <c r="AA456" s="31"/>
      <c r="AB456" s="31"/>
      <c r="AC456" s="12"/>
      <c r="AD456" s="12"/>
      <c r="AE456" s="12"/>
      <c r="AF456" s="12"/>
      <c r="AG456" s="12"/>
      <c r="AH456" s="12"/>
      <c r="AI456" s="12">
        <v>100</v>
      </c>
      <c r="AJ456" s="12">
        <v>0</v>
      </c>
      <c r="AK456" s="12">
        <v>0</v>
      </c>
      <c r="AL456" s="12"/>
      <c r="AM456" s="12"/>
      <c r="AN456" s="12">
        <v>455</v>
      </c>
    </row>
    <row r="457" spans="1:40" ht="75" x14ac:dyDescent="0.25">
      <c r="A457" s="12" t="s">
        <v>51</v>
      </c>
      <c r="B457" s="33" t="s">
        <v>3320</v>
      </c>
      <c r="C457" s="12" t="s">
        <v>3321</v>
      </c>
      <c r="D457" s="12"/>
      <c r="E457" s="12" t="s">
        <v>2543</v>
      </c>
      <c r="F457" s="12" t="s">
        <v>1709</v>
      </c>
      <c r="G457" s="12" t="s">
        <v>1710</v>
      </c>
      <c r="H457" s="12"/>
      <c r="I457" s="12" t="s">
        <v>1711</v>
      </c>
      <c r="J457" s="12" t="s">
        <v>35</v>
      </c>
      <c r="K457" s="12"/>
      <c r="L457" s="12"/>
      <c r="M457" s="12">
        <v>7423</v>
      </c>
      <c r="N457" s="12"/>
      <c r="O457" s="12"/>
      <c r="P457" s="12"/>
      <c r="Q457" s="12"/>
      <c r="R457" s="12"/>
      <c r="S457" s="12" t="s">
        <v>51</v>
      </c>
      <c r="T457" s="12" t="s">
        <v>40</v>
      </c>
      <c r="U457" s="12"/>
      <c r="V457" s="12"/>
      <c r="W457" s="12"/>
      <c r="X457" s="12"/>
      <c r="Y457" s="12"/>
      <c r="Z457" s="12"/>
      <c r="AA457" s="12" t="b">
        <v>0</v>
      </c>
      <c r="AB457" s="12" t="b">
        <v>0</v>
      </c>
      <c r="AC457" s="12"/>
      <c r="AD457" s="12"/>
      <c r="AE457" s="12"/>
      <c r="AF457" s="12"/>
      <c r="AG457" s="12"/>
      <c r="AH457" s="12"/>
      <c r="AI457" s="12">
        <v>33.4</v>
      </c>
      <c r="AJ457" s="12">
        <v>33.299999999999997</v>
      </c>
      <c r="AK457" s="12">
        <v>33.299999999999997</v>
      </c>
      <c r="AL457" s="12"/>
      <c r="AM457" s="12"/>
      <c r="AN457" s="12">
        <v>456</v>
      </c>
    </row>
    <row r="458" spans="1:40" ht="75" x14ac:dyDescent="0.25">
      <c r="A458" s="12" t="s">
        <v>3324</v>
      </c>
      <c r="B458" s="33" t="s">
        <v>3322</v>
      </c>
      <c r="C458" s="12" t="s">
        <v>3323</v>
      </c>
      <c r="D458" s="12"/>
      <c r="E458" s="12" t="s">
        <v>3325</v>
      </c>
      <c r="F458" s="12" t="s">
        <v>1709</v>
      </c>
      <c r="G458" s="12" t="s">
        <v>1710</v>
      </c>
      <c r="H458" s="12"/>
      <c r="I458" s="12" t="s">
        <v>1789</v>
      </c>
      <c r="J458" s="12" t="s">
        <v>82</v>
      </c>
      <c r="K458" s="12"/>
      <c r="L458" s="12"/>
      <c r="M458" s="12"/>
      <c r="N458" s="12"/>
      <c r="O458" s="12"/>
      <c r="P458" s="12"/>
      <c r="Q458" s="12"/>
      <c r="R458" s="12"/>
      <c r="S458" s="12" t="s">
        <v>3324</v>
      </c>
      <c r="T458" s="12" t="s">
        <v>44</v>
      </c>
      <c r="U458" s="12"/>
      <c r="V458" s="12"/>
      <c r="W458" s="12"/>
      <c r="X458" s="12"/>
      <c r="Y458" s="12"/>
      <c r="Z458" s="12"/>
      <c r="AA458" s="12" t="b">
        <v>0</v>
      </c>
      <c r="AB458" s="12" t="b">
        <v>0</v>
      </c>
      <c r="AC458" s="12"/>
      <c r="AD458" s="12"/>
      <c r="AE458" s="12"/>
      <c r="AF458" s="12"/>
      <c r="AG458" s="12"/>
      <c r="AH458" s="12"/>
      <c r="AI458" s="12">
        <v>100</v>
      </c>
      <c r="AJ458" s="12">
        <v>0</v>
      </c>
      <c r="AK458" s="12">
        <v>0</v>
      </c>
      <c r="AL458" s="12"/>
      <c r="AM458" s="12"/>
      <c r="AN458" s="12">
        <v>457</v>
      </c>
    </row>
    <row r="459" spans="1:40" x14ac:dyDescent="0.25">
      <c r="A459" s="12" t="s">
        <v>106</v>
      </c>
      <c r="B459" s="36" t="s">
        <v>5785</v>
      </c>
      <c r="C459" s="31"/>
      <c r="D459" s="31"/>
      <c r="E459" s="31"/>
      <c r="F459" s="31"/>
      <c r="G459" s="31"/>
      <c r="H459" s="31"/>
      <c r="I459" s="31"/>
      <c r="J459" s="31"/>
      <c r="K459" s="31"/>
      <c r="L459" s="31"/>
      <c r="M459" s="31"/>
      <c r="N459" s="31"/>
      <c r="O459" s="31"/>
      <c r="P459" s="31"/>
      <c r="Q459" s="31"/>
      <c r="R459" s="31"/>
      <c r="S459" s="31"/>
      <c r="T459" s="31"/>
      <c r="U459" s="31"/>
      <c r="V459" s="31"/>
      <c r="W459" s="31"/>
      <c r="X459" s="31"/>
      <c r="Y459" s="31"/>
      <c r="Z459" s="31"/>
      <c r="AA459" s="31"/>
      <c r="AB459" s="31"/>
      <c r="AC459" s="12"/>
      <c r="AD459" s="12"/>
      <c r="AE459" s="12"/>
      <c r="AF459" s="12"/>
      <c r="AG459" s="12"/>
      <c r="AH459" s="12"/>
      <c r="AI459" s="12">
        <v>100</v>
      </c>
      <c r="AJ459" s="12">
        <v>0</v>
      </c>
      <c r="AK459" s="12">
        <v>0</v>
      </c>
      <c r="AL459" s="12"/>
      <c r="AM459" s="12"/>
      <c r="AN459" s="12">
        <v>458</v>
      </c>
    </row>
    <row r="460" spans="1:40" ht="409.5" x14ac:dyDescent="0.25">
      <c r="A460" s="12" t="s">
        <v>174</v>
      </c>
      <c r="B460" s="34"/>
      <c r="C460" s="31"/>
      <c r="D460" s="31"/>
      <c r="E460" s="31"/>
      <c r="F460" s="31"/>
      <c r="G460" s="31"/>
      <c r="H460" s="31"/>
      <c r="I460" s="31"/>
      <c r="J460" s="31"/>
      <c r="K460" s="31"/>
      <c r="L460" s="31"/>
      <c r="M460" s="31"/>
      <c r="N460" s="31"/>
      <c r="O460" s="31"/>
      <c r="P460" s="31"/>
      <c r="Q460" s="31"/>
      <c r="R460" s="31"/>
      <c r="S460" s="31"/>
      <c r="T460" s="31"/>
      <c r="U460" s="31"/>
      <c r="V460" s="31"/>
      <c r="W460" s="31"/>
      <c r="X460" s="31"/>
      <c r="Y460" s="31"/>
      <c r="Z460" s="31"/>
      <c r="AA460" s="31"/>
      <c r="AB460" s="31"/>
      <c r="AC460" s="12" t="s">
        <v>1835</v>
      </c>
      <c r="AD460" s="12" t="s">
        <v>1724</v>
      </c>
      <c r="AE460" s="12" t="s">
        <v>1811</v>
      </c>
      <c r="AF460" s="12" t="s">
        <v>1741</v>
      </c>
      <c r="AG460" s="12" t="s">
        <v>1828</v>
      </c>
      <c r="AH460" s="12" t="s">
        <v>3326</v>
      </c>
      <c r="AI460" s="12">
        <v>0</v>
      </c>
      <c r="AJ460" s="12">
        <v>100</v>
      </c>
      <c r="AK460" s="12">
        <v>0</v>
      </c>
      <c r="AL460" s="12" t="s">
        <v>1932</v>
      </c>
      <c r="AM460" s="12" t="s">
        <v>2417</v>
      </c>
      <c r="AN460" s="12">
        <v>459</v>
      </c>
    </row>
    <row r="461" spans="1:40" ht="409.5" x14ac:dyDescent="0.25">
      <c r="A461" s="12" t="s">
        <v>300</v>
      </c>
      <c r="B461" s="34"/>
      <c r="C461" s="31"/>
      <c r="D461" s="31"/>
      <c r="E461" s="31"/>
      <c r="F461" s="31"/>
      <c r="G461" s="31"/>
      <c r="H461" s="31"/>
      <c r="I461" s="31"/>
      <c r="J461" s="31"/>
      <c r="K461" s="31"/>
      <c r="L461" s="31"/>
      <c r="M461" s="31"/>
      <c r="N461" s="31"/>
      <c r="O461" s="31"/>
      <c r="P461" s="31"/>
      <c r="Q461" s="31"/>
      <c r="R461" s="31"/>
      <c r="S461" s="31"/>
      <c r="T461" s="31"/>
      <c r="U461" s="31"/>
      <c r="V461" s="31"/>
      <c r="W461" s="31"/>
      <c r="X461" s="31"/>
      <c r="Y461" s="31"/>
      <c r="Z461" s="31"/>
      <c r="AA461" s="31"/>
      <c r="AB461" s="31"/>
      <c r="AC461" s="12" t="s">
        <v>1835</v>
      </c>
      <c r="AD461" s="12" t="s">
        <v>1904</v>
      </c>
      <c r="AE461" s="12" t="s">
        <v>1811</v>
      </c>
      <c r="AF461" s="12" t="s">
        <v>1880</v>
      </c>
      <c r="AG461" s="12" t="s">
        <v>1773</v>
      </c>
      <c r="AH461" s="12" t="s">
        <v>3328</v>
      </c>
      <c r="AI461" s="12">
        <v>0</v>
      </c>
      <c r="AJ461" s="12">
        <v>100</v>
      </c>
      <c r="AK461" s="12">
        <v>0</v>
      </c>
      <c r="AL461" s="12"/>
      <c r="AM461" s="12"/>
      <c r="AN461" s="12">
        <v>460</v>
      </c>
    </row>
    <row r="462" spans="1:40" ht="120" x14ac:dyDescent="0.25">
      <c r="A462" s="12" t="s">
        <v>182</v>
      </c>
      <c r="B462" s="33" t="s">
        <v>3329</v>
      </c>
      <c r="C462" s="12" t="s">
        <v>3330</v>
      </c>
      <c r="D462" s="12"/>
      <c r="E462" s="12" t="s">
        <v>2097</v>
      </c>
      <c r="F462" s="12" t="s">
        <v>1709</v>
      </c>
      <c r="G462" s="12" t="s">
        <v>1777</v>
      </c>
      <c r="H462" s="12" t="s">
        <v>2040</v>
      </c>
      <c r="I462" s="12" t="s">
        <v>1711</v>
      </c>
      <c r="J462" s="12" t="s">
        <v>35</v>
      </c>
      <c r="K462" s="12">
        <v>2002</v>
      </c>
      <c r="L462" s="12">
        <v>2006</v>
      </c>
      <c r="M462" s="12" t="s">
        <v>3331</v>
      </c>
      <c r="N462" s="12"/>
      <c r="O462" s="12"/>
      <c r="P462" s="12"/>
      <c r="Q462" s="12"/>
      <c r="R462" s="12"/>
      <c r="S462" s="12" t="s">
        <v>182</v>
      </c>
      <c r="T462" s="12" t="s">
        <v>44</v>
      </c>
      <c r="U462" s="12"/>
      <c r="V462" s="12"/>
      <c r="W462" s="12"/>
      <c r="X462" s="12" t="s">
        <v>1712</v>
      </c>
      <c r="Y462" s="12" t="s">
        <v>1712</v>
      </c>
      <c r="Z462" s="12" t="s">
        <v>1790</v>
      </c>
      <c r="AA462" s="12" t="b">
        <v>0</v>
      </c>
      <c r="AB462" s="12" t="b">
        <v>0</v>
      </c>
      <c r="AC462" s="12"/>
      <c r="AD462" s="12"/>
      <c r="AE462" s="12"/>
      <c r="AF462" s="12"/>
      <c r="AG462" s="12"/>
      <c r="AH462" s="12" t="s">
        <v>2057</v>
      </c>
      <c r="AI462" s="12">
        <v>100</v>
      </c>
      <c r="AJ462" s="12">
        <v>0</v>
      </c>
      <c r="AK462" s="12">
        <v>0</v>
      </c>
      <c r="AL462" s="12"/>
      <c r="AM462" s="12"/>
      <c r="AN462" s="12">
        <v>461</v>
      </c>
    </row>
    <row r="463" spans="1:40" ht="409.5" x14ac:dyDescent="0.25">
      <c r="A463" s="12" t="s">
        <v>3334</v>
      </c>
      <c r="B463" s="33" t="s">
        <v>3332</v>
      </c>
      <c r="C463" s="12" t="s">
        <v>3333</v>
      </c>
      <c r="D463" s="12"/>
      <c r="E463" s="12" t="s">
        <v>208</v>
      </c>
      <c r="F463" s="12" t="s">
        <v>1709</v>
      </c>
      <c r="G463" s="12" t="s">
        <v>1710</v>
      </c>
      <c r="H463" s="12"/>
      <c r="I463" s="12" t="s">
        <v>1711</v>
      </c>
      <c r="J463" s="12" t="s">
        <v>35</v>
      </c>
      <c r="K463" s="12">
        <v>2002</v>
      </c>
      <c r="L463" s="12">
        <v>2005</v>
      </c>
      <c r="M463" s="12" t="s">
        <v>3335</v>
      </c>
      <c r="N463" s="12"/>
      <c r="O463" s="12"/>
      <c r="P463" s="12" t="s">
        <v>1749</v>
      </c>
      <c r="Q463" s="12" t="s">
        <v>3336</v>
      </c>
      <c r="R463" s="12" t="s">
        <v>3337</v>
      </c>
      <c r="S463" s="12" t="s">
        <v>3334</v>
      </c>
      <c r="T463" s="12" t="s">
        <v>137</v>
      </c>
      <c r="U463" s="12"/>
      <c r="V463" s="12" t="s">
        <v>83</v>
      </c>
      <c r="W463" s="12"/>
      <c r="X463" s="12" t="s">
        <v>2072</v>
      </c>
      <c r="Y463" s="12" t="s">
        <v>2072</v>
      </c>
      <c r="Z463" s="12" t="s">
        <v>2073</v>
      </c>
      <c r="AA463" s="12" t="b">
        <v>1</v>
      </c>
      <c r="AB463" s="12" t="b">
        <v>1</v>
      </c>
      <c r="AC463" s="12"/>
      <c r="AD463" s="12"/>
      <c r="AE463" s="12"/>
      <c r="AF463" s="12"/>
      <c r="AG463" s="12"/>
      <c r="AH463" s="12" t="s">
        <v>2782</v>
      </c>
      <c r="AI463" s="12">
        <v>33.4</v>
      </c>
      <c r="AJ463" s="12">
        <v>33.299999999999997</v>
      </c>
      <c r="AK463" s="12">
        <v>33.299999999999997</v>
      </c>
      <c r="AL463" s="12" t="s">
        <v>1786</v>
      </c>
      <c r="AM463" s="12" t="s">
        <v>2441</v>
      </c>
      <c r="AN463" s="12">
        <v>462</v>
      </c>
    </row>
    <row r="464" spans="1:40" ht="409.5" x14ac:dyDescent="0.25">
      <c r="A464" s="12" t="s">
        <v>51</v>
      </c>
      <c r="B464" s="33" t="s">
        <v>3338</v>
      </c>
      <c r="C464" s="12" t="s">
        <v>3339</v>
      </c>
      <c r="D464" s="12" t="s">
        <v>3340</v>
      </c>
      <c r="E464" s="12" t="s">
        <v>208</v>
      </c>
      <c r="F464" s="12" t="s">
        <v>1709</v>
      </c>
      <c r="G464" s="12" t="s">
        <v>1777</v>
      </c>
      <c r="H464" s="12" t="s">
        <v>3341</v>
      </c>
      <c r="I464" s="12" t="s">
        <v>1789</v>
      </c>
      <c r="J464" s="12" t="s">
        <v>35</v>
      </c>
      <c r="K464" s="12">
        <v>2003</v>
      </c>
      <c r="L464" s="12">
        <v>2006</v>
      </c>
      <c r="M464" s="12" t="s">
        <v>3342</v>
      </c>
      <c r="N464" s="12"/>
      <c r="O464" s="12"/>
      <c r="P464" s="12" t="s">
        <v>3343</v>
      </c>
      <c r="Q464" s="12" t="s">
        <v>1782</v>
      </c>
      <c r="R464" s="12" t="s">
        <v>3042</v>
      </c>
      <c r="S464" s="12" t="s">
        <v>51</v>
      </c>
      <c r="T464" s="12" t="s">
        <v>40</v>
      </c>
      <c r="U464" s="12"/>
      <c r="V464" s="12" t="s">
        <v>104</v>
      </c>
      <c r="W464" s="12"/>
      <c r="X464" s="12" t="s">
        <v>1712</v>
      </c>
      <c r="Y464" s="12" t="s">
        <v>1712</v>
      </c>
      <c r="Z464" s="12" t="s">
        <v>1790</v>
      </c>
      <c r="AA464" s="12" t="b">
        <v>0</v>
      </c>
      <c r="AB464" s="12" t="b">
        <v>0</v>
      </c>
      <c r="AC464" s="12"/>
      <c r="AD464" s="12"/>
      <c r="AE464" s="12"/>
      <c r="AF464" s="12"/>
      <c r="AG464" s="12"/>
      <c r="AH464" s="12" t="s">
        <v>2057</v>
      </c>
      <c r="AI464" s="12">
        <v>0</v>
      </c>
      <c r="AJ464" s="12">
        <v>100</v>
      </c>
      <c r="AK464" s="12">
        <v>0</v>
      </c>
      <c r="AL464" s="12" t="s">
        <v>1871</v>
      </c>
      <c r="AM464" s="12" t="s">
        <v>2988</v>
      </c>
      <c r="AN464" s="12">
        <v>463</v>
      </c>
    </row>
    <row r="465" spans="1:40" ht="90" x14ac:dyDescent="0.25">
      <c r="A465" s="12" t="s">
        <v>894</v>
      </c>
      <c r="B465" s="33" t="s">
        <v>3344</v>
      </c>
      <c r="C465" s="12" t="s">
        <v>3345</v>
      </c>
      <c r="D465" s="12"/>
      <c r="E465" s="12" t="s">
        <v>1862</v>
      </c>
      <c r="F465" s="12" t="s">
        <v>1709</v>
      </c>
      <c r="G465" s="12" t="s">
        <v>1777</v>
      </c>
      <c r="H465" s="12" t="s">
        <v>3346</v>
      </c>
      <c r="I465" s="12" t="s">
        <v>1789</v>
      </c>
      <c r="J465" s="12" t="s">
        <v>82</v>
      </c>
      <c r="K465" s="12">
        <v>2002</v>
      </c>
      <c r="L465" s="12">
        <v>2006</v>
      </c>
      <c r="M465" s="12"/>
      <c r="N465" s="12"/>
      <c r="O465" s="12"/>
      <c r="P465" s="12"/>
      <c r="Q465" s="12"/>
      <c r="R465" s="12"/>
      <c r="S465" s="12" t="s">
        <v>894</v>
      </c>
      <c r="T465" s="12" t="s">
        <v>375</v>
      </c>
      <c r="U465" s="12"/>
      <c r="V465" s="12"/>
      <c r="W465" s="12"/>
      <c r="X465" s="12" t="s">
        <v>1712</v>
      </c>
      <c r="Y465" s="12" t="s">
        <v>1712</v>
      </c>
      <c r="Z465" s="12" t="s">
        <v>1790</v>
      </c>
      <c r="AA465" s="12" t="b">
        <v>0</v>
      </c>
      <c r="AB465" s="12" t="b">
        <v>0</v>
      </c>
      <c r="AC465" s="12"/>
      <c r="AD465" s="12"/>
      <c r="AE465" s="12"/>
      <c r="AF465" s="12"/>
      <c r="AG465" s="12"/>
      <c r="AH465" s="12" t="s">
        <v>2057</v>
      </c>
      <c r="AI465" s="12">
        <v>0</v>
      </c>
      <c r="AJ465" s="12">
        <v>100</v>
      </c>
      <c r="AK465" s="12">
        <v>0</v>
      </c>
      <c r="AL465" s="12"/>
      <c r="AM465" s="12"/>
      <c r="AN465" s="12">
        <v>464</v>
      </c>
    </row>
    <row r="466" spans="1:40" ht="409.5" x14ac:dyDescent="0.25">
      <c r="A466" s="12" t="s">
        <v>174</v>
      </c>
      <c r="B466" s="36" t="s">
        <v>5785</v>
      </c>
      <c r="C466" s="31"/>
      <c r="D466" s="31"/>
      <c r="E466" s="31"/>
      <c r="F466" s="31"/>
      <c r="G466" s="31"/>
      <c r="H466" s="31"/>
      <c r="I466" s="31"/>
      <c r="J466" s="31"/>
      <c r="K466" s="31"/>
      <c r="L466" s="31"/>
      <c r="M466" s="31"/>
      <c r="N466" s="31"/>
      <c r="O466" s="31"/>
      <c r="P466" s="31"/>
      <c r="Q466" s="31"/>
      <c r="R466" s="31"/>
      <c r="S466" s="31"/>
      <c r="T466" s="31"/>
      <c r="U466" s="31"/>
      <c r="V466" s="31"/>
      <c r="W466" s="31"/>
      <c r="X466" s="31"/>
      <c r="Y466" s="31"/>
      <c r="Z466" s="31"/>
      <c r="AA466" s="31"/>
      <c r="AB466" s="31"/>
      <c r="AC466" s="12" t="s">
        <v>1835</v>
      </c>
      <c r="AD466" s="12" t="s">
        <v>1724</v>
      </c>
      <c r="AE466" s="12" t="s">
        <v>1811</v>
      </c>
      <c r="AF466" s="12" t="s">
        <v>2172</v>
      </c>
      <c r="AG466" s="12" t="s">
        <v>1828</v>
      </c>
      <c r="AH466" s="12" t="s">
        <v>3347</v>
      </c>
      <c r="AI466" s="12">
        <v>0</v>
      </c>
      <c r="AJ466" s="12">
        <v>50</v>
      </c>
      <c r="AK466" s="12">
        <v>50</v>
      </c>
      <c r="AL466" s="12" t="s">
        <v>2579</v>
      </c>
      <c r="AM466" s="12" t="s">
        <v>1875</v>
      </c>
      <c r="AN466" s="12">
        <v>465</v>
      </c>
    </row>
    <row r="467" spans="1:40" ht="90" x14ac:dyDescent="0.25">
      <c r="A467" s="12" t="s">
        <v>182</v>
      </c>
      <c r="B467" s="33" t="s">
        <v>3348</v>
      </c>
      <c r="C467" s="12" t="s">
        <v>3349</v>
      </c>
      <c r="D467" s="12"/>
      <c r="E467" s="12" t="s">
        <v>1898</v>
      </c>
      <c r="F467" s="12" t="s">
        <v>1709</v>
      </c>
      <c r="G467" s="12" t="s">
        <v>1777</v>
      </c>
      <c r="H467" s="12" t="s">
        <v>2187</v>
      </c>
      <c r="I467" s="12" t="s">
        <v>1711</v>
      </c>
      <c r="J467" s="12" t="s">
        <v>35</v>
      </c>
      <c r="K467" s="12">
        <v>2002</v>
      </c>
      <c r="L467" s="12">
        <v>2006</v>
      </c>
      <c r="M467" s="12">
        <v>9071</v>
      </c>
      <c r="N467" s="12"/>
      <c r="O467" s="12"/>
      <c r="P467" s="12"/>
      <c r="Q467" s="12"/>
      <c r="R467" s="12"/>
      <c r="S467" s="12" t="s">
        <v>182</v>
      </c>
      <c r="T467" s="12" t="s">
        <v>44</v>
      </c>
      <c r="U467" s="12"/>
      <c r="V467" s="12"/>
      <c r="W467" s="12"/>
      <c r="X467" s="12" t="s">
        <v>1712</v>
      </c>
      <c r="Y467" s="12" t="s">
        <v>1712</v>
      </c>
      <c r="Z467" s="12" t="s">
        <v>1790</v>
      </c>
      <c r="AA467" s="12" t="b">
        <v>0</v>
      </c>
      <c r="AB467" s="12" t="b">
        <v>0</v>
      </c>
      <c r="AC467" s="12"/>
      <c r="AD467" s="12"/>
      <c r="AE467" s="12"/>
      <c r="AF467" s="12"/>
      <c r="AG467" s="12"/>
      <c r="AH467" s="12" t="s">
        <v>3350</v>
      </c>
      <c r="AI467" s="12">
        <v>0</v>
      </c>
      <c r="AJ467" s="12">
        <v>100</v>
      </c>
      <c r="AK467" s="12">
        <v>0</v>
      </c>
      <c r="AL467" s="12"/>
      <c r="AM467" s="12"/>
      <c r="AN467" s="12">
        <v>466</v>
      </c>
    </row>
    <row r="468" spans="1:40" ht="90" x14ac:dyDescent="0.25">
      <c r="A468" s="12" t="s">
        <v>182</v>
      </c>
      <c r="B468" s="33" t="s">
        <v>3351</v>
      </c>
      <c r="C468" s="12" t="s">
        <v>3352</v>
      </c>
      <c r="D468" s="12"/>
      <c r="E468" s="12" t="s">
        <v>1898</v>
      </c>
      <c r="F468" s="12" t="s">
        <v>1709</v>
      </c>
      <c r="G468" s="12" t="s">
        <v>1777</v>
      </c>
      <c r="H468" s="12" t="s">
        <v>2187</v>
      </c>
      <c r="I468" s="12" t="s">
        <v>1789</v>
      </c>
      <c r="J468" s="12" t="s">
        <v>82</v>
      </c>
      <c r="K468" s="12">
        <v>2002</v>
      </c>
      <c r="L468" s="12">
        <v>2005</v>
      </c>
      <c r="M468" s="12">
        <v>10573</v>
      </c>
      <c r="N468" s="12"/>
      <c r="O468" s="12"/>
      <c r="P468" s="12"/>
      <c r="Q468" s="12"/>
      <c r="R468" s="12"/>
      <c r="S468" s="12" t="s">
        <v>182</v>
      </c>
      <c r="T468" s="12" t="s">
        <v>44</v>
      </c>
      <c r="U468" s="12"/>
      <c r="V468" s="12"/>
      <c r="W468" s="12"/>
      <c r="X468" s="12" t="s">
        <v>1712</v>
      </c>
      <c r="Y468" s="12" t="s">
        <v>1712</v>
      </c>
      <c r="Z468" s="12" t="s">
        <v>1790</v>
      </c>
      <c r="AA468" s="12" t="b">
        <v>0</v>
      </c>
      <c r="AB468" s="12" t="b">
        <v>0</v>
      </c>
      <c r="AC468" s="12"/>
      <c r="AD468" s="12"/>
      <c r="AE468" s="12"/>
      <c r="AF468" s="12"/>
      <c r="AG468" s="12"/>
      <c r="AH468" s="12" t="s">
        <v>2009</v>
      </c>
      <c r="AI468" s="12">
        <v>0</v>
      </c>
      <c r="AJ468" s="12">
        <v>100</v>
      </c>
      <c r="AK468" s="12">
        <v>0</v>
      </c>
      <c r="AL468" s="12"/>
      <c r="AM468" s="12"/>
      <c r="AN468" s="12">
        <v>467</v>
      </c>
    </row>
    <row r="469" spans="1:40" ht="409.5" x14ac:dyDescent="0.25">
      <c r="A469" s="12" t="s">
        <v>174</v>
      </c>
      <c r="B469" s="36" t="s">
        <v>5785</v>
      </c>
      <c r="C469" s="31"/>
      <c r="D469" s="31"/>
      <c r="E469" s="31"/>
      <c r="F469" s="31"/>
      <c r="G469" s="31"/>
      <c r="H469" s="31"/>
      <c r="I469" s="31"/>
      <c r="J469" s="31"/>
      <c r="K469" s="31"/>
      <c r="L469" s="31"/>
      <c r="M469" s="31"/>
      <c r="N469" s="31"/>
      <c r="O469" s="31"/>
      <c r="P469" s="31"/>
      <c r="Q469" s="31"/>
      <c r="R469" s="31"/>
      <c r="S469" s="31"/>
      <c r="T469" s="31"/>
      <c r="U469" s="31"/>
      <c r="V469" s="31"/>
      <c r="W469" s="31"/>
      <c r="X469" s="31"/>
      <c r="Y469" s="31"/>
      <c r="Z469" s="31"/>
      <c r="AA469" s="31"/>
      <c r="AB469" s="31"/>
      <c r="AC469" s="12" t="s">
        <v>3353</v>
      </c>
      <c r="AD469" s="12" t="s">
        <v>1724</v>
      </c>
      <c r="AE469" s="12" t="s">
        <v>1950</v>
      </c>
      <c r="AF469" s="12" t="s">
        <v>1726</v>
      </c>
      <c r="AG469" s="12" t="s">
        <v>1773</v>
      </c>
      <c r="AH469" s="12" t="s">
        <v>3354</v>
      </c>
      <c r="AI469" s="12">
        <v>0</v>
      </c>
      <c r="AJ469" s="12">
        <v>50</v>
      </c>
      <c r="AK469" s="12">
        <v>50</v>
      </c>
      <c r="AL469" s="12" t="s">
        <v>2579</v>
      </c>
      <c r="AM469" s="12" t="s">
        <v>2417</v>
      </c>
      <c r="AN469" s="12">
        <v>468</v>
      </c>
    </row>
    <row r="470" spans="1:40" ht="75" x14ac:dyDescent="0.25">
      <c r="A470" s="12" t="s">
        <v>929</v>
      </c>
      <c r="B470" s="33" t="s">
        <v>3355</v>
      </c>
      <c r="C470" s="12" t="s">
        <v>3356</v>
      </c>
      <c r="D470" s="12"/>
      <c r="E470" s="12" t="s">
        <v>3175</v>
      </c>
      <c r="F470" s="12" t="s">
        <v>1709</v>
      </c>
      <c r="G470" s="12" t="s">
        <v>1777</v>
      </c>
      <c r="H470" s="12" t="s">
        <v>3004</v>
      </c>
      <c r="I470" s="12" t="s">
        <v>1711</v>
      </c>
      <c r="J470" s="12" t="s">
        <v>35</v>
      </c>
      <c r="K470" s="12">
        <v>2002</v>
      </c>
      <c r="L470" s="12">
        <v>2005</v>
      </c>
      <c r="M470" s="12">
        <v>8768</v>
      </c>
      <c r="N470" s="12"/>
      <c r="O470" s="12"/>
      <c r="P470" s="12"/>
      <c r="Q470" s="12"/>
      <c r="R470" s="12"/>
      <c r="S470" s="12" t="s">
        <v>929</v>
      </c>
      <c r="T470" s="12" t="s">
        <v>375</v>
      </c>
      <c r="U470" s="12"/>
      <c r="V470" s="12"/>
      <c r="W470" s="12"/>
      <c r="X470" s="12" t="s">
        <v>1712</v>
      </c>
      <c r="Y470" s="12" t="s">
        <v>1712</v>
      </c>
      <c r="Z470" s="12" t="s">
        <v>1790</v>
      </c>
      <c r="AA470" s="12" t="b">
        <v>0</v>
      </c>
      <c r="AB470" s="12" t="b">
        <v>0</v>
      </c>
      <c r="AC470" s="12"/>
      <c r="AD470" s="12"/>
      <c r="AE470" s="12"/>
      <c r="AF470" s="12"/>
      <c r="AG470" s="12"/>
      <c r="AH470" s="12" t="s">
        <v>2009</v>
      </c>
      <c r="AI470" s="12">
        <v>100</v>
      </c>
      <c r="AJ470" s="12">
        <v>0</v>
      </c>
      <c r="AK470" s="12">
        <v>0</v>
      </c>
      <c r="AL470" s="12"/>
      <c r="AM470" s="12"/>
      <c r="AN470" s="12">
        <v>469</v>
      </c>
    </row>
    <row r="471" spans="1:40" ht="90" x14ac:dyDescent="0.25">
      <c r="A471" s="12" t="s">
        <v>845</v>
      </c>
      <c r="B471" s="33" t="s">
        <v>3357</v>
      </c>
      <c r="C471" s="12" t="s">
        <v>3358</v>
      </c>
      <c r="D471" s="12"/>
      <c r="E471" s="12" t="s">
        <v>1662</v>
      </c>
      <c r="F471" s="12" t="s">
        <v>1709</v>
      </c>
      <c r="G471" s="12" t="s">
        <v>1710</v>
      </c>
      <c r="H471" s="12"/>
      <c r="I471" s="12" t="s">
        <v>1789</v>
      </c>
      <c r="J471" s="12" t="s">
        <v>82</v>
      </c>
      <c r="K471" s="12"/>
      <c r="L471" s="12"/>
      <c r="M471" s="12" t="s">
        <v>3359</v>
      </c>
      <c r="N471" s="12"/>
      <c r="O471" s="12"/>
      <c r="P471" s="12"/>
      <c r="Q471" s="12"/>
      <c r="R471" s="12"/>
      <c r="S471" s="12" t="s">
        <v>845</v>
      </c>
      <c r="T471" s="12" t="s">
        <v>375</v>
      </c>
      <c r="U471" s="12"/>
      <c r="V471" s="12"/>
      <c r="W471" s="12"/>
      <c r="X471" s="12"/>
      <c r="Y471" s="12"/>
      <c r="Z471" s="12"/>
      <c r="AA471" s="12" t="b">
        <v>0</v>
      </c>
      <c r="AB471" s="12" t="b">
        <v>0</v>
      </c>
      <c r="AC471" s="12"/>
      <c r="AD471" s="12"/>
      <c r="AE471" s="12"/>
      <c r="AF471" s="12"/>
      <c r="AG471" s="12"/>
      <c r="AH471" s="12"/>
      <c r="AI471" s="12">
        <v>100</v>
      </c>
      <c r="AJ471" s="12">
        <v>0</v>
      </c>
      <c r="AK471" s="12">
        <v>0</v>
      </c>
      <c r="AL471" s="12"/>
      <c r="AM471" s="12"/>
      <c r="AN471" s="12">
        <v>470</v>
      </c>
    </row>
    <row r="472" spans="1:40" ht="409.5" x14ac:dyDescent="0.25">
      <c r="A472" s="12" t="s">
        <v>845</v>
      </c>
      <c r="B472" s="33" t="s">
        <v>840</v>
      </c>
      <c r="C472" s="12" t="s">
        <v>841</v>
      </c>
      <c r="D472" s="12" t="s">
        <v>3360</v>
      </c>
      <c r="E472" s="12" t="s">
        <v>842</v>
      </c>
      <c r="F472" s="12" t="s">
        <v>1714</v>
      </c>
      <c r="G472" s="12" t="s">
        <v>1710</v>
      </c>
      <c r="H472" s="12"/>
      <c r="I472" s="12" t="s">
        <v>1789</v>
      </c>
      <c r="J472" s="12" t="s">
        <v>82</v>
      </c>
      <c r="K472" s="12">
        <v>2003</v>
      </c>
      <c r="L472" s="12">
        <v>2017</v>
      </c>
      <c r="M472" s="12" t="s">
        <v>3361</v>
      </c>
      <c r="N472" s="12" t="s">
        <v>1804</v>
      </c>
      <c r="O472" s="12" t="s">
        <v>1805</v>
      </c>
      <c r="P472" s="12" t="s">
        <v>3362</v>
      </c>
      <c r="Q472" s="12" t="s">
        <v>3363</v>
      </c>
      <c r="R472" s="12" t="s">
        <v>3364</v>
      </c>
      <c r="S472" s="12" t="s">
        <v>845</v>
      </c>
      <c r="T472" s="12" t="s">
        <v>375</v>
      </c>
      <c r="U472" s="12"/>
      <c r="V472" s="12" t="s">
        <v>843</v>
      </c>
      <c r="W472" s="12" t="s">
        <v>55</v>
      </c>
      <c r="X472" s="12" t="s">
        <v>1793</v>
      </c>
      <c r="Y472" s="12" t="s">
        <v>1793</v>
      </c>
      <c r="Z472" s="12" t="s">
        <v>1722</v>
      </c>
      <c r="AA472" s="12" t="b">
        <v>0</v>
      </c>
      <c r="AB472" s="12" t="b">
        <v>0</v>
      </c>
      <c r="AC472" s="12" t="s">
        <v>1723</v>
      </c>
      <c r="AD472" s="12" t="s">
        <v>1724</v>
      </c>
      <c r="AE472" s="12" t="s">
        <v>1725</v>
      </c>
      <c r="AF472" s="12" t="s">
        <v>1741</v>
      </c>
      <c r="AG472" s="12" t="s">
        <v>1773</v>
      </c>
      <c r="AH472" s="12" t="s">
        <v>3365</v>
      </c>
      <c r="AI472" s="12">
        <v>70</v>
      </c>
      <c r="AJ472" s="12">
        <v>30</v>
      </c>
      <c r="AK472" s="12">
        <v>0</v>
      </c>
      <c r="AL472" s="12" t="s">
        <v>1744</v>
      </c>
      <c r="AM472" s="12" t="s">
        <v>2090</v>
      </c>
      <c r="AN472" s="12">
        <v>471</v>
      </c>
    </row>
    <row r="473" spans="1:40" ht="409.5" x14ac:dyDescent="0.25">
      <c r="A473" s="12" t="s">
        <v>335</v>
      </c>
      <c r="B473" s="33" t="s">
        <v>846</v>
      </c>
      <c r="C473" s="12" t="s">
        <v>847</v>
      </c>
      <c r="D473" s="12" t="s">
        <v>3366</v>
      </c>
      <c r="E473" s="12" t="s">
        <v>294</v>
      </c>
      <c r="F473" s="12" t="s">
        <v>1714</v>
      </c>
      <c r="G473" s="12" t="s">
        <v>1777</v>
      </c>
      <c r="H473" s="12" t="s">
        <v>1843</v>
      </c>
      <c r="I473" s="12" t="s">
        <v>1789</v>
      </c>
      <c r="J473" s="12" t="s">
        <v>82</v>
      </c>
      <c r="K473" s="12">
        <v>2003</v>
      </c>
      <c r="L473" s="12">
        <v>2017</v>
      </c>
      <c r="M473" s="12" t="s">
        <v>3367</v>
      </c>
      <c r="N473" s="12"/>
      <c r="O473" s="12"/>
      <c r="P473" s="12" t="s">
        <v>2093</v>
      </c>
      <c r="Q473" s="12" t="s">
        <v>1807</v>
      </c>
      <c r="R473" s="12" t="s">
        <v>2292</v>
      </c>
      <c r="S473" s="12" t="s">
        <v>335</v>
      </c>
      <c r="T473" s="12" t="s">
        <v>44</v>
      </c>
      <c r="U473" s="12"/>
      <c r="V473" s="12" t="s">
        <v>104</v>
      </c>
      <c r="W473" s="12" t="s">
        <v>342</v>
      </c>
      <c r="X473" s="12" t="s">
        <v>1869</v>
      </c>
      <c r="Y473" s="12" t="s">
        <v>1869</v>
      </c>
      <c r="Z473" s="12" t="s">
        <v>1790</v>
      </c>
      <c r="AA473" s="12" t="b">
        <v>0</v>
      </c>
      <c r="AB473" s="12" t="b">
        <v>0</v>
      </c>
      <c r="AC473" s="12" t="s">
        <v>2134</v>
      </c>
      <c r="AD473" s="12" t="s">
        <v>1724</v>
      </c>
      <c r="AE473" s="12" t="s">
        <v>1950</v>
      </c>
      <c r="AF473" s="12" t="s">
        <v>2214</v>
      </c>
      <c r="AG473" s="12" t="s">
        <v>1773</v>
      </c>
      <c r="AH473" s="12" t="s">
        <v>3368</v>
      </c>
      <c r="AI473" s="12">
        <v>0</v>
      </c>
      <c r="AJ473" s="12">
        <v>0</v>
      </c>
      <c r="AK473" s="12">
        <v>100</v>
      </c>
      <c r="AL473" s="12"/>
      <c r="AM473" s="12" t="s">
        <v>2441</v>
      </c>
      <c r="AN473" s="12">
        <v>472</v>
      </c>
    </row>
    <row r="474" spans="1:40" ht="409.5" x14ac:dyDescent="0.25">
      <c r="A474" s="12" t="s">
        <v>852</v>
      </c>
      <c r="B474" s="33" t="s">
        <v>849</v>
      </c>
      <c r="C474" s="12" t="s">
        <v>850</v>
      </c>
      <c r="D474" s="12" t="s">
        <v>3369</v>
      </c>
      <c r="E474" s="12" t="s">
        <v>103</v>
      </c>
      <c r="F474" s="12" t="s">
        <v>1714</v>
      </c>
      <c r="G474" s="12" t="s">
        <v>1777</v>
      </c>
      <c r="H474" s="12" t="s">
        <v>1815</v>
      </c>
      <c r="I474" s="12" t="s">
        <v>1711</v>
      </c>
      <c r="J474" s="12" t="s">
        <v>203</v>
      </c>
      <c r="K474" s="12">
        <v>2004</v>
      </c>
      <c r="L474" s="12">
        <v>2015</v>
      </c>
      <c r="M474" s="12" t="s">
        <v>3370</v>
      </c>
      <c r="N474" s="12" t="s">
        <v>1804</v>
      </c>
      <c r="O474" s="12" t="s">
        <v>1805</v>
      </c>
      <c r="P474" s="12" t="s">
        <v>2684</v>
      </c>
      <c r="Q474" s="12" t="s">
        <v>1807</v>
      </c>
      <c r="R474" s="12" t="s">
        <v>2884</v>
      </c>
      <c r="S474" s="12" t="s">
        <v>852</v>
      </c>
      <c r="T474" s="12" t="s">
        <v>382</v>
      </c>
      <c r="U474" s="12"/>
      <c r="V474" s="12" t="s">
        <v>83</v>
      </c>
      <c r="W474" s="12" t="s">
        <v>114</v>
      </c>
      <c r="X474" s="12" t="s">
        <v>1793</v>
      </c>
      <c r="Y474" s="12" t="s">
        <v>1793</v>
      </c>
      <c r="Z474" s="12" t="s">
        <v>1722</v>
      </c>
      <c r="AA474" s="12" t="b">
        <v>0</v>
      </c>
      <c r="AB474" s="12" t="b">
        <v>0</v>
      </c>
      <c r="AC474" s="12" t="s">
        <v>1810</v>
      </c>
      <c r="AD474" s="12" t="s">
        <v>1724</v>
      </c>
      <c r="AE474" s="12" t="s">
        <v>3371</v>
      </c>
      <c r="AF474" s="12" t="s">
        <v>3372</v>
      </c>
      <c r="AG474" s="12" t="s">
        <v>1828</v>
      </c>
      <c r="AH474" s="12" t="s">
        <v>3373</v>
      </c>
      <c r="AI474" s="12">
        <v>100</v>
      </c>
      <c r="AJ474" s="12">
        <v>0</v>
      </c>
      <c r="AK474" s="12">
        <v>0</v>
      </c>
      <c r="AL474" s="12"/>
      <c r="AM474" s="12"/>
      <c r="AN474" s="12">
        <v>473</v>
      </c>
    </row>
    <row r="475" spans="1:40" ht="409.5" x14ac:dyDescent="0.25">
      <c r="A475" s="12" t="s">
        <v>147</v>
      </c>
      <c r="B475" s="36" t="s">
        <v>5785</v>
      </c>
      <c r="C475" s="31"/>
      <c r="D475" s="31"/>
      <c r="E475" s="31"/>
      <c r="F475" s="31"/>
      <c r="G475" s="31"/>
      <c r="H475" s="31"/>
      <c r="I475" s="31"/>
      <c r="J475" s="31"/>
      <c r="K475" s="31"/>
      <c r="L475" s="31"/>
      <c r="M475" s="31"/>
      <c r="N475" s="31"/>
      <c r="O475" s="31"/>
      <c r="P475" s="31"/>
      <c r="Q475" s="31"/>
      <c r="R475" s="31"/>
      <c r="S475" s="31"/>
      <c r="T475" s="31"/>
      <c r="U475" s="31"/>
      <c r="V475" s="31"/>
      <c r="W475" s="31"/>
      <c r="X475" s="31"/>
      <c r="Y475" s="31"/>
      <c r="Z475" s="31"/>
      <c r="AA475" s="31"/>
      <c r="AB475" s="31"/>
      <c r="AC475" s="12" t="s">
        <v>1723</v>
      </c>
      <c r="AD475" s="12" t="s">
        <v>1724</v>
      </c>
      <c r="AE475" s="12" t="s">
        <v>1725</v>
      </c>
      <c r="AF475" s="12" t="s">
        <v>1741</v>
      </c>
      <c r="AG475" s="12" t="s">
        <v>1828</v>
      </c>
      <c r="AH475" s="12" t="s">
        <v>3375</v>
      </c>
      <c r="AI475" s="12">
        <v>100</v>
      </c>
      <c r="AJ475" s="12">
        <v>0</v>
      </c>
      <c r="AK475" s="12">
        <v>0</v>
      </c>
      <c r="AL475" s="12" t="s">
        <v>1775</v>
      </c>
      <c r="AM475" s="12" t="s">
        <v>1821</v>
      </c>
      <c r="AN475" s="12">
        <v>474</v>
      </c>
    </row>
    <row r="476" spans="1:40" ht="90" x14ac:dyDescent="0.25">
      <c r="A476" s="12" t="s">
        <v>3378</v>
      </c>
      <c r="B476" s="33" t="s">
        <v>3376</v>
      </c>
      <c r="C476" s="12" t="s">
        <v>3377</v>
      </c>
      <c r="D476" s="12"/>
      <c r="E476" s="12" t="s">
        <v>599</v>
      </c>
      <c r="F476" s="12" t="s">
        <v>1709</v>
      </c>
      <c r="G476" s="12" t="s">
        <v>1777</v>
      </c>
      <c r="H476" s="12" t="s">
        <v>1815</v>
      </c>
      <c r="I476" s="12" t="s">
        <v>1711</v>
      </c>
      <c r="J476" s="12" t="s">
        <v>35</v>
      </c>
      <c r="K476" s="12">
        <v>2002</v>
      </c>
      <c r="L476" s="12">
        <v>2004</v>
      </c>
      <c r="M476" s="12">
        <v>10334</v>
      </c>
      <c r="N476" s="12"/>
      <c r="O476" s="12"/>
      <c r="P476" s="12"/>
      <c r="Q476" s="12"/>
      <c r="R476" s="12"/>
      <c r="S476" s="12" t="s">
        <v>3378</v>
      </c>
      <c r="T476" s="12" t="s">
        <v>44</v>
      </c>
      <c r="U476" s="12"/>
      <c r="V476" s="12"/>
      <c r="W476" s="12"/>
      <c r="X476" s="12" t="s">
        <v>1712</v>
      </c>
      <c r="Y476" s="12" t="s">
        <v>1712</v>
      </c>
      <c r="Z476" s="12" t="s">
        <v>1790</v>
      </c>
      <c r="AA476" s="12" t="b">
        <v>0</v>
      </c>
      <c r="AB476" s="12" t="b">
        <v>0</v>
      </c>
      <c r="AC476" s="12"/>
      <c r="AD476" s="12"/>
      <c r="AE476" s="12"/>
      <c r="AF476" s="12"/>
      <c r="AG476" s="12"/>
      <c r="AH476" s="13">
        <v>37895</v>
      </c>
      <c r="AI476" s="12">
        <v>100</v>
      </c>
      <c r="AJ476" s="12">
        <v>0</v>
      </c>
      <c r="AK476" s="12">
        <v>0</v>
      </c>
      <c r="AL476" s="12"/>
      <c r="AM476" s="12"/>
      <c r="AN476" s="12">
        <v>475</v>
      </c>
    </row>
    <row r="477" spans="1:40" ht="150" x14ac:dyDescent="0.25">
      <c r="A477" s="12" t="s">
        <v>3381</v>
      </c>
      <c r="B477" s="33" t="s">
        <v>3379</v>
      </c>
      <c r="C477" s="12" t="s">
        <v>3380</v>
      </c>
      <c r="D477" s="12"/>
      <c r="E477" s="12" t="s">
        <v>133</v>
      </c>
      <c r="F477" s="12" t="s">
        <v>1709</v>
      </c>
      <c r="G477" s="12" t="s">
        <v>1777</v>
      </c>
      <c r="H477" s="12" t="s">
        <v>1843</v>
      </c>
      <c r="I477" s="12" t="s">
        <v>1789</v>
      </c>
      <c r="J477" s="12" t="s">
        <v>82</v>
      </c>
      <c r="K477" s="12">
        <v>2002</v>
      </c>
      <c r="L477" s="12">
        <v>2009</v>
      </c>
      <c r="M477" s="12" t="s">
        <v>3382</v>
      </c>
      <c r="N477" s="12"/>
      <c r="O477" s="12"/>
      <c r="P477" s="12"/>
      <c r="Q477" s="12"/>
      <c r="R477" s="12"/>
      <c r="S477" s="12" t="s">
        <v>3381</v>
      </c>
      <c r="T477" s="12" t="s">
        <v>137</v>
      </c>
      <c r="U477" s="12"/>
      <c r="V477" s="12"/>
      <c r="W477" s="12"/>
      <c r="X477" s="12" t="s">
        <v>1712</v>
      </c>
      <c r="Y477" s="12" t="s">
        <v>1712</v>
      </c>
      <c r="Z477" s="12" t="s">
        <v>1790</v>
      </c>
      <c r="AA477" s="12" t="b">
        <v>0</v>
      </c>
      <c r="AB477" s="12" t="b">
        <v>0</v>
      </c>
      <c r="AC477" s="12" t="s">
        <v>1847</v>
      </c>
      <c r="AD477" s="12" t="s">
        <v>1724</v>
      </c>
      <c r="AE477" s="12" t="s">
        <v>1977</v>
      </c>
      <c r="AF477" s="12" t="s">
        <v>1752</v>
      </c>
      <c r="AG477" s="12" t="s">
        <v>1828</v>
      </c>
      <c r="AH477" s="12" t="s">
        <v>2322</v>
      </c>
      <c r="AI477" s="12">
        <v>100</v>
      </c>
      <c r="AJ477" s="12">
        <v>0</v>
      </c>
      <c r="AK477" s="12">
        <v>0</v>
      </c>
      <c r="AL477" s="12"/>
      <c r="AM477" s="12"/>
      <c r="AN477" s="12">
        <v>476</v>
      </c>
    </row>
    <row r="478" spans="1:40" ht="409.5" x14ac:dyDescent="0.25">
      <c r="A478" s="12" t="s">
        <v>809</v>
      </c>
      <c r="B478" s="33" t="s">
        <v>853</v>
      </c>
      <c r="C478" s="12" t="s">
        <v>854</v>
      </c>
      <c r="D478" s="12" t="s">
        <v>3383</v>
      </c>
      <c r="E478" s="12" t="s">
        <v>91</v>
      </c>
      <c r="F478" s="12" t="s">
        <v>1714</v>
      </c>
      <c r="G478" s="12" t="s">
        <v>1777</v>
      </c>
      <c r="H478" s="12" t="s">
        <v>2429</v>
      </c>
      <c r="I478" s="12" t="s">
        <v>1789</v>
      </c>
      <c r="J478" s="12" t="s">
        <v>82</v>
      </c>
      <c r="K478" s="12">
        <v>2002</v>
      </c>
      <c r="L478" s="12">
        <v>2017</v>
      </c>
      <c r="M478" s="12" t="s">
        <v>3384</v>
      </c>
      <c r="N478" s="12" t="s">
        <v>1804</v>
      </c>
      <c r="O478" s="12" t="s">
        <v>1805</v>
      </c>
      <c r="P478" s="12" t="s">
        <v>2684</v>
      </c>
      <c r="Q478" s="12" t="s">
        <v>1807</v>
      </c>
      <c r="R478" s="12" t="s">
        <v>3385</v>
      </c>
      <c r="S478" s="12" t="s">
        <v>809</v>
      </c>
      <c r="T478" s="12" t="s">
        <v>382</v>
      </c>
      <c r="U478" s="12"/>
      <c r="V478" s="12" t="s">
        <v>83</v>
      </c>
      <c r="W478" s="12" t="s">
        <v>114</v>
      </c>
      <c r="X478" s="12" t="s">
        <v>1793</v>
      </c>
      <c r="Y478" s="12" t="s">
        <v>1793</v>
      </c>
      <c r="Z478" s="12" t="s">
        <v>1722</v>
      </c>
      <c r="AA478" s="12" t="b">
        <v>0</v>
      </c>
      <c r="AB478" s="12" t="b">
        <v>0</v>
      </c>
      <c r="AC478" s="12" t="s">
        <v>1810</v>
      </c>
      <c r="AD478" s="12" t="s">
        <v>1724</v>
      </c>
      <c r="AE478" s="12" t="s">
        <v>1811</v>
      </c>
      <c r="AF478" s="12" t="s">
        <v>1752</v>
      </c>
      <c r="AG478" s="12" t="s">
        <v>1828</v>
      </c>
      <c r="AH478" s="12" t="s">
        <v>3190</v>
      </c>
      <c r="AI478" s="12">
        <v>100</v>
      </c>
      <c r="AJ478" s="12">
        <v>0</v>
      </c>
      <c r="AK478" s="12">
        <v>0</v>
      </c>
      <c r="AL478" s="12"/>
      <c r="AM478" s="12"/>
      <c r="AN478" s="12">
        <v>477</v>
      </c>
    </row>
    <row r="479" spans="1:40" ht="105" x14ac:dyDescent="0.25">
      <c r="A479" s="12" t="s">
        <v>335</v>
      </c>
      <c r="B479" s="33" t="s">
        <v>3386</v>
      </c>
      <c r="C479" s="12" t="s">
        <v>3387</v>
      </c>
      <c r="D479" s="12"/>
      <c r="E479" s="12" t="s">
        <v>240</v>
      </c>
      <c r="F479" s="12" t="s">
        <v>1709</v>
      </c>
      <c r="G479" s="12" t="s">
        <v>1777</v>
      </c>
      <c r="H479" s="12" t="s">
        <v>2553</v>
      </c>
      <c r="I479" s="12" t="s">
        <v>1789</v>
      </c>
      <c r="J479" s="12" t="s">
        <v>82</v>
      </c>
      <c r="K479" s="12">
        <v>2002</v>
      </c>
      <c r="L479" s="12">
        <v>2006</v>
      </c>
      <c r="M479" s="12" t="s">
        <v>3388</v>
      </c>
      <c r="N479" s="12"/>
      <c r="O479" s="12"/>
      <c r="P479" s="12"/>
      <c r="Q479" s="12"/>
      <c r="R479" s="12"/>
      <c r="S479" s="12" t="s">
        <v>335</v>
      </c>
      <c r="T479" s="12" t="s">
        <v>44</v>
      </c>
      <c r="U479" s="12"/>
      <c r="V479" s="12"/>
      <c r="W479" s="12"/>
      <c r="X479" s="12" t="s">
        <v>1712</v>
      </c>
      <c r="Y479" s="12" t="s">
        <v>1712</v>
      </c>
      <c r="Z479" s="12" t="s">
        <v>1790</v>
      </c>
      <c r="AA479" s="12" t="b">
        <v>0</v>
      </c>
      <c r="AB479" s="12" t="b">
        <v>0</v>
      </c>
      <c r="AC479" s="12"/>
      <c r="AD479" s="12"/>
      <c r="AE479" s="12"/>
      <c r="AF479" s="12"/>
      <c r="AG479" s="12"/>
      <c r="AH479" s="12" t="s">
        <v>2057</v>
      </c>
      <c r="AI479" s="12">
        <v>100</v>
      </c>
      <c r="AJ479" s="12">
        <v>0</v>
      </c>
      <c r="AK479" s="12">
        <v>0</v>
      </c>
      <c r="AL479" s="12"/>
      <c r="AM479" s="12"/>
      <c r="AN479" s="12">
        <v>478</v>
      </c>
    </row>
    <row r="480" spans="1:40" ht="75" x14ac:dyDescent="0.25">
      <c r="A480" s="12" t="s">
        <v>3324</v>
      </c>
      <c r="B480" s="33" t="s">
        <v>3389</v>
      </c>
      <c r="C480" s="12" t="s">
        <v>3390</v>
      </c>
      <c r="D480" s="12"/>
      <c r="E480" s="12" t="s">
        <v>1896</v>
      </c>
      <c r="F480" s="12" t="s">
        <v>1709</v>
      </c>
      <c r="G480" s="12" t="s">
        <v>1777</v>
      </c>
      <c r="H480" s="12" t="s">
        <v>1843</v>
      </c>
      <c r="I480" s="12" t="s">
        <v>1789</v>
      </c>
      <c r="J480" s="12" t="s">
        <v>82</v>
      </c>
      <c r="K480" s="12">
        <v>2002</v>
      </c>
      <c r="L480" s="12">
        <v>2004</v>
      </c>
      <c r="M480" s="12">
        <v>9803</v>
      </c>
      <c r="N480" s="12"/>
      <c r="O480" s="12"/>
      <c r="P480" s="12"/>
      <c r="Q480" s="12"/>
      <c r="R480" s="12"/>
      <c r="S480" s="12" t="s">
        <v>3324</v>
      </c>
      <c r="T480" s="12" t="s">
        <v>44</v>
      </c>
      <c r="U480" s="12"/>
      <c r="V480" s="12"/>
      <c r="W480" s="12"/>
      <c r="X480" s="12" t="s">
        <v>1712</v>
      </c>
      <c r="Y480" s="12" t="s">
        <v>1712</v>
      </c>
      <c r="Z480" s="12" t="s">
        <v>1790</v>
      </c>
      <c r="AA480" s="12" t="b">
        <v>0</v>
      </c>
      <c r="AB480" s="12" t="b">
        <v>0</v>
      </c>
      <c r="AC480" s="12"/>
      <c r="AD480" s="12"/>
      <c r="AE480" s="12"/>
      <c r="AF480" s="12"/>
      <c r="AG480" s="12"/>
      <c r="AH480" s="13">
        <v>37895</v>
      </c>
      <c r="AI480" s="12">
        <v>100</v>
      </c>
      <c r="AJ480" s="12">
        <v>0</v>
      </c>
      <c r="AK480" s="12">
        <v>0</v>
      </c>
      <c r="AL480" s="12"/>
      <c r="AM480" s="12"/>
      <c r="AN480" s="12">
        <v>479</v>
      </c>
    </row>
    <row r="481" spans="1:40" ht="105" x14ac:dyDescent="0.25">
      <c r="A481" s="12" t="s">
        <v>335</v>
      </c>
      <c r="B481" s="33" t="s">
        <v>3391</v>
      </c>
      <c r="C481" s="12" t="s">
        <v>3392</v>
      </c>
      <c r="D481" s="12"/>
      <c r="E481" s="12" t="s">
        <v>2248</v>
      </c>
      <c r="F481" s="12" t="s">
        <v>1709</v>
      </c>
      <c r="G481" s="12" t="s">
        <v>1777</v>
      </c>
      <c r="H481" s="12" t="s">
        <v>1843</v>
      </c>
      <c r="I481" s="12" t="s">
        <v>1789</v>
      </c>
      <c r="J481" s="12" t="s">
        <v>82</v>
      </c>
      <c r="K481" s="12">
        <v>2003</v>
      </c>
      <c r="L481" s="12">
        <v>2005</v>
      </c>
      <c r="M481" s="12">
        <v>11683</v>
      </c>
      <c r="N481" s="12"/>
      <c r="O481" s="12"/>
      <c r="P481" s="12"/>
      <c r="Q481" s="12"/>
      <c r="R481" s="12"/>
      <c r="S481" s="12" t="s">
        <v>335</v>
      </c>
      <c r="T481" s="12" t="s">
        <v>44</v>
      </c>
      <c r="U481" s="12"/>
      <c r="V481" s="12"/>
      <c r="W481" s="12"/>
      <c r="X481" s="12" t="s">
        <v>1712</v>
      </c>
      <c r="Y481" s="12" t="s">
        <v>1712</v>
      </c>
      <c r="Z481" s="12" t="s">
        <v>1790</v>
      </c>
      <c r="AA481" s="12" t="b">
        <v>0</v>
      </c>
      <c r="AB481" s="12" t="b">
        <v>0</v>
      </c>
      <c r="AC481" s="12"/>
      <c r="AD481" s="12"/>
      <c r="AE481" s="12"/>
      <c r="AF481" s="12"/>
      <c r="AG481" s="12"/>
      <c r="AH481" s="12" t="s">
        <v>2009</v>
      </c>
      <c r="AI481" s="12">
        <v>100</v>
      </c>
      <c r="AJ481" s="12">
        <v>0</v>
      </c>
      <c r="AK481" s="12">
        <v>0</v>
      </c>
      <c r="AL481" s="12"/>
      <c r="AM481" s="12"/>
      <c r="AN481" s="12">
        <v>480</v>
      </c>
    </row>
    <row r="482" spans="1:40" ht="105" x14ac:dyDescent="0.25">
      <c r="A482" s="12" t="s">
        <v>335</v>
      </c>
      <c r="B482" s="33" t="s">
        <v>3393</v>
      </c>
      <c r="C482" s="12" t="s">
        <v>3394</v>
      </c>
      <c r="D482" s="12"/>
      <c r="E482" s="12" t="s">
        <v>1640</v>
      </c>
      <c r="F482" s="12" t="s">
        <v>1709</v>
      </c>
      <c r="G482" s="12" t="s">
        <v>1777</v>
      </c>
      <c r="H482" s="12" t="s">
        <v>1843</v>
      </c>
      <c r="I482" s="12" t="s">
        <v>1789</v>
      </c>
      <c r="J482" s="12" t="s">
        <v>82</v>
      </c>
      <c r="K482" s="12">
        <v>2002</v>
      </c>
      <c r="L482" s="12">
        <v>2005</v>
      </c>
      <c r="M482" s="12"/>
      <c r="N482" s="12"/>
      <c r="O482" s="12"/>
      <c r="P482" s="12"/>
      <c r="Q482" s="12"/>
      <c r="R482" s="12"/>
      <c r="S482" s="12" t="s">
        <v>335</v>
      </c>
      <c r="T482" s="12" t="s">
        <v>44</v>
      </c>
      <c r="U482" s="12"/>
      <c r="V482" s="12"/>
      <c r="W482" s="12"/>
      <c r="X482" s="12" t="s">
        <v>1712</v>
      </c>
      <c r="Y482" s="12" t="s">
        <v>1712</v>
      </c>
      <c r="Z482" s="12" t="s">
        <v>1790</v>
      </c>
      <c r="AA482" s="12" t="b">
        <v>0</v>
      </c>
      <c r="AB482" s="12" t="b">
        <v>0</v>
      </c>
      <c r="AC482" s="12"/>
      <c r="AD482" s="12"/>
      <c r="AE482" s="12"/>
      <c r="AF482" s="12"/>
      <c r="AG482" s="12"/>
      <c r="AH482" s="12" t="s">
        <v>2009</v>
      </c>
      <c r="AI482" s="12">
        <v>100</v>
      </c>
      <c r="AJ482" s="12">
        <v>0</v>
      </c>
      <c r="AK482" s="12">
        <v>0</v>
      </c>
      <c r="AL482" s="12"/>
      <c r="AM482" s="12"/>
      <c r="AN482" s="12">
        <v>481</v>
      </c>
    </row>
    <row r="483" spans="1:40" ht="105" x14ac:dyDescent="0.25">
      <c r="A483" s="12" t="s">
        <v>335</v>
      </c>
      <c r="B483" s="33" t="s">
        <v>3395</v>
      </c>
      <c r="C483" s="12" t="s">
        <v>3396</v>
      </c>
      <c r="D483" s="12"/>
      <c r="E483" s="12" t="s">
        <v>1967</v>
      </c>
      <c r="F483" s="12" t="s">
        <v>1709</v>
      </c>
      <c r="G483" s="12" t="s">
        <v>1777</v>
      </c>
      <c r="H483" s="12" t="s">
        <v>1843</v>
      </c>
      <c r="I483" s="12" t="s">
        <v>1789</v>
      </c>
      <c r="J483" s="12" t="s">
        <v>82</v>
      </c>
      <c r="K483" s="12">
        <v>2002</v>
      </c>
      <c r="L483" s="12">
        <v>2004</v>
      </c>
      <c r="M483" s="12"/>
      <c r="N483" s="12"/>
      <c r="O483" s="12"/>
      <c r="P483" s="12"/>
      <c r="Q483" s="12"/>
      <c r="R483" s="12"/>
      <c r="S483" s="12" t="s">
        <v>335</v>
      </c>
      <c r="T483" s="12" t="s">
        <v>44</v>
      </c>
      <c r="U483" s="12"/>
      <c r="V483" s="12"/>
      <c r="W483" s="12"/>
      <c r="X483" s="12" t="s">
        <v>1712</v>
      </c>
      <c r="Y483" s="12"/>
      <c r="Z483" s="12"/>
      <c r="AA483" s="12" t="b">
        <v>0</v>
      </c>
      <c r="AB483" s="12" t="b">
        <v>0</v>
      </c>
      <c r="AC483" s="12"/>
      <c r="AD483" s="12"/>
      <c r="AE483" s="12"/>
      <c r="AF483" s="12"/>
      <c r="AG483" s="12"/>
      <c r="AH483" s="13">
        <v>37895</v>
      </c>
      <c r="AI483" s="12">
        <v>100</v>
      </c>
      <c r="AJ483" s="12">
        <v>0</v>
      </c>
      <c r="AK483" s="12">
        <v>0</v>
      </c>
      <c r="AL483" s="12"/>
      <c r="AM483" s="12"/>
      <c r="AN483" s="12">
        <v>482</v>
      </c>
    </row>
    <row r="484" spans="1:40" ht="105" x14ac:dyDescent="0.25">
      <c r="A484" s="12" t="s">
        <v>1144</v>
      </c>
      <c r="B484" s="33" t="s">
        <v>3397</v>
      </c>
      <c r="C484" s="12" t="s">
        <v>3398</v>
      </c>
      <c r="D484" s="12"/>
      <c r="E484" s="12" t="s">
        <v>1967</v>
      </c>
      <c r="F484" s="12" t="s">
        <v>1709</v>
      </c>
      <c r="G484" s="12" t="s">
        <v>1777</v>
      </c>
      <c r="H484" s="12" t="s">
        <v>1843</v>
      </c>
      <c r="I484" s="12" t="s">
        <v>1789</v>
      </c>
      <c r="J484" s="12" t="s">
        <v>82</v>
      </c>
      <c r="K484" s="12"/>
      <c r="L484" s="12"/>
      <c r="M484" s="12" t="s">
        <v>3399</v>
      </c>
      <c r="N484" s="12"/>
      <c r="O484" s="12"/>
      <c r="P484" s="12"/>
      <c r="Q484" s="12"/>
      <c r="R484" s="12"/>
      <c r="S484" s="12" t="s">
        <v>1144</v>
      </c>
      <c r="T484" s="12" t="s">
        <v>375</v>
      </c>
      <c r="U484" s="12"/>
      <c r="V484" s="12"/>
      <c r="W484" s="12"/>
      <c r="X484" s="12"/>
      <c r="Y484" s="12"/>
      <c r="Z484" s="12"/>
      <c r="AA484" s="12" t="b">
        <v>0</v>
      </c>
      <c r="AB484" s="12" t="b">
        <v>0</v>
      </c>
      <c r="AC484" s="12"/>
      <c r="AD484" s="12"/>
      <c r="AE484" s="12"/>
      <c r="AF484" s="12"/>
      <c r="AG484" s="12"/>
      <c r="AH484" s="12"/>
      <c r="AI484" s="12">
        <v>100</v>
      </c>
      <c r="AJ484" s="12">
        <v>0</v>
      </c>
      <c r="AK484" s="12">
        <v>0</v>
      </c>
      <c r="AL484" s="12"/>
      <c r="AM484" s="12"/>
      <c r="AN484" s="12">
        <v>483</v>
      </c>
    </row>
    <row r="485" spans="1:40" ht="409.5" x14ac:dyDescent="0.25">
      <c r="A485" s="12" t="s">
        <v>1144</v>
      </c>
      <c r="B485" s="33" t="s">
        <v>3400</v>
      </c>
      <c r="C485" s="12" t="s">
        <v>3401</v>
      </c>
      <c r="D485" s="12" t="s">
        <v>3402</v>
      </c>
      <c r="E485" s="12" t="s">
        <v>2248</v>
      </c>
      <c r="F485" s="12" t="s">
        <v>1709</v>
      </c>
      <c r="G485" s="12" t="s">
        <v>1777</v>
      </c>
      <c r="H485" s="12" t="s">
        <v>1843</v>
      </c>
      <c r="I485" s="12" t="s">
        <v>1789</v>
      </c>
      <c r="J485" s="12" t="s">
        <v>82</v>
      </c>
      <c r="K485" s="12">
        <v>2003</v>
      </c>
      <c r="L485" s="12">
        <v>2011</v>
      </c>
      <c r="M485" s="12" t="s">
        <v>3403</v>
      </c>
      <c r="N485" s="12"/>
      <c r="O485" s="12"/>
      <c r="P485" s="12" t="s">
        <v>2684</v>
      </c>
      <c r="Q485" s="12" t="s">
        <v>3238</v>
      </c>
      <c r="R485" s="12" t="s">
        <v>3404</v>
      </c>
      <c r="S485" s="12" t="s">
        <v>1144</v>
      </c>
      <c r="T485" s="12" t="s">
        <v>375</v>
      </c>
      <c r="U485" s="12"/>
      <c r="V485" s="12" t="s">
        <v>1142</v>
      </c>
      <c r="W485" s="12"/>
      <c r="X485" s="12" t="s">
        <v>1712</v>
      </c>
      <c r="Y485" s="12" t="s">
        <v>1712</v>
      </c>
      <c r="Z485" s="12" t="s">
        <v>1790</v>
      </c>
      <c r="AA485" s="12" t="b">
        <v>0</v>
      </c>
      <c r="AB485" s="12" t="b">
        <v>0</v>
      </c>
      <c r="AC485" s="12" t="s">
        <v>1847</v>
      </c>
      <c r="AD485" s="12" t="s">
        <v>1724</v>
      </c>
      <c r="AE485" s="12" t="s">
        <v>1950</v>
      </c>
      <c r="AF485" s="12" t="s">
        <v>1752</v>
      </c>
      <c r="AG485" s="12" t="s">
        <v>1828</v>
      </c>
      <c r="AH485" s="12" t="s">
        <v>3405</v>
      </c>
      <c r="AI485" s="12">
        <v>100</v>
      </c>
      <c r="AJ485" s="12">
        <v>0</v>
      </c>
      <c r="AK485" s="12">
        <v>0</v>
      </c>
      <c r="AL485" s="12"/>
      <c r="AM485" s="12"/>
      <c r="AN485" s="12">
        <v>484</v>
      </c>
    </row>
    <row r="486" spans="1:40" ht="409.5" x14ac:dyDescent="0.25">
      <c r="A486" s="12" t="s">
        <v>3409</v>
      </c>
      <c r="B486" s="33" t="s">
        <v>3406</v>
      </c>
      <c r="C486" s="12" t="s">
        <v>3407</v>
      </c>
      <c r="D486" s="12" t="s">
        <v>3408</v>
      </c>
      <c r="E486" s="12" t="s">
        <v>103</v>
      </c>
      <c r="F486" s="12" t="s">
        <v>1709</v>
      </c>
      <c r="G486" s="12" t="s">
        <v>1777</v>
      </c>
      <c r="H486" s="12" t="s">
        <v>1796</v>
      </c>
      <c r="I486" s="12" t="s">
        <v>1711</v>
      </c>
      <c r="J486" s="12" t="s">
        <v>570</v>
      </c>
      <c r="K486" s="12">
        <v>2002</v>
      </c>
      <c r="L486" s="12">
        <v>2009</v>
      </c>
      <c r="M486" s="12" t="s">
        <v>3410</v>
      </c>
      <c r="N486" s="12"/>
      <c r="O486" s="12"/>
      <c r="P486" s="12" t="s">
        <v>2482</v>
      </c>
      <c r="Q486" s="12" t="s">
        <v>1807</v>
      </c>
      <c r="R486" s="12" t="s">
        <v>3411</v>
      </c>
      <c r="S486" s="12" t="s">
        <v>3409</v>
      </c>
      <c r="T486" s="12" t="s">
        <v>382</v>
      </c>
      <c r="U486" s="12"/>
      <c r="V486" s="12" t="s">
        <v>83</v>
      </c>
      <c r="W486" s="12"/>
      <c r="X486" s="12" t="s">
        <v>1712</v>
      </c>
      <c r="Y486" s="12" t="s">
        <v>1712</v>
      </c>
      <c r="Z486" s="12" t="s">
        <v>1790</v>
      </c>
      <c r="AA486" s="12" t="b">
        <v>0</v>
      </c>
      <c r="AB486" s="12" t="b">
        <v>0</v>
      </c>
      <c r="AC486" s="12" t="s">
        <v>1847</v>
      </c>
      <c r="AD486" s="12" t="s">
        <v>1724</v>
      </c>
      <c r="AE486" s="12" t="s">
        <v>1977</v>
      </c>
      <c r="AF486" s="12" t="s">
        <v>2321</v>
      </c>
      <c r="AG486" s="12" t="s">
        <v>1828</v>
      </c>
      <c r="AH486" s="12" t="s">
        <v>1849</v>
      </c>
      <c r="AI486" s="12">
        <v>100</v>
      </c>
      <c r="AJ486" s="12">
        <v>0</v>
      </c>
      <c r="AK486" s="12">
        <v>0</v>
      </c>
      <c r="AL486" s="12"/>
      <c r="AM486" s="12"/>
      <c r="AN486" s="12">
        <v>485</v>
      </c>
    </row>
    <row r="487" spans="1:40" ht="90" x14ac:dyDescent="0.25">
      <c r="A487" s="12" t="s">
        <v>1376</v>
      </c>
      <c r="B487" s="33" t="s">
        <v>3412</v>
      </c>
      <c r="C487" s="12" t="s">
        <v>3413</v>
      </c>
      <c r="D487" s="12"/>
      <c r="E487" s="12" t="s">
        <v>2229</v>
      </c>
      <c r="F487" s="12" t="s">
        <v>1709</v>
      </c>
      <c r="G487" s="12" t="s">
        <v>1777</v>
      </c>
      <c r="H487" s="12" t="s">
        <v>2469</v>
      </c>
      <c r="I487" s="12" t="s">
        <v>1711</v>
      </c>
      <c r="J487" s="12" t="s">
        <v>570</v>
      </c>
      <c r="K487" s="12"/>
      <c r="L487" s="12"/>
      <c r="M487" s="12"/>
      <c r="N487" s="12"/>
      <c r="O487" s="12"/>
      <c r="P487" s="12"/>
      <c r="Q487" s="12"/>
      <c r="R487" s="12"/>
      <c r="S487" s="12" t="s">
        <v>1376</v>
      </c>
      <c r="T487" s="12" t="s">
        <v>44</v>
      </c>
      <c r="U487" s="12"/>
      <c r="V487" s="12"/>
      <c r="W487" s="12"/>
      <c r="X487" s="12"/>
      <c r="Y487" s="12"/>
      <c r="Z487" s="12"/>
      <c r="AA487" s="12" t="b">
        <v>0</v>
      </c>
      <c r="AB487" s="12" t="b">
        <v>0</v>
      </c>
      <c r="AC487" s="12"/>
      <c r="AD487" s="12"/>
      <c r="AE487" s="12"/>
      <c r="AF487" s="12"/>
      <c r="AG487" s="12"/>
      <c r="AH487" s="12"/>
      <c r="AI487" s="12">
        <v>100</v>
      </c>
      <c r="AJ487" s="12">
        <v>0</v>
      </c>
      <c r="AK487" s="12">
        <v>0</v>
      </c>
      <c r="AL487" s="12"/>
      <c r="AM487" s="12"/>
      <c r="AN487" s="12">
        <v>486</v>
      </c>
    </row>
    <row r="488" spans="1:40" ht="105" x14ac:dyDescent="0.25">
      <c r="A488" s="12" t="s">
        <v>335</v>
      </c>
      <c r="B488" s="33" t="s">
        <v>3414</v>
      </c>
      <c r="C488" s="12" t="s">
        <v>3415</v>
      </c>
      <c r="D488" s="12"/>
      <c r="E488" s="12" t="s">
        <v>787</v>
      </c>
      <c r="F488" s="12" t="s">
        <v>1709</v>
      </c>
      <c r="G488" s="12" t="s">
        <v>1777</v>
      </c>
      <c r="H488" s="12" t="s">
        <v>1843</v>
      </c>
      <c r="I488" s="12" t="s">
        <v>1789</v>
      </c>
      <c r="J488" s="12" t="s">
        <v>82</v>
      </c>
      <c r="K488" s="12">
        <v>2002</v>
      </c>
      <c r="L488" s="12">
        <v>2006</v>
      </c>
      <c r="M488" s="12">
        <v>17838</v>
      </c>
      <c r="N488" s="12"/>
      <c r="O488" s="12"/>
      <c r="P488" s="12"/>
      <c r="Q488" s="12"/>
      <c r="R488" s="12"/>
      <c r="S488" s="12" t="s">
        <v>335</v>
      </c>
      <c r="T488" s="12" t="s">
        <v>44</v>
      </c>
      <c r="U488" s="12"/>
      <c r="V488" s="12"/>
      <c r="W488" s="12"/>
      <c r="X488" s="12" t="s">
        <v>1712</v>
      </c>
      <c r="Y488" s="12" t="s">
        <v>1712</v>
      </c>
      <c r="Z488" s="12" t="s">
        <v>1790</v>
      </c>
      <c r="AA488" s="12" t="b">
        <v>0</v>
      </c>
      <c r="AB488" s="12" t="b">
        <v>0</v>
      </c>
      <c r="AC488" s="12"/>
      <c r="AD488" s="12"/>
      <c r="AE488" s="12"/>
      <c r="AF488" s="12"/>
      <c r="AG488" s="12"/>
      <c r="AH488" s="12" t="s">
        <v>2057</v>
      </c>
      <c r="AI488" s="12">
        <v>100</v>
      </c>
      <c r="AJ488" s="12">
        <v>0</v>
      </c>
      <c r="AK488" s="12">
        <v>0</v>
      </c>
      <c r="AL488" s="12"/>
      <c r="AM488" s="12"/>
      <c r="AN488" s="12">
        <v>487</v>
      </c>
    </row>
    <row r="489" spans="1:40" ht="409.5" x14ac:dyDescent="0.25">
      <c r="A489" s="12" t="s">
        <v>79</v>
      </c>
      <c r="B489" s="36" t="s">
        <v>5785</v>
      </c>
      <c r="C489" s="31"/>
      <c r="D489" s="31"/>
      <c r="E489" s="31"/>
      <c r="F489" s="31"/>
      <c r="G489" s="31"/>
      <c r="H489" s="31"/>
      <c r="I489" s="31"/>
      <c r="J489" s="31"/>
      <c r="K489" s="31"/>
      <c r="L489" s="31"/>
      <c r="M489" s="31"/>
      <c r="N489" s="31"/>
      <c r="O489" s="31"/>
      <c r="P489" s="31"/>
      <c r="Q489" s="31"/>
      <c r="R489" s="31"/>
      <c r="S489" s="31"/>
      <c r="T489" s="31"/>
      <c r="U489" s="31"/>
      <c r="V489" s="31"/>
      <c r="W489" s="31"/>
      <c r="X489" s="31"/>
      <c r="Y489" s="31"/>
      <c r="Z489" s="31"/>
      <c r="AA489" s="31"/>
      <c r="AB489" s="31"/>
      <c r="AC489" s="12" t="s">
        <v>1723</v>
      </c>
      <c r="AD489" s="12" t="s">
        <v>1724</v>
      </c>
      <c r="AE489" s="12" t="s">
        <v>1725</v>
      </c>
      <c r="AF489" s="12" t="s">
        <v>1726</v>
      </c>
      <c r="AG489" s="12" t="s">
        <v>1742</v>
      </c>
      <c r="AH489" s="12" t="s">
        <v>3416</v>
      </c>
      <c r="AI489" s="12">
        <v>100</v>
      </c>
      <c r="AJ489" s="12">
        <v>0</v>
      </c>
      <c r="AK489" s="12">
        <v>0</v>
      </c>
      <c r="AL489" s="12" t="s">
        <v>1838</v>
      </c>
      <c r="AM489" s="12" t="s">
        <v>1913</v>
      </c>
      <c r="AN489" s="12">
        <v>488</v>
      </c>
    </row>
    <row r="490" spans="1:40" ht="409.5" x14ac:dyDescent="0.25">
      <c r="A490" s="12" t="s">
        <v>3418</v>
      </c>
      <c r="B490" s="33" t="s">
        <v>858</v>
      </c>
      <c r="C490" s="12" t="s">
        <v>859</v>
      </c>
      <c r="D490" s="12" t="s">
        <v>3417</v>
      </c>
      <c r="E490" s="12" t="s">
        <v>298</v>
      </c>
      <c r="F490" s="12" t="s">
        <v>1714</v>
      </c>
      <c r="G490" s="12" t="s">
        <v>1777</v>
      </c>
      <c r="H490" s="12" t="s">
        <v>1843</v>
      </c>
      <c r="I490" s="12" t="s">
        <v>1779</v>
      </c>
      <c r="J490" s="12" t="s">
        <v>35</v>
      </c>
      <c r="K490" s="12">
        <v>2002</v>
      </c>
      <c r="L490" s="12">
        <v>2017</v>
      </c>
      <c r="M490" s="12" t="s">
        <v>3419</v>
      </c>
      <c r="N490" s="12" t="s">
        <v>2349</v>
      </c>
      <c r="O490" s="12" t="s">
        <v>2350</v>
      </c>
      <c r="P490" s="12" t="s">
        <v>3420</v>
      </c>
      <c r="Q490" s="12" t="s">
        <v>3421</v>
      </c>
      <c r="R490" s="12" t="s">
        <v>3422</v>
      </c>
      <c r="S490" s="12" t="s">
        <v>3418</v>
      </c>
      <c r="T490" s="12" t="s">
        <v>3423</v>
      </c>
      <c r="U490" s="12"/>
      <c r="V490" s="12" t="s">
        <v>48</v>
      </c>
      <c r="W490" s="12" t="s">
        <v>49</v>
      </c>
      <c r="X490" s="12" t="s">
        <v>1793</v>
      </c>
      <c r="Y490" s="12" t="s">
        <v>1793</v>
      </c>
      <c r="Z490" s="12" t="s">
        <v>1722</v>
      </c>
      <c r="AA490" s="12" t="b">
        <v>0</v>
      </c>
      <c r="AB490" s="12" t="b">
        <v>0</v>
      </c>
      <c r="AC490" s="12" t="s">
        <v>1723</v>
      </c>
      <c r="AD490" s="12" t="s">
        <v>1724</v>
      </c>
      <c r="AE490" s="12" t="s">
        <v>1725</v>
      </c>
      <c r="AF490" s="12" t="s">
        <v>1741</v>
      </c>
      <c r="AG490" s="12" t="s">
        <v>1828</v>
      </c>
      <c r="AH490" s="12" t="s">
        <v>3424</v>
      </c>
      <c r="AI490" s="12">
        <v>100</v>
      </c>
      <c r="AJ490" s="12">
        <v>0</v>
      </c>
      <c r="AK490" s="12">
        <v>0</v>
      </c>
      <c r="AL490" s="12" t="s">
        <v>1932</v>
      </c>
      <c r="AM490" s="12" t="s">
        <v>2037</v>
      </c>
      <c r="AN490" s="12">
        <v>489</v>
      </c>
    </row>
    <row r="491" spans="1:40" ht="409.5" x14ac:dyDescent="0.25">
      <c r="A491" s="12" t="s">
        <v>3426</v>
      </c>
      <c r="B491" s="33" t="s">
        <v>864</v>
      </c>
      <c r="C491" s="12" t="s">
        <v>865</v>
      </c>
      <c r="D491" s="12" t="s">
        <v>3425</v>
      </c>
      <c r="E491" s="12" t="s">
        <v>313</v>
      </c>
      <c r="F491" s="12" t="s">
        <v>1714</v>
      </c>
      <c r="G491" s="12" t="s">
        <v>1710</v>
      </c>
      <c r="H491" s="12"/>
      <c r="I491" s="12" t="s">
        <v>1765</v>
      </c>
      <c r="J491" s="12" t="s">
        <v>35</v>
      </c>
      <c r="K491" s="12">
        <v>2002</v>
      </c>
      <c r="L491" s="12">
        <v>2017</v>
      </c>
      <c r="M491" s="12" t="s">
        <v>3427</v>
      </c>
      <c r="N491" s="12" t="s">
        <v>3428</v>
      </c>
      <c r="O491" s="12" t="s">
        <v>3429</v>
      </c>
      <c r="P491" s="12" t="s">
        <v>2166</v>
      </c>
      <c r="Q491" s="12" t="s">
        <v>2126</v>
      </c>
      <c r="R491" s="12" t="s">
        <v>3430</v>
      </c>
      <c r="S491" s="12" t="s">
        <v>3426</v>
      </c>
      <c r="T491" s="12" t="s">
        <v>3431</v>
      </c>
      <c r="U491" s="12"/>
      <c r="V491" s="12" t="s">
        <v>663</v>
      </c>
      <c r="W491" s="12" t="s">
        <v>866</v>
      </c>
      <c r="X491" s="12" t="s">
        <v>1793</v>
      </c>
      <c r="Y491" s="12" t="s">
        <v>1793</v>
      </c>
      <c r="Z491" s="12" t="s">
        <v>1722</v>
      </c>
      <c r="AA491" s="12" t="b">
        <v>0</v>
      </c>
      <c r="AB491" s="12" t="b">
        <v>0</v>
      </c>
      <c r="AC491" s="12" t="s">
        <v>1723</v>
      </c>
      <c r="AD491" s="12" t="s">
        <v>1724</v>
      </c>
      <c r="AE491" s="12" t="s">
        <v>1725</v>
      </c>
      <c r="AF491" s="12" t="s">
        <v>1726</v>
      </c>
      <c r="AG491" s="12" t="s">
        <v>1828</v>
      </c>
      <c r="AH491" s="12" t="s">
        <v>3432</v>
      </c>
      <c r="AI491" s="12">
        <v>100</v>
      </c>
      <c r="AJ491" s="12">
        <v>0</v>
      </c>
      <c r="AK491" s="12">
        <v>0</v>
      </c>
      <c r="AL491" s="12" t="s">
        <v>1838</v>
      </c>
      <c r="AM491" s="12" t="s">
        <v>3433</v>
      </c>
      <c r="AN491" s="12">
        <v>490</v>
      </c>
    </row>
    <row r="492" spans="1:40" ht="195" x14ac:dyDescent="0.25">
      <c r="A492" s="12" t="s">
        <v>147</v>
      </c>
      <c r="B492" s="36" t="s">
        <v>5785</v>
      </c>
      <c r="C492" s="31"/>
      <c r="D492" s="31"/>
      <c r="E492" s="31"/>
      <c r="F492" s="31"/>
      <c r="G492" s="31"/>
      <c r="H492" s="31"/>
      <c r="I492" s="31"/>
      <c r="J492" s="31"/>
      <c r="K492" s="31"/>
      <c r="L492" s="31"/>
      <c r="M492" s="31"/>
      <c r="N492" s="31"/>
      <c r="O492" s="31"/>
      <c r="P492" s="31"/>
      <c r="Q492" s="31"/>
      <c r="R492" s="31"/>
      <c r="S492" s="31"/>
      <c r="T492" s="31"/>
      <c r="U492" s="31"/>
      <c r="V492" s="31"/>
      <c r="W492" s="31"/>
      <c r="X492" s="31"/>
      <c r="Y492" s="31"/>
      <c r="Z492" s="31"/>
      <c r="AA492" s="31"/>
      <c r="AB492" s="31"/>
      <c r="AC492" s="12"/>
      <c r="AD492" s="12"/>
      <c r="AE492" s="12"/>
      <c r="AF492" s="12"/>
      <c r="AG492" s="12"/>
      <c r="AH492" s="12" t="s">
        <v>2057</v>
      </c>
      <c r="AI492" s="12">
        <v>100</v>
      </c>
      <c r="AJ492" s="12">
        <v>0</v>
      </c>
      <c r="AK492" s="12">
        <v>0</v>
      </c>
      <c r="AL492" s="12" t="s">
        <v>1838</v>
      </c>
      <c r="AM492" s="12"/>
      <c r="AN492" s="12">
        <v>491</v>
      </c>
    </row>
    <row r="493" spans="1:40" ht="409.5" x14ac:dyDescent="0.25">
      <c r="A493" s="12" t="s">
        <v>880</v>
      </c>
      <c r="B493" s="33" t="s">
        <v>877</v>
      </c>
      <c r="C493" s="12" t="s">
        <v>878</v>
      </c>
      <c r="D493" s="12" t="s">
        <v>3434</v>
      </c>
      <c r="E493" s="12" t="s">
        <v>91</v>
      </c>
      <c r="F493" s="12" t="s">
        <v>1714</v>
      </c>
      <c r="G493" s="12" t="s">
        <v>1777</v>
      </c>
      <c r="H493" s="12" t="s">
        <v>1815</v>
      </c>
      <c r="I493" s="12" t="s">
        <v>1789</v>
      </c>
      <c r="J493" s="12" t="s">
        <v>82</v>
      </c>
      <c r="K493" s="12">
        <v>2002</v>
      </c>
      <c r="L493" s="12">
        <v>2017</v>
      </c>
      <c r="M493" s="12" t="s">
        <v>3435</v>
      </c>
      <c r="N493" s="12" t="s">
        <v>1804</v>
      </c>
      <c r="O493" s="12" t="s">
        <v>1805</v>
      </c>
      <c r="P493" s="12" t="s">
        <v>2684</v>
      </c>
      <c r="Q493" s="12" t="s">
        <v>1807</v>
      </c>
      <c r="R493" s="12" t="s">
        <v>3436</v>
      </c>
      <c r="S493" s="12" t="s">
        <v>880</v>
      </c>
      <c r="T493" s="12" t="s">
        <v>382</v>
      </c>
      <c r="U493" s="12"/>
      <c r="V493" s="12" t="s">
        <v>83</v>
      </c>
      <c r="W493" s="12" t="s">
        <v>114</v>
      </c>
      <c r="X493" s="12" t="s">
        <v>1793</v>
      </c>
      <c r="Y493" s="12" t="s">
        <v>1793</v>
      </c>
      <c r="Z493" s="12" t="s">
        <v>1722</v>
      </c>
      <c r="AA493" s="12" t="b">
        <v>0</v>
      </c>
      <c r="AB493" s="12" t="b">
        <v>0</v>
      </c>
      <c r="AC493" s="12" t="s">
        <v>1810</v>
      </c>
      <c r="AD493" s="12" t="s">
        <v>1724</v>
      </c>
      <c r="AE493" s="12" t="s">
        <v>2688</v>
      </c>
      <c r="AF493" s="12" t="s">
        <v>3437</v>
      </c>
      <c r="AG493" s="12" t="s">
        <v>1828</v>
      </c>
      <c r="AH493" s="12" t="s">
        <v>3438</v>
      </c>
      <c r="AI493" s="12">
        <v>100</v>
      </c>
      <c r="AJ493" s="12">
        <v>0</v>
      </c>
      <c r="AK493" s="12">
        <v>0</v>
      </c>
      <c r="AL493" s="12"/>
      <c r="AM493" s="12"/>
      <c r="AN493" s="12">
        <v>492</v>
      </c>
    </row>
    <row r="494" spans="1:40" ht="409.5" x14ac:dyDescent="0.25">
      <c r="A494" s="12" t="s">
        <v>884</v>
      </c>
      <c r="B494" s="33" t="s">
        <v>881</v>
      </c>
      <c r="C494" s="12" t="s">
        <v>882</v>
      </c>
      <c r="D494" s="12" t="s">
        <v>3439</v>
      </c>
      <c r="E494" s="12" t="s">
        <v>91</v>
      </c>
      <c r="F494" s="12" t="s">
        <v>1714</v>
      </c>
      <c r="G494" s="12" t="s">
        <v>1777</v>
      </c>
      <c r="H494" s="12" t="s">
        <v>1815</v>
      </c>
      <c r="I494" s="12" t="s">
        <v>1789</v>
      </c>
      <c r="J494" s="12" t="s">
        <v>82</v>
      </c>
      <c r="K494" s="12">
        <v>2002</v>
      </c>
      <c r="L494" s="12">
        <v>2017</v>
      </c>
      <c r="M494" s="12" t="s">
        <v>3440</v>
      </c>
      <c r="N494" s="12" t="s">
        <v>1804</v>
      </c>
      <c r="O494" s="12" t="s">
        <v>1805</v>
      </c>
      <c r="P494" s="12" t="s">
        <v>3441</v>
      </c>
      <c r="Q494" s="12" t="s">
        <v>1807</v>
      </c>
      <c r="R494" s="12" t="s">
        <v>3442</v>
      </c>
      <c r="S494" s="12" t="s">
        <v>884</v>
      </c>
      <c r="T494" s="12" t="s">
        <v>382</v>
      </c>
      <c r="U494" s="12"/>
      <c r="V494" s="12" t="s">
        <v>83</v>
      </c>
      <c r="W494" s="12" t="s">
        <v>114</v>
      </c>
      <c r="X494" s="12" t="s">
        <v>1740</v>
      </c>
      <c r="Y494" s="12" t="s">
        <v>1740</v>
      </c>
      <c r="Z494" s="12" t="s">
        <v>1722</v>
      </c>
      <c r="AA494" s="12" t="b">
        <v>0</v>
      </c>
      <c r="AB494" s="12" t="b">
        <v>0</v>
      </c>
      <c r="AC494" s="12" t="s">
        <v>1810</v>
      </c>
      <c r="AD494" s="12" t="s">
        <v>1724</v>
      </c>
      <c r="AE494" s="12" t="s">
        <v>2688</v>
      </c>
      <c r="AF494" s="12" t="s">
        <v>3437</v>
      </c>
      <c r="AG494" s="12" t="s">
        <v>1828</v>
      </c>
      <c r="AH494" s="12" t="s">
        <v>3443</v>
      </c>
      <c r="AI494" s="12">
        <v>100</v>
      </c>
      <c r="AJ494" s="12">
        <v>0</v>
      </c>
      <c r="AK494" s="12">
        <v>0</v>
      </c>
      <c r="AL494" s="12"/>
      <c r="AM494" s="12"/>
      <c r="AN494" s="12">
        <v>493</v>
      </c>
    </row>
    <row r="495" spans="1:40" ht="180" x14ac:dyDescent="0.25">
      <c r="A495" s="12" t="s">
        <v>1132</v>
      </c>
      <c r="B495" s="33" t="s">
        <v>3444</v>
      </c>
      <c r="C495" s="12" t="s">
        <v>3445</v>
      </c>
      <c r="D495" s="12"/>
      <c r="E495" s="12" t="s">
        <v>3175</v>
      </c>
      <c r="F495" s="12" t="s">
        <v>1709</v>
      </c>
      <c r="G495" s="12" t="s">
        <v>1777</v>
      </c>
      <c r="H495" s="12" t="s">
        <v>2553</v>
      </c>
      <c r="I495" s="12" t="s">
        <v>1789</v>
      </c>
      <c r="J495" s="12" t="s">
        <v>82</v>
      </c>
      <c r="K495" s="12">
        <v>2002</v>
      </c>
      <c r="L495" s="12">
        <v>2009</v>
      </c>
      <c r="M495" s="12">
        <v>9638</v>
      </c>
      <c r="N495" s="12"/>
      <c r="O495" s="12"/>
      <c r="P495" s="12"/>
      <c r="Q495" s="12"/>
      <c r="R495" s="12"/>
      <c r="S495" s="12" t="s">
        <v>1132</v>
      </c>
      <c r="T495" s="12" t="s">
        <v>87</v>
      </c>
      <c r="U495" s="12"/>
      <c r="V495" s="12"/>
      <c r="W495" s="12"/>
      <c r="X495" s="12" t="s">
        <v>1712</v>
      </c>
      <c r="Y495" s="12" t="s">
        <v>1712</v>
      </c>
      <c r="Z495" s="12" t="s">
        <v>1790</v>
      </c>
      <c r="AA495" s="12" t="b">
        <v>0</v>
      </c>
      <c r="AB495" s="12" t="b">
        <v>0</v>
      </c>
      <c r="AC495" s="12" t="s">
        <v>1847</v>
      </c>
      <c r="AD495" s="12" t="s">
        <v>1724</v>
      </c>
      <c r="AE495" s="12" t="s">
        <v>1950</v>
      </c>
      <c r="AF495" s="12" t="s">
        <v>1726</v>
      </c>
      <c r="AG495" s="12" t="s">
        <v>1828</v>
      </c>
      <c r="AH495" s="12" t="s">
        <v>2200</v>
      </c>
      <c r="AI495" s="12">
        <v>75</v>
      </c>
      <c r="AJ495" s="12">
        <v>25</v>
      </c>
      <c r="AK495" s="12">
        <v>0</v>
      </c>
      <c r="AL495" s="12"/>
      <c r="AM495" s="12"/>
      <c r="AN495" s="12">
        <v>494</v>
      </c>
    </row>
    <row r="496" spans="1:40" ht="409.5" x14ac:dyDescent="0.25">
      <c r="A496" s="12" t="s">
        <v>79</v>
      </c>
      <c r="B496" s="36" t="s">
        <v>5785</v>
      </c>
      <c r="C496" s="31"/>
      <c r="D496" s="31"/>
      <c r="E496" s="31"/>
      <c r="F496" s="31"/>
      <c r="G496" s="31"/>
      <c r="H496" s="31"/>
      <c r="I496" s="31"/>
      <c r="J496" s="31"/>
      <c r="K496" s="31"/>
      <c r="L496" s="31"/>
      <c r="M496" s="31"/>
      <c r="N496" s="31"/>
      <c r="O496" s="31"/>
      <c r="P496" s="31"/>
      <c r="Q496" s="31"/>
      <c r="R496" s="31"/>
      <c r="S496" s="31"/>
      <c r="T496" s="31"/>
      <c r="U496" s="31"/>
      <c r="V496" s="31"/>
      <c r="W496" s="31"/>
      <c r="X496" s="31"/>
      <c r="Y496" s="31"/>
      <c r="Z496" s="31"/>
      <c r="AA496" s="31"/>
      <c r="AB496" s="31"/>
      <c r="AC496" s="12" t="s">
        <v>1835</v>
      </c>
      <c r="AD496" s="12" t="s">
        <v>1724</v>
      </c>
      <c r="AE496" s="12" t="s">
        <v>2688</v>
      </c>
      <c r="AF496" s="12" t="s">
        <v>1741</v>
      </c>
      <c r="AG496" s="12" t="s">
        <v>1742</v>
      </c>
      <c r="AH496" s="12" t="s">
        <v>3446</v>
      </c>
      <c r="AI496" s="12">
        <v>0</v>
      </c>
      <c r="AJ496" s="12">
        <v>100</v>
      </c>
      <c r="AK496" s="12">
        <v>0</v>
      </c>
      <c r="AL496" s="12" t="s">
        <v>1775</v>
      </c>
      <c r="AM496" s="12" t="s">
        <v>3000</v>
      </c>
      <c r="AN496" s="12">
        <v>495</v>
      </c>
    </row>
    <row r="497" spans="1:40" ht="60" x14ac:dyDescent="0.25">
      <c r="A497" s="12" t="s">
        <v>201</v>
      </c>
      <c r="B497" s="34"/>
      <c r="C497" s="31"/>
      <c r="D497" s="31"/>
      <c r="E497" s="31"/>
      <c r="F497" s="31"/>
      <c r="G497" s="31"/>
      <c r="H497" s="31"/>
      <c r="I497" s="31"/>
      <c r="J497" s="31"/>
      <c r="K497" s="31"/>
      <c r="L497" s="31"/>
      <c r="M497" s="31"/>
      <c r="N497" s="31"/>
      <c r="O497" s="31"/>
      <c r="P497" s="31"/>
      <c r="Q497" s="31"/>
      <c r="R497" s="31"/>
      <c r="S497" s="31"/>
      <c r="T497" s="31"/>
      <c r="U497" s="31"/>
      <c r="V497" s="31"/>
      <c r="W497" s="31"/>
      <c r="X497" s="31"/>
      <c r="Y497" s="31"/>
      <c r="Z497" s="31"/>
      <c r="AA497" s="31"/>
      <c r="AB497" s="31"/>
      <c r="AC497" s="12"/>
      <c r="AD497" s="12"/>
      <c r="AE497" s="12"/>
      <c r="AF497" s="12"/>
      <c r="AG497" s="12"/>
      <c r="AH497" s="12" t="s">
        <v>2009</v>
      </c>
      <c r="AI497" s="12">
        <v>100</v>
      </c>
      <c r="AJ497" s="12">
        <v>0</v>
      </c>
      <c r="AK497" s="12">
        <v>0</v>
      </c>
      <c r="AL497" s="12"/>
      <c r="AM497" s="12"/>
      <c r="AN497" s="12">
        <v>496</v>
      </c>
    </row>
    <row r="498" spans="1:40" ht="90" x14ac:dyDescent="0.25">
      <c r="A498" s="12" t="s">
        <v>182</v>
      </c>
      <c r="B498" s="33" t="s">
        <v>3447</v>
      </c>
      <c r="C498" s="12" t="s">
        <v>3448</v>
      </c>
      <c r="D498" s="12"/>
      <c r="E498" s="12" t="s">
        <v>1898</v>
      </c>
      <c r="F498" s="12" t="s">
        <v>1709</v>
      </c>
      <c r="G498" s="12" t="s">
        <v>1777</v>
      </c>
      <c r="H498" s="12" t="s">
        <v>1949</v>
      </c>
      <c r="I498" s="12" t="s">
        <v>1789</v>
      </c>
      <c r="J498" s="12" t="s">
        <v>82</v>
      </c>
      <c r="K498" s="12">
        <v>2002</v>
      </c>
      <c r="L498" s="12">
        <v>2005</v>
      </c>
      <c r="M498" s="12">
        <v>11653</v>
      </c>
      <c r="N498" s="12"/>
      <c r="O498" s="12"/>
      <c r="P498" s="12"/>
      <c r="Q498" s="12"/>
      <c r="R498" s="12"/>
      <c r="S498" s="12" t="s">
        <v>182</v>
      </c>
      <c r="T498" s="12" t="s">
        <v>44</v>
      </c>
      <c r="U498" s="12"/>
      <c r="V498" s="12"/>
      <c r="W498" s="12"/>
      <c r="X498" s="12" t="s">
        <v>1712</v>
      </c>
      <c r="Y498" s="12" t="s">
        <v>1712</v>
      </c>
      <c r="Z498" s="12" t="s">
        <v>1790</v>
      </c>
      <c r="AA498" s="12" t="b">
        <v>0</v>
      </c>
      <c r="AB498" s="12" t="b">
        <v>0</v>
      </c>
      <c r="AC498" s="12"/>
      <c r="AD498" s="12"/>
      <c r="AE498" s="12"/>
      <c r="AF498" s="12"/>
      <c r="AG498" s="12"/>
      <c r="AH498" s="12" t="s">
        <v>2009</v>
      </c>
      <c r="AI498" s="12">
        <v>0</v>
      </c>
      <c r="AJ498" s="12">
        <v>100</v>
      </c>
      <c r="AK498" s="12">
        <v>0</v>
      </c>
      <c r="AL498" s="12"/>
      <c r="AM498" s="12"/>
      <c r="AN498" s="12">
        <v>497</v>
      </c>
    </row>
    <row r="499" spans="1:40" x14ac:dyDescent="0.25">
      <c r="A499" s="12" t="s">
        <v>66</v>
      </c>
      <c r="B499" s="36" t="s">
        <v>5785</v>
      </c>
      <c r="C499" s="31"/>
      <c r="D499" s="31"/>
      <c r="E499" s="31"/>
      <c r="F499" s="31"/>
      <c r="G499" s="31"/>
      <c r="H499" s="31"/>
      <c r="I499" s="31"/>
      <c r="J499" s="31"/>
      <c r="K499" s="31"/>
      <c r="L499" s="31"/>
      <c r="M499" s="31"/>
      <c r="N499" s="31"/>
      <c r="O499" s="31"/>
      <c r="P499" s="31"/>
      <c r="Q499" s="31"/>
      <c r="R499" s="31"/>
      <c r="S499" s="31"/>
      <c r="T499" s="31"/>
      <c r="U499" s="31"/>
      <c r="V499" s="31"/>
      <c r="W499" s="31"/>
      <c r="X499" s="31"/>
      <c r="Y499" s="31"/>
      <c r="Z499" s="31"/>
      <c r="AA499" s="31"/>
      <c r="AB499" s="31"/>
      <c r="AC499" s="12"/>
      <c r="AD499" s="12"/>
      <c r="AE499" s="12"/>
      <c r="AF499" s="12"/>
      <c r="AG499" s="12"/>
      <c r="AH499" s="12"/>
      <c r="AI499" s="12">
        <v>100</v>
      </c>
      <c r="AJ499" s="12">
        <v>0</v>
      </c>
      <c r="AK499" s="12">
        <v>0</v>
      </c>
      <c r="AL499" s="12"/>
      <c r="AM499" s="12"/>
      <c r="AN499" s="12">
        <v>498</v>
      </c>
    </row>
    <row r="500" spans="1:40" ht="75" x14ac:dyDescent="0.25">
      <c r="A500" s="12" t="s">
        <v>3324</v>
      </c>
      <c r="B500" s="33" t="s">
        <v>3449</v>
      </c>
      <c r="C500" s="12" t="s">
        <v>3450</v>
      </c>
      <c r="D500" s="12"/>
      <c r="E500" s="12" t="s">
        <v>2584</v>
      </c>
      <c r="F500" s="12" t="s">
        <v>1709</v>
      </c>
      <c r="G500" s="12" t="s">
        <v>1777</v>
      </c>
      <c r="H500" s="12" t="s">
        <v>2598</v>
      </c>
      <c r="I500" s="12" t="s">
        <v>1711</v>
      </c>
      <c r="J500" s="12" t="s">
        <v>35</v>
      </c>
      <c r="K500" s="12"/>
      <c r="L500" s="12"/>
      <c r="M500" s="12">
        <v>9543</v>
      </c>
      <c r="N500" s="12"/>
      <c r="O500" s="12"/>
      <c r="P500" s="12"/>
      <c r="Q500" s="12"/>
      <c r="R500" s="12"/>
      <c r="S500" s="12" t="s">
        <v>3324</v>
      </c>
      <c r="T500" s="12" t="s">
        <v>44</v>
      </c>
      <c r="U500" s="12"/>
      <c r="V500" s="12"/>
      <c r="W500" s="12"/>
      <c r="X500" s="12"/>
      <c r="Y500" s="12"/>
      <c r="Z500" s="12"/>
      <c r="AA500" s="12" t="b">
        <v>0</v>
      </c>
      <c r="AB500" s="12" t="b">
        <v>0</v>
      </c>
      <c r="AC500" s="12"/>
      <c r="AD500" s="12"/>
      <c r="AE500" s="12"/>
      <c r="AF500" s="12"/>
      <c r="AG500" s="12"/>
      <c r="AH500" s="12"/>
      <c r="AI500" s="12">
        <v>100</v>
      </c>
      <c r="AJ500" s="12">
        <v>0</v>
      </c>
      <c r="AK500" s="12">
        <v>0</v>
      </c>
      <c r="AL500" s="12"/>
      <c r="AM500" s="12"/>
      <c r="AN500" s="12">
        <v>499</v>
      </c>
    </row>
    <row r="501" spans="1:40" ht="45" x14ac:dyDescent="0.25">
      <c r="A501" s="12" t="s">
        <v>3453</v>
      </c>
      <c r="B501" s="33" t="s">
        <v>3451</v>
      </c>
      <c r="C501" s="12" t="s">
        <v>3452</v>
      </c>
      <c r="D501" s="12"/>
      <c r="E501" s="12" t="s">
        <v>2357</v>
      </c>
      <c r="F501" s="12" t="s">
        <v>1709</v>
      </c>
      <c r="G501" s="12" t="s">
        <v>1777</v>
      </c>
      <c r="H501" s="12" t="s">
        <v>2141</v>
      </c>
      <c r="I501" s="12" t="s">
        <v>1789</v>
      </c>
      <c r="J501" s="12" t="s">
        <v>82</v>
      </c>
      <c r="K501" s="12">
        <v>2002</v>
      </c>
      <c r="L501" s="12">
        <v>2004</v>
      </c>
      <c r="M501" s="12"/>
      <c r="N501" s="12"/>
      <c r="O501" s="12"/>
      <c r="P501" s="12"/>
      <c r="Q501" s="12"/>
      <c r="R501" s="12"/>
      <c r="S501" s="12" t="s">
        <v>3453</v>
      </c>
      <c r="T501" s="12" t="s">
        <v>375</v>
      </c>
      <c r="U501" s="12"/>
      <c r="V501" s="12"/>
      <c r="W501" s="12"/>
      <c r="X501" s="12" t="s">
        <v>1712</v>
      </c>
      <c r="Y501" s="12" t="s">
        <v>1712</v>
      </c>
      <c r="Z501" s="12" t="s">
        <v>1790</v>
      </c>
      <c r="AA501" s="12" t="b">
        <v>0</v>
      </c>
      <c r="AB501" s="12" t="b">
        <v>0</v>
      </c>
      <c r="AC501" s="12"/>
      <c r="AD501" s="12"/>
      <c r="AE501" s="12"/>
      <c r="AF501" s="12"/>
      <c r="AG501" s="12"/>
      <c r="AH501" s="13">
        <v>37895</v>
      </c>
      <c r="AI501" s="12">
        <v>0</v>
      </c>
      <c r="AJ501" s="12">
        <v>100</v>
      </c>
      <c r="AK501" s="12">
        <v>0</v>
      </c>
      <c r="AL501" s="12"/>
      <c r="AM501" s="12"/>
      <c r="AN501" s="12">
        <v>500</v>
      </c>
    </row>
    <row r="502" spans="1:40" ht="90" x14ac:dyDescent="0.25">
      <c r="A502" s="12" t="s">
        <v>416</v>
      </c>
      <c r="B502" s="36" t="s">
        <v>5785</v>
      </c>
      <c r="C502" s="31"/>
      <c r="D502" s="31"/>
      <c r="E502" s="31"/>
      <c r="F502" s="31"/>
      <c r="G502" s="31"/>
      <c r="H502" s="31"/>
      <c r="I502" s="31"/>
      <c r="J502" s="31"/>
      <c r="K502" s="31"/>
      <c r="L502" s="31"/>
      <c r="M502" s="31"/>
      <c r="N502" s="31"/>
      <c r="O502" s="31"/>
      <c r="P502" s="31"/>
      <c r="Q502" s="31"/>
      <c r="R502" s="31"/>
      <c r="S502" s="31"/>
      <c r="T502" s="31"/>
      <c r="U502" s="31"/>
      <c r="V502" s="31"/>
      <c r="W502" s="31"/>
      <c r="X502" s="31"/>
      <c r="Y502" s="31"/>
      <c r="Z502" s="31"/>
      <c r="AA502" s="31"/>
      <c r="AB502" s="31"/>
      <c r="AC502" s="12"/>
      <c r="AD502" s="12"/>
      <c r="AE502" s="12"/>
      <c r="AF502" s="12"/>
      <c r="AG502" s="12"/>
      <c r="AH502" s="12" t="s">
        <v>2057</v>
      </c>
      <c r="AI502" s="12">
        <v>0</v>
      </c>
      <c r="AJ502" s="12">
        <v>100</v>
      </c>
      <c r="AK502" s="12">
        <v>0</v>
      </c>
      <c r="AL502" s="12" t="s">
        <v>1728</v>
      </c>
      <c r="AM502" s="12" t="s">
        <v>1851</v>
      </c>
      <c r="AN502" s="12">
        <v>501</v>
      </c>
    </row>
    <row r="503" spans="1:40" ht="90" x14ac:dyDescent="0.25">
      <c r="A503" s="12" t="s">
        <v>306</v>
      </c>
      <c r="B503" s="33" t="s">
        <v>3454</v>
      </c>
      <c r="C503" s="12" t="s">
        <v>3455</v>
      </c>
      <c r="D503" s="12"/>
      <c r="E503" s="12" t="s">
        <v>1862</v>
      </c>
      <c r="F503" s="12" t="s">
        <v>1709</v>
      </c>
      <c r="G503" s="12" t="s">
        <v>1777</v>
      </c>
      <c r="H503" s="12" t="s">
        <v>1949</v>
      </c>
      <c r="I503" s="12" t="s">
        <v>1789</v>
      </c>
      <c r="J503" s="12" t="s">
        <v>82</v>
      </c>
      <c r="K503" s="12">
        <v>2002</v>
      </c>
      <c r="L503" s="12">
        <v>2004</v>
      </c>
      <c r="M503" s="12"/>
      <c r="N503" s="12"/>
      <c r="O503" s="12"/>
      <c r="P503" s="12"/>
      <c r="Q503" s="12"/>
      <c r="R503" s="12"/>
      <c r="S503" s="12" t="s">
        <v>306</v>
      </c>
      <c r="T503" s="12" t="s">
        <v>44</v>
      </c>
      <c r="U503" s="12"/>
      <c r="V503" s="12"/>
      <c r="W503" s="12"/>
      <c r="X503" s="12" t="s">
        <v>1712</v>
      </c>
      <c r="Y503" s="12" t="s">
        <v>1712</v>
      </c>
      <c r="Z503" s="12" t="s">
        <v>1790</v>
      </c>
      <c r="AA503" s="12" t="b">
        <v>0</v>
      </c>
      <c r="AB503" s="12" t="b">
        <v>0</v>
      </c>
      <c r="AC503" s="12"/>
      <c r="AD503" s="12"/>
      <c r="AE503" s="12"/>
      <c r="AF503" s="12"/>
      <c r="AG503" s="12"/>
      <c r="AH503" s="13">
        <v>37895</v>
      </c>
      <c r="AI503" s="12">
        <v>0</v>
      </c>
      <c r="AJ503" s="12">
        <v>100</v>
      </c>
      <c r="AK503" s="12">
        <v>0</v>
      </c>
      <c r="AL503" s="12"/>
      <c r="AM503" s="12"/>
      <c r="AN503" s="12">
        <v>502</v>
      </c>
    </row>
    <row r="504" spans="1:40" ht="150" x14ac:dyDescent="0.25">
      <c r="A504" s="12" t="s">
        <v>270</v>
      </c>
      <c r="B504" s="36" t="s">
        <v>5785</v>
      </c>
      <c r="C504" s="31"/>
      <c r="D504" s="31"/>
      <c r="E504" s="31"/>
      <c r="F504" s="31"/>
      <c r="G504" s="31"/>
      <c r="H504" s="31"/>
      <c r="I504" s="31"/>
      <c r="J504" s="31"/>
      <c r="K504" s="31"/>
      <c r="L504" s="31"/>
      <c r="M504" s="31"/>
      <c r="N504" s="31"/>
      <c r="O504" s="31"/>
      <c r="P504" s="31"/>
      <c r="Q504" s="31"/>
      <c r="R504" s="31"/>
      <c r="S504" s="31"/>
      <c r="T504" s="31"/>
      <c r="U504" s="31"/>
      <c r="V504" s="31"/>
      <c r="W504" s="31"/>
      <c r="X504" s="31"/>
      <c r="Y504" s="31"/>
      <c r="Z504" s="31"/>
      <c r="AA504" s="31"/>
      <c r="AB504" s="31"/>
      <c r="AC504" s="12" t="s">
        <v>1847</v>
      </c>
      <c r="AD504" s="12" t="s">
        <v>1724</v>
      </c>
      <c r="AE504" s="12" t="s">
        <v>1977</v>
      </c>
      <c r="AF504" s="12" t="s">
        <v>2006</v>
      </c>
      <c r="AG504" s="12" t="s">
        <v>1773</v>
      </c>
      <c r="AH504" s="12" t="s">
        <v>3457</v>
      </c>
      <c r="AI504" s="12">
        <v>0</v>
      </c>
      <c r="AJ504" s="12">
        <v>100</v>
      </c>
      <c r="AK504" s="12">
        <v>0</v>
      </c>
      <c r="AL504" s="12"/>
      <c r="AM504" s="12"/>
      <c r="AN504" s="12">
        <v>503</v>
      </c>
    </row>
    <row r="505" spans="1:40" ht="150" x14ac:dyDescent="0.25">
      <c r="A505" s="12" t="s">
        <v>3460</v>
      </c>
      <c r="B505" s="33" t="s">
        <v>3458</v>
      </c>
      <c r="C505" s="12" t="s">
        <v>3459</v>
      </c>
      <c r="D505" s="12"/>
      <c r="E505" s="12" t="s">
        <v>3461</v>
      </c>
      <c r="F505" s="12" t="s">
        <v>1709</v>
      </c>
      <c r="G505" s="12" t="s">
        <v>1710</v>
      </c>
      <c r="H505" s="12"/>
      <c r="I505" s="12" t="s">
        <v>1711</v>
      </c>
      <c r="J505" s="12" t="s">
        <v>570</v>
      </c>
      <c r="K505" s="12">
        <v>2003</v>
      </c>
      <c r="L505" s="12">
        <v>2005</v>
      </c>
      <c r="M505" s="12" t="s">
        <v>3462</v>
      </c>
      <c r="N505" s="12"/>
      <c r="O505" s="12"/>
      <c r="P505" s="12"/>
      <c r="Q505" s="12"/>
      <c r="R505" s="12"/>
      <c r="S505" s="12" t="s">
        <v>3460</v>
      </c>
      <c r="T505" s="12" t="s">
        <v>137</v>
      </c>
      <c r="U505" s="12"/>
      <c r="V505" s="12"/>
      <c r="W505" s="12"/>
      <c r="X505" s="12" t="s">
        <v>2072</v>
      </c>
      <c r="Y505" s="12" t="s">
        <v>2072</v>
      </c>
      <c r="Z505" s="12" t="s">
        <v>2073</v>
      </c>
      <c r="AA505" s="12" t="b">
        <v>1</v>
      </c>
      <c r="AB505" s="12" t="b">
        <v>1</v>
      </c>
      <c r="AC505" s="12"/>
      <c r="AD505" s="12"/>
      <c r="AE505" s="12"/>
      <c r="AF505" s="12"/>
      <c r="AG505" s="12"/>
      <c r="AH505" s="12" t="s">
        <v>2782</v>
      </c>
      <c r="AI505" s="12">
        <v>33.4</v>
      </c>
      <c r="AJ505" s="12">
        <v>33.299999999999997</v>
      </c>
      <c r="AK505" s="12">
        <v>33.299999999999997</v>
      </c>
      <c r="AL505" s="12"/>
      <c r="AM505" s="12"/>
      <c r="AN505" s="12">
        <v>504</v>
      </c>
    </row>
    <row r="506" spans="1:40" ht="90" x14ac:dyDescent="0.25">
      <c r="A506" s="12" t="s">
        <v>572</v>
      </c>
      <c r="B506" s="33" t="s">
        <v>3463</v>
      </c>
      <c r="C506" s="12" t="s">
        <v>3464</v>
      </c>
      <c r="D506" s="12"/>
      <c r="E506" s="12" t="s">
        <v>240</v>
      </c>
      <c r="F506" s="12" t="s">
        <v>1709</v>
      </c>
      <c r="G506" s="12" t="s">
        <v>1710</v>
      </c>
      <c r="H506" s="12"/>
      <c r="I506" s="12" t="s">
        <v>1711</v>
      </c>
      <c r="J506" s="12" t="s">
        <v>35</v>
      </c>
      <c r="K506" s="12">
        <v>2002</v>
      </c>
      <c r="L506" s="12">
        <v>2006</v>
      </c>
      <c r="M506" s="12" t="s">
        <v>3465</v>
      </c>
      <c r="N506" s="12"/>
      <c r="O506" s="12"/>
      <c r="P506" s="12"/>
      <c r="Q506" s="12"/>
      <c r="R506" s="12"/>
      <c r="S506" s="12" t="s">
        <v>572</v>
      </c>
      <c r="T506" s="12" t="s">
        <v>375</v>
      </c>
      <c r="U506" s="12"/>
      <c r="V506" s="12"/>
      <c r="W506" s="12"/>
      <c r="X506" s="12" t="s">
        <v>1712</v>
      </c>
      <c r="Y506" s="12" t="s">
        <v>1712</v>
      </c>
      <c r="Z506" s="12" t="s">
        <v>1790</v>
      </c>
      <c r="AA506" s="12" t="b">
        <v>0</v>
      </c>
      <c r="AB506" s="12" t="b">
        <v>0</v>
      </c>
      <c r="AC506" s="12"/>
      <c r="AD506" s="12"/>
      <c r="AE506" s="12"/>
      <c r="AF506" s="12"/>
      <c r="AG506" s="12"/>
      <c r="AH506" s="12" t="s">
        <v>2057</v>
      </c>
      <c r="AI506" s="12">
        <v>100</v>
      </c>
      <c r="AJ506" s="12">
        <v>0</v>
      </c>
      <c r="AK506" s="12">
        <v>0</v>
      </c>
      <c r="AL506" s="12"/>
      <c r="AM506" s="12"/>
      <c r="AN506" s="12">
        <v>505</v>
      </c>
    </row>
    <row r="507" spans="1:40" ht="60" x14ac:dyDescent="0.25">
      <c r="A507" s="12" t="s">
        <v>830</v>
      </c>
      <c r="B507" s="33" t="s">
        <v>3466</v>
      </c>
      <c r="C507" s="12" t="s">
        <v>3467</v>
      </c>
      <c r="D507" s="12"/>
      <c r="E507" s="12" t="s">
        <v>2687</v>
      </c>
      <c r="F507" s="12" t="s">
        <v>1709</v>
      </c>
      <c r="G507" s="12" t="s">
        <v>1710</v>
      </c>
      <c r="H507" s="12"/>
      <c r="I507" s="12" t="s">
        <v>1789</v>
      </c>
      <c r="J507" s="12" t="s">
        <v>82</v>
      </c>
      <c r="K507" s="12">
        <v>2002</v>
      </c>
      <c r="L507" s="12">
        <v>2004</v>
      </c>
      <c r="M507" s="12"/>
      <c r="N507" s="12"/>
      <c r="O507" s="12"/>
      <c r="P507" s="12"/>
      <c r="Q507" s="12"/>
      <c r="R507" s="12"/>
      <c r="S507" s="12" t="s">
        <v>830</v>
      </c>
      <c r="T507" s="12" t="s">
        <v>40</v>
      </c>
      <c r="U507" s="12"/>
      <c r="V507" s="12"/>
      <c r="W507" s="12"/>
      <c r="X507" s="12" t="s">
        <v>1712</v>
      </c>
      <c r="Y507" s="12"/>
      <c r="Z507" s="12"/>
      <c r="AA507" s="12" t="b">
        <v>0</v>
      </c>
      <c r="AB507" s="12" t="b">
        <v>0</v>
      </c>
      <c r="AC507" s="12"/>
      <c r="AD507" s="12"/>
      <c r="AE507" s="12"/>
      <c r="AF507" s="12"/>
      <c r="AG507" s="12"/>
      <c r="AH507" s="13">
        <v>37895</v>
      </c>
      <c r="AI507" s="12">
        <v>33.4</v>
      </c>
      <c r="AJ507" s="12">
        <v>33.299999999999997</v>
      </c>
      <c r="AK507" s="12">
        <v>33.299999999999997</v>
      </c>
      <c r="AL507" s="12"/>
      <c r="AM507" s="12"/>
      <c r="AN507" s="12">
        <v>506</v>
      </c>
    </row>
    <row r="508" spans="1:40" ht="409.5" x14ac:dyDescent="0.25">
      <c r="A508" s="12" t="s">
        <v>370</v>
      </c>
      <c r="B508" s="33" t="s">
        <v>3468</v>
      </c>
      <c r="C508" s="12" t="s">
        <v>3469</v>
      </c>
      <c r="D508" s="12"/>
      <c r="E508" s="12" t="s">
        <v>569</v>
      </c>
      <c r="F508" s="12" t="s">
        <v>1709</v>
      </c>
      <c r="G508" s="12" t="s">
        <v>1777</v>
      </c>
      <c r="H508" s="12" t="s">
        <v>2040</v>
      </c>
      <c r="I508" s="12" t="s">
        <v>1711</v>
      </c>
      <c r="J508" s="12" t="s">
        <v>35</v>
      </c>
      <c r="K508" s="12">
        <v>2002</v>
      </c>
      <c r="L508" s="12">
        <v>2006</v>
      </c>
      <c r="M508" s="12" t="s">
        <v>3470</v>
      </c>
      <c r="N508" s="12"/>
      <c r="O508" s="12"/>
      <c r="P508" s="12" t="s">
        <v>1918</v>
      </c>
      <c r="Q508" s="12" t="s">
        <v>2055</v>
      </c>
      <c r="R508" s="12" t="s">
        <v>2916</v>
      </c>
      <c r="S508" s="12" t="s">
        <v>370</v>
      </c>
      <c r="T508" s="12" t="s">
        <v>40</v>
      </c>
      <c r="U508" s="12"/>
      <c r="V508" s="12" t="s">
        <v>71</v>
      </c>
      <c r="W508" s="12"/>
      <c r="X508" s="12" t="s">
        <v>1712</v>
      </c>
      <c r="Y508" s="12" t="s">
        <v>1712</v>
      </c>
      <c r="Z508" s="12" t="s">
        <v>1790</v>
      </c>
      <c r="AA508" s="12" t="b">
        <v>0</v>
      </c>
      <c r="AB508" s="12" t="b">
        <v>0</v>
      </c>
      <c r="AC508" s="12"/>
      <c r="AD508" s="12"/>
      <c r="AE508" s="12"/>
      <c r="AF508" s="12"/>
      <c r="AG508" s="12"/>
      <c r="AH508" s="12" t="s">
        <v>2059</v>
      </c>
      <c r="AI508" s="12">
        <v>100</v>
      </c>
      <c r="AJ508" s="12">
        <v>0</v>
      </c>
      <c r="AK508" s="12">
        <v>0</v>
      </c>
      <c r="AL508" s="12" t="s">
        <v>1728</v>
      </c>
      <c r="AM508" s="12" t="s">
        <v>1875</v>
      </c>
      <c r="AN508" s="12">
        <v>507</v>
      </c>
    </row>
    <row r="509" spans="1:40" ht="409.5" x14ac:dyDescent="0.25">
      <c r="A509" s="12" t="s">
        <v>482</v>
      </c>
      <c r="B509" s="33" t="s">
        <v>3471</v>
      </c>
      <c r="C509" s="12" t="s">
        <v>3472</v>
      </c>
      <c r="D509" s="12" t="s">
        <v>3473</v>
      </c>
      <c r="E509" s="12" t="s">
        <v>294</v>
      </c>
      <c r="F509" s="12" t="s">
        <v>1709</v>
      </c>
      <c r="G509" s="12" t="s">
        <v>1777</v>
      </c>
      <c r="H509" s="12" t="s">
        <v>2390</v>
      </c>
      <c r="I509" s="12" t="s">
        <v>1789</v>
      </c>
      <c r="J509" s="12" t="s">
        <v>82</v>
      </c>
      <c r="K509" s="12">
        <v>2004</v>
      </c>
      <c r="L509" s="12">
        <v>2015</v>
      </c>
      <c r="M509" s="12" t="s">
        <v>3474</v>
      </c>
      <c r="N509" s="12" t="s">
        <v>1804</v>
      </c>
      <c r="O509" s="12" t="s">
        <v>1805</v>
      </c>
      <c r="P509" s="12" t="s">
        <v>3475</v>
      </c>
      <c r="Q509" s="12" t="s">
        <v>1782</v>
      </c>
      <c r="R509" s="12" t="s">
        <v>3476</v>
      </c>
      <c r="S509" s="12" t="s">
        <v>482</v>
      </c>
      <c r="T509" s="12" t="s">
        <v>382</v>
      </c>
      <c r="U509" s="12"/>
      <c r="V509" s="12" t="s">
        <v>104</v>
      </c>
      <c r="W509" s="12" t="s">
        <v>353</v>
      </c>
      <c r="X509" s="12" t="s">
        <v>1793</v>
      </c>
      <c r="Y509" s="12" t="s">
        <v>1793</v>
      </c>
      <c r="Z509" s="12" t="s">
        <v>1722</v>
      </c>
      <c r="AA509" s="12" t="b">
        <v>0</v>
      </c>
      <c r="AB509" s="12" t="b">
        <v>0</v>
      </c>
      <c r="AC509" s="12" t="s">
        <v>1810</v>
      </c>
      <c r="AD509" s="12" t="s">
        <v>1724</v>
      </c>
      <c r="AE509" s="12" t="s">
        <v>3477</v>
      </c>
      <c r="AF509" s="12" t="s">
        <v>1752</v>
      </c>
      <c r="AG509" s="12" t="s">
        <v>1828</v>
      </c>
      <c r="AH509" s="12" t="s">
        <v>3478</v>
      </c>
      <c r="AI509" s="12">
        <v>100</v>
      </c>
      <c r="AJ509" s="12">
        <v>0</v>
      </c>
      <c r="AK509" s="12">
        <v>0</v>
      </c>
      <c r="AL509" s="12" t="s">
        <v>1850</v>
      </c>
      <c r="AM509" s="12" t="s">
        <v>1875</v>
      </c>
      <c r="AN509" s="12">
        <v>508</v>
      </c>
    </row>
    <row r="510" spans="1:40" ht="409.5" x14ac:dyDescent="0.25">
      <c r="A510" s="12" t="s">
        <v>572</v>
      </c>
      <c r="B510" s="33" t="s">
        <v>3479</v>
      </c>
      <c r="C510" s="12" t="s">
        <v>3480</v>
      </c>
      <c r="D510" s="12"/>
      <c r="E510" s="12" t="s">
        <v>3481</v>
      </c>
      <c r="F510" s="12" t="s">
        <v>1709</v>
      </c>
      <c r="G510" s="12" t="s">
        <v>1710</v>
      </c>
      <c r="H510" s="12"/>
      <c r="I510" s="12" t="s">
        <v>1711</v>
      </c>
      <c r="J510" s="12" t="s">
        <v>35</v>
      </c>
      <c r="K510" s="12">
        <v>2002</v>
      </c>
      <c r="L510" s="12">
        <v>2005</v>
      </c>
      <c r="M510" s="12" t="s">
        <v>3482</v>
      </c>
      <c r="N510" s="12"/>
      <c r="O510" s="12"/>
      <c r="P510" s="12"/>
      <c r="Q510" s="12"/>
      <c r="R510" s="12"/>
      <c r="S510" s="12" t="s">
        <v>572</v>
      </c>
      <c r="T510" s="12" t="s">
        <v>375</v>
      </c>
      <c r="U510" s="12"/>
      <c r="V510" s="12"/>
      <c r="W510" s="12"/>
      <c r="X510" s="12" t="s">
        <v>1712</v>
      </c>
      <c r="Y510" s="12" t="s">
        <v>1712</v>
      </c>
      <c r="Z510" s="12" t="s">
        <v>1790</v>
      </c>
      <c r="AA510" s="12" t="b">
        <v>0</v>
      </c>
      <c r="AB510" s="12" t="b">
        <v>0</v>
      </c>
      <c r="AC510" s="12"/>
      <c r="AD510" s="12"/>
      <c r="AE510" s="12"/>
      <c r="AF510" s="12"/>
      <c r="AG510" s="12"/>
      <c r="AH510" s="12" t="s">
        <v>2009</v>
      </c>
      <c r="AI510" s="12">
        <v>33.4</v>
      </c>
      <c r="AJ510" s="12">
        <v>33.299999999999997</v>
      </c>
      <c r="AK510" s="12">
        <v>33.299999999999997</v>
      </c>
      <c r="AL510" s="12"/>
      <c r="AM510" s="12"/>
      <c r="AN510" s="12">
        <v>509</v>
      </c>
    </row>
    <row r="511" spans="1:40" ht="30" x14ac:dyDescent="0.25">
      <c r="A511" s="12" t="s">
        <v>359</v>
      </c>
      <c r="B511" s="33" t="s">
        <v>3483</v>
      </c>
      <c r="C511" s="12" t="s">
        <v>3484</v>
      </c>
      <c r="D511" s="12"/>
      <c r="E511" s="12" t="s">
        <v>1967</v>
      </c>
      <c r="F511" s="12" t="s">
        <v>1709</v>
      </c>
      <c r="G511" s="12" t="s">
        <v>1777</v>
      </c>
      <c r="H511" s="12" t="s">
        <v>1843</v>
      </c>
      <c r="I511" s="12" t="s">
        <v>1789</v>
      </c>
      <c r="J511" s="12" t="s">
        <v>82</v>
      </c>
      <c r="K511" s="12"/>
      <c r="L511" s="12"/>
      <c r="M511" s="12">
        <v>10121</v>
      </c>
      <c r="N511" s="12"/>
      <c r="O511" s="12"/>
      <c r="P511" s="12"/>
      <c r="Q511" s="12"/>
      <c r="R511" s="12"/>
      <c r="S511" s="12" t="s">
        <v>359</v>
      </c>
      <c r="T511" s="12" t="s">
        <v>87</v>
      </c>
      <c r="U511" s="12"/>
      <c r="V511" s="12"/>
      <c r="W511" s="12"/>
      <c r="X511" s="12"/>
      <c r="Y511" s="12"/>
      <c r="Z511" s="12"/>
      <c r="AA511" s="12" t="b">
        <v>0</v>
      </c>
      <c r="AB511" s="12" t="b">
        <v>0</v>
      </c>
      <c r="AC511" s="12"/>
      <c r="AD511" s="12"/>
      <c r="AE511" s="12"/>
      <c r="AF511" s="12"/>
      <c r="AG511" s="12"/>
      <c r="AH511" s="12"/>
      <c r="AI511" s="12">
        <v>100</v>
      </c>
      <c r="AJ511" s="12">
        <v>0</v>
      </c>
      <c r="AK511" s="12">
        <v>0</v>
      </c>
      <c r="AL511" s="12"/>
      <c r="AM511" s="12"/>
      <c r="AN511" s="12">
        <v>510</v>
      </c>
    </row>
    <row r="512" spans="1:40" ht="90" x14ac:dyDescent="0.25">
      <c r="A512" s="12" t="s">
        <v>572</v>
      </c>
      <c r="B512" s="33" t="s">
        <v>3485</v>
      </c>
      <c r="C512" s="12" t="s">
        <v>3486</v>
      </c>
      <c r="D512" s="12"/>
      <c r="E512" s="12" t="s">
        <v>1967</v>
      </c>
      <c r="F512" s="12" t="s">
        <v>1709</v>
      </c>
      <c r="G512" s="12" t="s">
        <v>1777</v>
      </c>
      <c r="H512" s="12" t="s">
        <v>1843</v>
      </c>
      <c r="I512" s="12" t="s">
        <v>1789</v>
      </c>
      <c r="J512" s="12" t="s">
        <v>82</v>
      </c>
      <c r="K512" s="12"/>
      <c r="L512" s="12"/>
      <c r="M512" s="12">
        <v>12186</v>
      </c>
      <c r="N512" s="12"/>
      <c r="O512" s="12"/>
      <c r="P512" s="12"/>
      <c r="Q512" s="12"/>
      <c r="R512" s="12"/>
      <c r="S512" s="12" t="s">
        <v>572</v>
      </c>
      <c r="T512" s="12" t="s">
        <v>375</v>
      </c>
      <c r="U512" s="12"/>
      <c r="V512" s="12"/>
      <c r="W512" s="12"/>
      <c r="X512" s="12"/>
      <c r="Y512" s="12"/>
      <c r="Z512" s="12"/>
      <c r="AA512" s="12" t="b">
        <v>0</v>
      </c>
      <c r="AB512" s="12" t="b">
        <v>0</v>
      </c>
      <c r="AC512" s="12"/>
      <c r="AD512" s="12"/>
      <c r="AE512" s="12"/>
      <c r="AF512" s="12"/>
      <c r="AG512" s="12"/>
      <c r="AH512" s="12"/>
      <c r="AI512" s="12">
        <v>100</v>
      </c>
      <c r="AJ512" s="12">
        <v>0</v>
      </c>
      <c r="AK512" s="12">
        <v>0</v>
      </c>
      <c r="AL512" s="12"/>
      <c r="AM512" s="12"/>
      <c r="AN512" s="12">
        <v>511</v>
      </c>
    </row>
    <row r="513" spans="1:40" ht="409.5" x14ac:dyDescent="0.25">
      <c r="A513" s="12" t="s">
        <v>335</v>
      </c>
      <c r="B513" s="33" t="s">
        <v>887</v>
      </c>
      <c r="C513" s="12" t="s">
        <v>888</v>
      </c>
      <c r="D513" s="12" t="s">
        <v>3487</v>
      </c>
      <c r="E513" s="12" t="s">
        <v>121</v>
      </c>
      <c r="F513" s="12" t="s">
        <v>1714</v>
      </c>
      <c r="G513" s="12" t="s">
        <v>1777</v>
      </c>
      <c r="H513" s="12" t="s">
        <v>2390</v>
      </c>
      <c r="I513" s="12" t="s">
        <v>1789</v>
      </c>
      <c r="J513" s="12" t="s">
        <v>35</v>
      </c>
      <c r="K513" s="12">
        <v>2002</v>
      </c>
      <c r="L513" s="12">
        <v>2017</v>
      </c>
      <c r="M513" s="12" t="s">
        <v>3488</v>
      </c>
      <c r="N513" s="12" t="s">
        <v>1734</v>
      </c>
      <c r="O513" s="12" t="s">
        <v>1748</v>
      </c>
      <c r="P513" s="12" t="s">
        <v>1749</v>
      </c>
      <c r="Q513" s="12" t="s">
        <v>1782</v>
      </c>
      <c r="R513" s="12" t="s">
        <v>3489</v>
      </c>
      <c r="S513" s="12" t="s">
        <v>335</v>
      </c>
      <c r="T513" s="12" t="s">
        <v>44</v>
      </c>
      <c r="U513" s="12" t="s">
        <v>70</v>
      </c>
      <c r="V513" s="12" t="s">
        <v>104</v>
      </c>
      <c r="W513" s="12" t="s">
        <v>49</v>
      </c>
      <c r="X513" s="12" t="s">
        <v>1772</v>
      </c>
      <c r="Y513" s="12" t="s">
        <v>1772</v>
      </c>
      <c r="Z513" s="12" t="s">
        <v>1722</v>
      </c>
      <c r="AA513" s="12" t="b">
        <v>0</v>
      </c>
      <c r="AB513" s="12" t="b">
        <v>0</v>
      </c>
      <c r="AC513" s="12" t="s">
        <v>1723</v>
      </c>
      <c r="AD513" s="12" t="s">
        <v>1724</v>
      </c>
      <c r="AE513" s="12" t="s">
        <v>1725</v>
      </c>
      <c r="AF513" s="12" t="s">
        <v>1726</v>
      </c>
      <c r="AG513" s="12" t="s">
        <v>1828</v>
      </c>
      <c r="AH513" s="12" t="s">
        <v>3490</v>
      </c>
      <c r="AI513" s="12">
        <v>100</v>
      </c>
      <c r="AJ513" s="12">
        <v>0</v>
      </c>
      <c r="AK513" s="12">
        <v>0</v>
      </c>
      <c r="AL513" s="12" t="s">
        <v>1728</v>
      </c>
      <c r="AM513" s="12" t="s">
        <v>2194</v>
      </c>
      <c r="AN513" s="12">
        <v>512</v>
      </c>
    </row>
    <row r="514" spans="1:40" ht="270" x14ac:dyDescent="0.25">
      <c r="A514" s="12" t="s">
        <v>66</v>
      </c>
      <c r="B514" s="36" t="s">
        <v>5785</v>
      </c>
      <c r="C514" s="31"/>
      <c r="D514" s="31"/>
      <c r="E514" s="31"/>
      <c r="F514" s="31"/>
      <c r="G514" s="31"/>
      <c r="H514" s="31"/>
      <c r="I514" s="31"/>
      <c r="J514" s="31"/>
      <c r="K514" s="31"/>
      <c r="L514" s="31"/>
      <c r="M514" s="31"/>
      <c r="N514" s="31"/>
      <c r="O514" s="31"/>
      <c r="P514" s="31"/>
      <c r="Q514" s="31"/>
      <c r="R514" s="31"/>
      <c r="S514" s="31"/>
      <c r="T514" s="31"/>
      <c r="U514" s="31"/>
      <c r="V514" s="31"/>
      <c r="W514" s="31"/>
      <c r="X514" s="31"/>
      <c r="Y514" s="31"/>
      <c r="Z514" s="31"/>
      <c r="AA514" s="31"/>
      <c r="AB514" s="31"/>
      <c r="AC514" s="12" t="s">
        <v>1847</v>
      </c>
      <c r="AD514" s="12" t="s">
        <v>1724</v>
      </c>
      <c r="AE514" s="12" t="s">
        <v>1977</v>
      </c>
      <c r="AF514" s="12" t="s">
        <v>2189</v>
      </c>
      <c r="AG514" s="12" t="s">
        <v>1828</v>
      </c>
      <c r="AH514" s="12" t="s">
        <v>3491</v>
      </c>
      <c r="AI514" s="12">
        <v>100</v>
      </c>
      <c r="AJ514" s="12">
        <v>0</v>
      </c>
      <c r="AK514" s="12">
        <v>0</v>
      </c>
      <c r="AL514" s="12" t="s">
        <v>2210</v>
      </c>
      <c r="AM514" s="12" t="s">
        <v>2518</v>
      </c>
      <c r="AN514" s="12">
        <v>513</v>
      </c>
    </row>
    <row r="515" spans="1:40" ht="75" x14ac:dyDescent="0.25">
      <c r="A515" s="12" t="s">
        <v>43</v>
      </c>
      <c r="B515" s="33" t="s">
        <v>3492</v>
      </c>
      <c r="C515" s="12" t="s">
        <v>3493</v>
      </c>
      <c r="D515" s="12"/>
      <c r="E515" s="12" t="s">
        <v>1640</v>
      </c>
      <c r="F515" s="12" t="s">
        <v>1709</v>
      </c>
      <c r="G515" s="12" t="s">
        <v>1777</v>
      </c>
      <c r="H515" s="12" t="s">
        <v>1823</v>
      </c>
      <c r="I515" s="12" t="s">
        <v>1789</v>
      </c>
      <c r="J515" s="12" t="s">
        <v>82</v>
      </c>
      <c r="K515" s="12">
        <v>2002</v>
      </c>
      <c r="L515" s="12">
        <v>2004</v>
      </c>
      <c r="M515" s="12">
        <v>11965</v>
      </c>
      <c r="N515" s="12"/>
      <c r="O515" s="12"/>
      <c r="P515" s="12"/>
      <c r="Q515" s="12"/>
      <c r="R515" s="12"/>
      <c r="S515" s="12" t="s">
        <v>43</v>
      </c>
      <c r="T515" s="12" t="s">
        <v>44</v>
      </c>
      <c r="U515" s="12"/>
      <c r="V515" s="12"/>
      <c r="W515" s="12"/>
      <c r="X515" s="12" t="s">
        <v>1712</v>
      </c>
      <c r="Y515" s="12" t="s">
        <v>1712</v>
      </c>
      <c r="Z515" s="12" t="s">
        <v>1790</v>
      </c>
      <c r="AA515" s="12" t="b">
        <v>0</v>
      </c>
      <c r="AB515" s="12" t="b">
        <v>0</v>
      </c>
      <c r="AC515" s="12"/>
      <c r="AD515" s="12"/>
      <c r="AE515" s="12"/>
      <c r="AF515" s="12"/>
      <c r="AG515" s="12"/>
      <c r="AH515" s="13">
        <v>37895</v>
      </c>
      <c r="AI515" s="12">
        <v>100</v>
      </c>
      <c r="AJ515" s="12">
        <v>0</v>
      </c>
      <c r="AK515" s="12">
        <v>0</v>
      </c>
      <c r="AL515" s="12"/>
      <c r="AM515" s="12"/>
      <c r="AN515" s="12">
        <v>514</v>
      </c>
    </row>
    <row r="516" spans="1:40" x14ac:dyDescent="0.25">
      <c r="A516" s="12" t="s">
        <v>66</v>
      </c>
      <c r="B516" s="36" t="s">
        <v>5785</v>
      </c>
      <c r="C516" s="31"/>
      <c r="D516" s="31"/>
      <c r="E516" s="31"/>
      <c r="F516" s="31"/>
      <c r="G516" s="31"/>
      <c r="H516" s="31"/>
      <c r="I516" s="31"/>
      <c r="J516" s="31"/>
      <c r="K516" s="31"/>
      <c r="L516" s="31"/>
      <c r="M516" s="31"/>
      <c r="N516" s="31"/>
      <c r="O516" s="31"/>
      <c r="P516" s="31"/>
      <c r="Q516" s="31"/>
      <c r="R516" s="31"/>
      <c r="S516" s="31"/>
      <c r="T516" s="31"/>
      <c r="U516" s="31"/>
      <c r="V516" s="31"/>
      <c r="W516" s="31"/>
      <c r="X516" s="31"/>
      <c r="Y516" s="31"/>
      <c r="Z516" s="31"/>
      <c r="AA516" s="31"/>
      <c r="AB516" s="31"/>
      <c r="AC516" s="12"/>
      <c r="AD516" s="12"/>
      <c r="AE516" s="12"/>
      <c r="AF516" s="12"/>
      <c r="AG516" s="12"/>
      <c r="AH516" s="13">
        <v>37895</v>
      </c>
      <c r="AI516" s="12">
        <v>100</v>
      </c>
      <c r="AJ516" s="12">
        <v>0</v>
      </c>
      <c r="AK516" s="12">
        <v>0</v>
      </c>
      <c r="AL516" s="12"/>
      <c r="AM516" s="12"/>
      <c r="AN516" s="12">
        <v>515</v>
      </c>
    </row>
    <row r="517" spans="1:40" ht="120" x14ac:dyDescent="0.25">
      <c r="A517" s="12" t="s">
        <v>86</v>
      </c>
      <c r="B517" s="33" t="s">
        <v>3494</v>
      </c>
      <c r="C517" s="12" t="s">
        <v>3495</v>
      </c>
      <c r="D517" s="12"/>
      <c r="E517" s="12" t="s">
        <v>133</v>
      </c>
      <c r="F517" s="12" t="s">
        <v>1709</v>
      </c>
      <c r="G517" s="12" t="s">
        <v>1777</v>
      </c>
      <c r="H517" s="12" t="s">
        <v>1796</v>
      </c>
      <c r="I517" s="12" t="s">
        <v>1789</v>
      </c>
      <c r="J517" s="12" t="s">
        <v>82</v>
      </c>
      <c r="K517" s="12">
        <v>2002</v>
      </c>
      <c r="L517" s="12">
        <v>2006</v>
      </c>
      <c r="M517" s="12">
        <v>15779</v>
      </c>
      <c r="N517" s="12"/>
      <c r="O517" s="12"/>
      <c r="P517" s="12"/>
      <c r="Q517" s="12"/>
      <c r="R517" s="12"/>
      <c r="S517" s="12" t="s">
        <v>86</v>
      </c>
      <c r="T517" s="12" t="s">
        <v>87</v>
      </c>
      <c r="U517" s="12"/>
      <c r="V517" s="12"/>
      <c r="W517" s="12"/>
      <c r="X517" s="12" t="s">
        <v>1712</v>
      </c>
      <c r="Y517" s="12" t="s">
        <v>1712</v>
      </c>
      <c r="Z517" s="12" t="s">
        <v>1790</v>
      </c>
      <c r="AA517" s="12" t="b">
        <v>0</v>
      </c>
      <c r="AB517" s="12" t="b">
        <v>0</v>
      </c>
      <c r="AC517" s="12"/>
      <c r="AD517" s="12"/>
      <c r="AE517" s="12"/>
      <c r="AF517" s="12"/>
      <c r="AG517" s="12"/>
      <c r="AH517" s="12" t="s">
        <v>2221</v>
      </c>
      <c r="AI517" s="12">
        <v>100</v>
      </c>
      <c r="AJ517" s="12">
        <v>0</v>
      </c>
      <c r="AK517" s="12">
        <v>0</v>
      </c>
      <c r="AL517" s="12"/>
      <c r="AM517" s="12"/>
      <c r="AN517" s="12">
        <v>516</v>
      </c>
    </row>
    <row r="518" spans="1:40" ht="90" x14ac:dyDescent="0.25">
      <c r="A518" s="12" t="s">
        <v>182</v>
      </c>
      <c r="B518" s="33" t="s">
        <v>3496</v>
      </c>
      <c r="C518" s="12" t="s">
        <v>3497</v>
      </c>
      <c r="D518" s="12"/>
      <c r="E518" s="12" t="s">
        <v>2195</v>
      </c>
      <c r="F518" s="12" t="s">
        <v>1709</v>
      </c>
      <c r="G518" s="12" t="s">
        <v>1777</v>
      </c>
      <c r="H518" s="12" t="s">
        <v>2040</v>
      </c>
      <c r="I518" s="12" t="s">
        <v>1789</v>
      </c>
      <c r="J518" s="12" t="s">
        <v>82</v>
      </c>
      <c r="K518" s="12">
        <v>2002</v>
      </c>
      <c r="L518" s="12">
        <v>2004</v>
      </c>
      <c r="M518" s="12"/>
      <c r="N518" s="12"/>
      <c r="O518" s="12"/>
      <c r="P518" s="12"/>
      <c r="Q518" s="12"/>
      <c r="R518" s="12"/>
      <c r="S518" s="12" t="s">
        <v>182</v>
      </c>
      <c r="T518" s="12" t="s">
        <v>44</v>
      </c>
      <c r="U518" s="12"/>
      <c r="V518" s="12"/>
      <c r="W518" s="12"/>
      <c r="X518" s="12" t="s">
        <v>1712</v>
      </c>
      <c r="Y518" s="12"/>
      <c r="Z518" s="12"/>
      <c r="AA518" s="12" t="b">
        <v>0</v>
      </c>
      <c r="AB518" s="12" t="b">
        <v>0</v>
      </c>
      <c r="AC518" s="12"/>
      <c r="AD518" s="12"/>
      <c r="AE518" s="12"/>
      <c r="AF518" s="12"/>
      <c r="AG518" s="12"/>
      <c r="AH518" s="13">
        <v>37895</v>
      </c>
      <c r="AI518" s="12">
        <v>100</v>
      </c>
      <c r="AJ518" s="12">
        <v>0</v>
      </c>
      <c r="AK518" s="12">
        <v>0</v>
      </c>
      <c r="AL518" s="12"/>
      <c r="AM518" s="12"/>
      <c r="AN518" s="12">
        <v>517</v>
      </c>
    </row>
    <row r="519" spans="1:40" ht="409.5" x14ac:dyDescent="0.25">
      <c r="A519" s="12" t="s">
        <v>243</v>
      </c>
      <c r="B519" s="36" t="s">
        <v>5785</v>
      </c>
      <c r="C519" s="31"/>
      <c r="D519" s="31"/>
      <c r="E519" s="31"/>
      <c r="F519" s="31"/>
      <c r="G519" s="31"/>
      <c r="H519" s="31"/>
      <c r="I519" s="31"/>
      <c r="J519" s="31"/>
      <c r="K519" s="31"/>
      <c r="L519" s="31"/>
      <c r="M519" s="31"/>
      <c r="N519" s="31"/>
      <c r="O519" s="31"/>
      <c r="P519" s="31"/>
      <c r="Q519" s="31"/>
      <c r="R519" s="31"/>
      <c r="S519" s="31"/>
      <c r="T519" s="31"/>
      <c r="U519" s="31"/>
      <c r="V519" s="31"/>
      <c r="W519" s="31"/>
      <c r="X519" s="31"/>
      <c r="Y519" s="31"/>
      <c r="Z519" s="31"/>
      <c r="AA519" s="31"/>
      <c r="AB519" s="31"/>
      <c r="AC519" s="12" t="s">
        <v>3498</v>
      </c>
      <c r="AD519" s="12" t="s">
        <v>1724</v>
      </c>
      <c r="AE519" s="12" t="s">
        <v>2673</v>
      </c>
      <c r="AF519" s="12" t="s">
        <v>2240</v>
      </c>
      <c r="AG519" s="12" t="s">
        <v>1828</v>
      </c>
      <c r="AH519" s="12" t="s">
        <v>3499</v>
      </c>
      <c r="AI519" s="12">
        <v>100</v>
      </c>
      <c r="AJ519" s="12">
        <v>0</v>
      </c>
      <c r="AK519" s="12">
        <v>0</v>
      </c>
      <c r="AL519" s="12" t="s">
        <v>1838</v>
      </c>
      <c r="AM519" s="12" t="s">
        <v>3220</v>
      </c>
      <c r="AN519" s="12">
        <v>518</v>
      </c>
    </row>
    <row r="520" spans="1:40" ht="390" x14ac:dyDescent="0.25">
      <c r="A520" s="12" t="s">
        <v>66</v>
      </c>
      <c r="B520" s="34"/>
      <c r="C520" s="31"/>
      <c r="D520" s="31"/>
      <c r="E520" s="31"/>
      <c r="F520" s="31"/>
      <c r="G520" s="31"/>
      <c r="H520" s="31"/>
      <c r="I520" s="31"/>
      <c r="J520" s="31"/>
      <c r="K520" s="31"/>
      <c r="L520" s="31"/>
      <c r="M520" s="31"/>
      <c r="N520" s="31"/>
      <c r="O520" s="31"/>
      <c r="P520" s="31"/>
      <c r="Q520" s="31"/>
      <c r="R520" s="31"/>
      <c r="S520" s="31"/>
      <c r="T520" s="31"/>
      <c r="U520" s="31"/>
      <c r="V520" s="31"/>
      <c r="W520" s="31"/>
      <c r="X520" s="31"/>
      <c r="Y520" s="31"/>
      <c r="Z520" s="31"/>
      <c r="AA520" s="31"/>
      <c r="AB520" s="31"/>
      <c r="AC520" s="12" t="s">
        <v>3501</v>
      </c>
      <c r="AD520" s="12" t="s">
        <v>1724</v>
      </c>
      <c r="AE520" s="12" t="s">
        <v>1905</v>
      </c>
      <c r="AF520" s="12" t="s">
        <v>1741</v>
      </c>
      <c r="AG520" s="12" t="s">
        <v>1828</v>
      </c>
      <c r="AH520" s="12" t="s">
        <v>3502</v>
      </c>
      <c r="AI520" s="12">
        <v>100</v>
      </c>
      <c r="AJ520" s="12">
        <v>0</v>
      </c>
      <c r="AK520" s="12">
        <v>0</v>
      </c>
      <c r="AL520" s="12" t="s">
        <v>1744</v>
      </c>
      <c r="AM520" s="12" t="s">
        <v>3503</v>
      </c>
      <c r="AN520" s="12">
        <v>519</v>
      </c>
    </row>
    <row r="521" spans="1:40" ht="409.5" x14ac:dyDescent="0.25">
      <c r="A521" s="12" t="s">
        <v>902</v>
      </c>
      <c r="B521" s="33" t="s">
        <v>898</v>
      </c>
      <c r="C521" s="12" t="s">
        <v>899</v>
      </c>
      <c r="D521" s="12" t="s">
        <v>3504</v>
      </c>
      <c r="E521" s="12" t="s">
        <v>364</v>
      </c>
      <c r="F521" s="12" t="s">
        <v>1714</v>
      </c>
      <c r="G521" s="12" t="s">
        <v>1777</v>
      </c>
      <c r="H521" s="12" t="s">
        <v>1778</v>
      </c>
      <c r="I521" s="12" t="s">
        <v>1789</v>
      </c>
      <c r="J521" s="12" t="s">
        <v>82</v>
      </c>
      <c r="K521" s="12">
        <v>2002</v>
      </c>
      <c r="L521" s="12">
        <v>2017</v>
      </c>
      <c r="M521" s="12" t="s">
        <v>3505</v>
      </c>
      <c r="N521" s="12" t="s">
        <v>1804</v>
      </c>
      <c r="O521" s="12" t="s">
        <v>2003</v>
      </c>
      <c r="P521" s="12" t="s">
        <v>3475</v>
      </c>
      <c r="Q521" s="12" t="s">
        <v>1782</v>
      </c>
      <c r="R521" s="12" t="s">
        <v>3506</v>
      </c>
      <c r="S521" s="12" t="s">
        <v>902</v>
      </c>
      <c r="T521" s="12" t="s">
        <v>382</v>
      </c>
      <c r="U521" s="12"/>
      <c r="V521" s="12" t="s">
        <v>71</v>
      </c>
      <c r="W521" s="12" t="s">
        <v>900</v>
      </c>
      <c r="X521" s="12" t="s">
        <v>1793</v>
      </c>
      <c r="Y521" s="12" t="s">
        <v>1793</v>
      </c>
      <c r="Z521" s="12" t="s">
        <v>1722</v>
      </c>
      <c r="AA521" s="12" t="b">
        <v>0</v>
      </c>
      <c r="AB521" s="12" t="b">
        <v>0</v>
      </c>
      <c r="AC521" s="12" t="s">
        <v>3507</v>
      </c>
      <c r="AD521" s="12" t="s">
        <v>1724</v>
      </c>
      <c r="AE521" s="12" t="s">
        <v>1811</v>
      </c>
      <c r="AF521" s="12" t="s">
        <v>1741</v>
      </c>
      <c r="AG521" s="12" t="s">
        <v>1828</v>
      </c>
      <c r="AH521" s="12" t="s">
        <v>3508</v>
      </c>
      <c r="AI521" s="12">
        <v>100</v>
      </c>
      <c r="AJ521" s="12">
        <v>0</v>
      </c>
      <c r="AK521" s="12">
        <v>0</v>
      </c>
      <c r="AL521" s="12" t="s">
        <v>1744</v>
      </c>
      <c r="AM521" s="12" t="s">
        <v>1875</v>
      </c>
      <c r="AN521" s="12">
        <v>520</v>
      </c>
    </row>
    <row r="522" spans="1:40" ht="60" x14ac:dyDescent="0.25">
      <c r="A522" s="12" t="s">
        <v>66</v>
      </c>
      <c r="B522" s="36" t="s">
        <v>5785</v>
      </c>
      <c r="C522" s="31"/>
      <c r="D522" s="31"/>
      <c r="E522" s="31"/>
      <c r="F522" s="31"/>
      <c r="G522" s="31"/>
      <c r="H522" s="31"/>
      <c r="I522" s="31"/>
      <c r="J522" s="31"/>
      <c r="K522" s="31"/>
      <c r="L522" s="31"/>
      <c r="M522" s="31"/>
      <c r="N522" s="31"/>
      <c r="O522" s="31"/>
      <c r="P522" s="31"/>
      <c r="Q522" s="31"/>
      <c r="R522" s="31"/>
      <c r="S522" s="31"/>
      <c r="T522" s="31"/>
      <c r="U522" s="31"/>
      <c r="V522" s="31"/>
      <c r="W522" s="31"/>
      <c r="X522" s="31"/>
      <c r="Y522" s="31"/>
      <c r="Z522" s="31"/>
      <c r="AA522" s="31"/>
      <c r="AB522" s="31"/>
      <c r="AC522" s="12"/>
      <c r="AD522" s="12"/>
      <c r="AE522" s="12"/>
      <c r="AF522" s="12"/>
      <c r="AG522" s="12"/>
      <c r="AH522" s="12" t="s">
        <v>2009</v>
      </c>
      <c r="AI522" s="12">
        <v>100</v>
      </c>
      <c r="AJ522" s="12">
        <v>0</v>
      </c>
      <c r="AK522" s="12">
        <v>0</v>
      </c>
      <c r="AL522" s="12"/>
      <c r="AM522" s="12"/>
      <c r="AN522" s="12">
        <v>521</v>
      </c>
    </row>
    <row r="523" spans="1:40" ht="105" x14ac:dyDescent="0.25">
      <c r="A523" s="12" t="s">
        <v>1100</v>
      </c>
      <c r="B523" s="33" t="s">
        <v>3509</v>
      </c>
      <c r="C523" s="12" t="s">
        <v>3510</v>
      </c>
      <c r="D523" s="12"/>
      <c r="E523" s="12" t="s">
        <v>787</v>
      </c>
      <c r="F523" s="12" t="s">
        <v>1709</v>
      </c>
      <c r="G523" s="12" t="s">
        <v>1777</v>
      </c>
      <c r="H523" s="12" t="s">
        <v>2040</v>
      </c>
      <c r="I523" s="12" t="s">
        <v>1789</v>
      </c>
      <c r="J523" s="12" t="s">
        <v>82</v>
      </c>
      <c r="K523" s="12"/>
      <c r="L523" s="12"/>
      <c r="M523" s="12" t="s">
        <v>3511</v>
      </c>
      <c r="N523" s="12"/>
      <c r="O523" s="12"/>
      <c r="P523" s="12"/>
      <c r="Q523" s="12"/>
      <c r="R523" s="12"/>
      <c r="S523" s="12" t="s">
        <v>1100</v>
      </c>
      <c r="T523" s="12" t="s">
        <v>382</v>
      </c>
      <c r="U523" s="12"/>
      <c r="V523" s="12"/>
      <c r="W523" s="12"/>
      <c r="X523" s="12"/>
      <c r="Y523" s="12"/>
      <c r="Z523" s="12"/>
      <c r="AA523" s="12" t="b">
        <v>0</v>
      </c>
      <c r="AB523" s="12" t="b">
        <v>0</v>
      </c>
      <c r="AC523" s="12"/>
      <c r="AD523" s="12"/>
      <c r="AE523" s="12"/>
      <c r="AF523" s="12"/>
      <c r="AG523" s="12"/>
      <c r="AH523" s="12"/>
      <c r="AI523" s="12">
        <v>100</v>
      </c>
      <c r="AJ523" s="12">
        <v>0</v>
      </c>
      <c r="AK523" s="12">
        <v>0</v>
      </c>
      <c r="AL523" s="12"/>
      <c r="AM523" s="12"/>
      <c r="AN523" s="12">
        <v>522</v>
      </c>
    </row>
    <row r="524" spans="1:40" ht="105" x14ac:dyDescent="0.25">
      <c r="A524" s="12" t="s">
        <v>2383</v>
      </c>
      <c r="B524" s="33" t="s">
        <v>3512</v>
      </c>
      <c r="C524" s="12" t="s">
        <v>3513</v>
      </c>
      <c r="D524" s="12"/>
      <c r="E524" s="12" t="s">
        <v>787</v>
      </c>
      <c r="F524" s="12" t="s">
        <v>1709</v>
      </c>
      <c r="G524" s="12" t="s">
        <v>1777</v>
      </c>
      <c r="H524" s="12" t="s">
        <v>2040</v>
      </c>
      <c r="I524" s="12" t="s">
        <v>1789</v>
      </c>
      <c r="J524" s="12" t="s">
        <v>82</v>
      </c>
      <c r="K524" s="12"/>
      <c r="L524" s="12"/>
      <c r="M524" s="12">
        <v>11234</v>
      </c>
      <c r="N524" s="12"/>
      <c r="O524" s="12"/>
      <c r="P524" s="12"/>
      <c r="Q524" s="12"/>
      <c r="R524" s="12"/>
      <c r="S524" s="12" t="s">
        <v>2383</v>
      </c>
      <c r="T524" s="12" t="s">
        <v>382</v>
      </c>
      <c r="U524" s="12"/>
      <c r="V524" s="12"/>
      <c r="W524" s="12"/>
      <c r="X524" s="12"/>
      <c r="Y524" s="12"/>
      <c r="Z524" s="12"/>
      <c r="AA524" s="12" t="b">
        <v>0</v>
      </c>
      <c r="AB524" s="12" t="b">
        <v>0</v>
      </c>
      <c r="AC524" s="12"/>
      <c r="AD524" s="12"/>
      <c r="AE524" s="12"/>
      <c r="AF524" s="12"/>
      <c r="AG524" s="12"/>
      <c r="AH524" s="12"/>
      <c r="AI524" s="12">
        <v>100</v>
      </c>
      <c r="AJ524" s="12">
        <v>0</v>
      </c>
      <c r="AK524" s="12">
        <v>0</v>
      </c>
      <c r="AL524" s="12"/>
      <c r="AM524" s="12"/>
      <c r="AN524" s="12">
        <v>523</v>
      </c>
    </row>
    <row r="525" spans="1:40" ht="105" x14ac:dyDescent="0.25">
      <c r="A525" s="12" t="s">
        <v>1100</v>
      </c>
      <c r="B525" s="33" t="s">
        <v>3514</v>
      </c>
      <c r="C525" s="12" t="s">
        <v>3515</v>
      </c>
      <c r="D525" s="12"/>
      <c r="E525" s="12" t="s">
        <v>787</v>
      </c>
      <c r="F525" s="12" t="s">
        <v>1709</v>
      </c>
      <c r="G525" s="12" t="s">
        <v>1777</v>
      </c>
      <c r="H525" s="12" t="s">
        <v>2040</v>
      </c>
      <c r="I525" s="12" t="s">
        <v>1789</v>
      </c>
      <c r="J525" s="12" t="s">
        <v>82</v>
      </c>
      <c r="K525" s="12"/>
      <c r="L525" s="12"/>
      <c r="M525" s="12">
        <v>11232</v>
      </c>
      <c r="N525" s="12"/>
      <c r="O525" s="12"/>
      <c r="P525" s="12"/>
      <c r="Q525" s="12"/>
      <c r="R525" s="12"/>
      <c r="S525" s="12" t="s">
        <v>1100</v>
      </c>
      <c r="T525" s="12" t="s">
        <v>382</v>
      </c>
      <c r="U525" s="12"/>
      <c r="V525" s="12"/>
      <c r="W525" s="12"/>
      <c r="X525" s="12"/>
      <c r="Y525" s="12"/>
      <c r="Z525" s="12"/>
      <c r="AA525" s="12" t="b">
        <v>0</v>
      </c>
      <c r="AB525" s="12" t="b">
        <v>0</v>
      </c>
      <c r="AC525" s="12"/>
      <c r="AD525" s="12"/>
      <c r="AE525" s="12"/>
      <c r="AF525" s="12"/>
      <c r="AG525" s="12"/>
      <c r="AH525" s="12"/>
      <c r="AI525" s="12">
        <v>100</v>
      </c>
      <c r="AJ525" s="12">
        <v>0</v>
      </c>
      <c r="AK525" s="12">
        <v>0</v>
      </c>
      <c r="AL525" s="12"/>
      <c r="AM525" s="12"/>
      <c r="AN525" s="12">
        <v>524</v>
      </c>
    </row>
    <row r="526" spans="1:40" ht="105" x14ac:dyDescent="0.25">
      <c r="A526" s="12" t="s">
        <v>2383</v>
      </c>
      <c r="B526" s="33" t="s">
        <v>3516</v>
      </c>
      <c r="C526" s="12" t="s">
        <v>3517</v>
      </c>
      <c r="D526" s="12"/>
      <c r="E526" s="12" t="s">
        <v>787</v>
      </c>
      <c r="F526" s="12" t="s">
        <v>1709</v>
      </c>
      <c r="G526" s="12" t="s">
        <v>1777</v>
      </c>
      <c r="H526" s="12" t="s">
        <v>2040</v>
      </c>
      <c r="I526" s="12" t="s">
        <v>1789</v>
      </c>
      <c r="J526" s="12" t="s">
        <v>82</v>
      </c>
      <c r="K526" s="12"/>
      <c r="L526" s="12"/>
      <c r="M526" s="12">
        <v>11233</v>
      </c>
      <c r="N526" s="12"/>
      <c r="O526" s="12"/>
      <c r="P526" s="12"/>
      <c r="Q526" s="12"/>
      <c r="R526" s="12"/>
      <c r="S526" s="12" t="s">
        <v>2383</v>
      </c>
      <c r="T526" s="12" t="s">
        <v>382</v>
      </c>
      <c r="U526" s="12"/>
      <c r="V526" s="12"/>
      <c r="W526" s="12"/>
      <c r="X526" s="12"/>
      <c r="Y526" s="12"/>
      <c r="Z526" s="12"/>
      <c r="AA526" s="12" t="b">
        <v>0</v>
      </c>
      <c r="AB526" s="12" t="b">
        <v>0</v>
      </c>
      <c r="AC526" s="12"/>
      <c r="AD526" s="12"/>
      <c r="AE526" s="12"/>
      <c r="AF526" s="12"/>
      <c r="AG526" s="12"/>
      <c r="AH526" s="12"/>
      <c r="AI526" s="12">
        <v>100</v>
      </c>
      <c r="AJ526" s="12">
        <v>0</v>
      </c>
      <c r="AK526" s="12">
        <v>0</v>
      </c>
      <c r="AL526" s="12"/>
      <c r="AM526" s="12"/>
      <c r="AN526" s="12">
        <v>525</v>
      </c>
    </row>
    <row r="527" spans="1:40" ht="105" x14ac:dyDescent="0.25">
      <c r="A527" s="12" t="s">
        <v>1100</v>
      </c>
      <c r="B527" s="33" t="s">
        <v>3518</v>
      </c>
      <c r="C527" s="12" t="s">
        <v>3519</v>
      </c>
      <c r="D527" s="12"/>
      <c r="E527" s="12" t="s">
        <v>787</v>
      </c>
      <c r="F527" s="12" t="s">
        <v>1709</v>
      </c>
      <c r="G527" s="12" t="s">
        <v>1777</v>
      </c>
      <c r="H527" s="12" t="s">
        <v>2040</v>
      </c>
      <c r="I527" s="12" t="s">
        <v>1789</v>
      </c>
      <c r="J527" s="12" t="s">
        <v>82</v>
      </c>
      <c r="K527" s="12"/>
      <c r="L527" s="12"/>
      <c r="M527" s="12">
        <v>11622</v>
      </c>
      <c r="N527" s="12"/>
      <c r="O527" s="12"/>
      <c r="P527" s="12"/>
      <c r="Q527" s="12"/>
      <c r="R527" s="12"/>
      <c r="S527" s="12" t="s">
        <v>1100</v>
      </c>
      <c r="T527" s="12" t="s">
        <v>382</v>
      </c>
      <c r="U527" s="12"/>
      <c r="V527" s="12"/>
      <c r="W527" s="12"/>
      <c r="X527" s="12"/>
      <c r="Y527" s="12"/>
      <c r="Z527" s="12"/>
      <c r="AA527" s="12" t="b">
        <v>0</v>
      </c>
      <c r="AB527" s="12" t="b">
        <v>0</v>
      </c>
      <c r="AC527" s="12"/>
      <c r="AD527" s="12"/>
      <c r="AE527" s="12"/>
      <c r="AF527" s="12"/>
      <c r="AG527" s="12"/>
      <c r="AH527" s="12"/>
      <c r="AI527" s="12">
        <v>100</v>
      </c>
      <c r="AJ527" s="12">
        <v>0</v>
      </c>
      <c r="AK527" s="12">
        <v>0</v>
      </c>
      <c r="AL527" s="12"/>
      <c r="AM527" s="12"/>
      <c r="AN527" s="12">
        <v>526</v>
      </c>
    </row>
    <row r="528" spans="1:40" ht="225" x14ac:dyDescent="0.25">
      <c r="A528" s="12" t="s">
        <v>66</v>
      </c>
      <c r="B528" s="36" t="s">
        <v>5785</v>
      </c>
      <c r="C528" s="31"/>
      <c r="D528" s="31"/>
      <c r="E528" s="31"/>
      <c r="F528" s="31"/>
      <c r="G528" s="31"/>
      <c r="H528" s="31"/>
      <c r="I528" s="31"/>
      <c r="J528" s="31"/>
      <c r="K528" s="31"/>
      <c r="L528" s="31"/>
      <c r="M528" s="31"/>
      <c r="N528" s="31"/>
      <c r="O528" s="31"/>
      <c r="P528" s="31"/>
      <c r="Q528" s="31"/>
      <c r="R528" s="31"/>
      <c r="S528" s="31"/>
      <c r="T528" s="31"/>
      <c r="U528" s="31"/>
      <c r="V528" s="31"/>
      <c r="W528" s="31"/>
      <c r="X528" s="31"/>
      <c r="Y528" s="31"/>
      <c r="Z528" s="31"/>
      <c r="AA528" s="31"/>
      <c r="AB528" s="31"/>
      <c r="AC528" s="12" t="s">
        <v>3520</v>
      </c>
      <c r="AD528" s="12"/>
      <c r="AE528" s="12" t="s">
        <v>3521</v>
      </c>
      <c r="AF528" s="12" t="s">
        <v>2006</v>
      </c>
      <c r="AG528" s="12"/>
      <c r="AH528" s="12" t="s">
        <v>3522</v>
      </c>
      <c r="AI528" s="12">
        <v>100</v>
      </c>
      <c r="AJ528" s="12">
        <v>0</v>
      </c>
      <c r="AK528" s="12">
        <v>0</v>
      </c>
      <c r="AL528" s="12" t="s">
        <v>2210</v>
      </c>
      <c r="AM528" s="12" t="s">
        <v>2518</v>
      </c>
      <c r="AN528" s="12">
        <v>527</v>
      </c>
    </row>
    <row r="529" spans="1:40" ht="90" x14ac:dyDescent="0.25">
      <c r="A529" s="12" t="s">
        <v>66</v>
      </c>
      <c r="B529" s="34"/>
      <c r="C529" s="31"/>
      <c r="D529" s="31"/>
      <c r="E529" s="31"/>
      <c r="F529" s="31"/>
      <c r="G529" s="31"/>
      <c r="H529" s="31"/>
      <c r="I529" s="31"/>
      <c r="J529" s="31"/>
      <c r="K529" s="31"/>
      <c r="L529" s="31"/>
      <c r="M529" s="31"/>
      <c r="N529" s="31"/>
      <c r="O529" s="31"/>
      <c r="P529" s="31"/>
      <c r="Q529" s="31"/>
      <c r="R529" s="31"/>
      <c r="S529" s="31"/>
      <c r="T529" s="31"/>
      <c r="U529" s="31"/>
      <c r="V529" s="31"/>
      <c r="W529" s="31"/>
      <c r="X529" s="31"/>
      <c r="Y529" s="31"/>
      <c r="Z529" s="31"/>
      <c r="AA529" s="31"/>
      <c r="AB529" s="31"/>
      <c r="AC529" s="12"/>
      <c r="AD529" s="12"/>
      <c r="AE529" s="12"/>
      <c r="AF529" s="12"/>
      <c r="AG529" s="12"/>
      <c r="AH529" s="12" t="s">
        <v>2057</v>
      </c>
      <c r="AI529" s="12">
        <v>100</v>
      </c>
      <c r="AJ529" s="12">
        <v>0</v>
      </c>
      <c r="AK529" s="12">
        <v>0</v>
      </c>
      <c r="AL529" s="12"/>
      <c r="AM529" s="12"/>
      <c r="AN529" s="12">
        <v>528</v>
      </c>
    </row>
    <row r="530" spans="1:40" ht="409.5" x14ac:dyDescent="0.25">
      <c r="A530" s="12" t="s">
        <v>909</v>
      </c>
      <c r="B530" s="33" t="s">
        <v>906</v>
      </c>
      <c r="C530" s="12" t="s">
        <v>907</v>
      </c>
      <c r="D530" s="12" t="s">
        <v>3523</v>
      </c>
      <c r="E530" s="12" t="s">
        <v>364</v>
      </c>
      <c r="F530" s="12" t="s">
        <v>1714</v>
      </c>
      <c r="G530" s="12" t="s">
        <v>1777</v>
      </c>
      <c r="H530" s="12" t="s">
        <v>1778</v>
      </c>
      <c r="I530" s="12" t="s">
        <v>1789</v>
      </c>
      <c r="J530" s="12" t="s">
        <v>82</v>
      </c>
      <c r="K530" s="12">
        <v>2002</v>
      </c>
      <c r="L530" s="12">
        <v>2017</v>
      </c>
      <c r="M530" s="12" t="s">
        <v>3524</v>
      </c>
      <c r="N530" s="12" t="s">
        <v>1804</v>
      </c>
      <c r="O530" s="12" t="s">
        <v>1805</v>
      </c>
      <c r="P530" s="12" t="s">
        <v>2898</v>
      </c>
      <c r="Q530" s="12" t="s">
        <v>1782</v>
      </c>
      <c r="R530" s="12" t="s">
        <v>3525</v>
      </c>
      <c r="S530" s="12" t="s">
        <v>909</v>
      </c>
      <c r="T530" s="12" t="s">
        <v>382</v>
      </c>
      <c r="U530" s="12"/>
      <c r="V530" s="12" t="s">
        <v>71</v>
      </c>
      <c r="W530" s="12" t="s">
        <v>114</v>
      </c>
      <c r="X530" s="12" t="s">
        <v>1793</v>
      </c>
      <c r="Y530" s="12" t="s">
        <v>1793</v>
      </c>
      <c r="Z530" s="12" t="s">
        <v>1722</v>
      </c>
      <c r="AA530" s="12" t="b">
        <v>0</v>
      </c>
      <c r="AB530" s="12" t="b">
        <v>0</v>
      </c>
      <c r="AC530" s="12" t="s">
        <v>1810</v>
      </c>
      <c r="AD530" s="12" t="s">
        <v>1724</v>
      </c>
      <c r="AE530" s="12" t="s">
        <v>1811</v>
      </c>
      <c r="AF530" s="12" t="s">
        <v>2172</v>
      </c>
      <c r="AG530" s="12" t="s">
        <v>1828</v>
      </c>
      <c r="AH530" s="12" t="s">
        <v>3526</v>
      </c>
      <c r="AI530" s="12">
        <v>100</v>
      </c>
      <c r="AJ530" s="12">
        <v>0</v>
      </c>
      <c r="AK530" s="12">
        <v>0</v>
      </c>
      <c r="AL530" s="12" t="s">
        <v>1744</v>
      </c>
      <c r="AM530" s="12" t="s">
        <v>1875</v>
      </c>
      <c r="AN530" s="12">
        <v>529</v>
      </c>
    </row>
    <row r="531" spans="1:40" ht="45" x14ac:dyDescent="0.25">
      <c r="A531" s="12" t="s">
        <v>1656</v>
      </c>
      <c r="B531" s="33" t="s">
        <v>3527</v>
      </c>
      <c r="C531" s="12" t="s">
        <v>3528</v>
      </c>
      <c r="D531" s="12"/>
      <c r="E531" s="12" t="s">
        <v>2120</v>
      </c>
      <c r="F531" s="12" t="s">
        <v>1709</v>
      </c>
      <c r="G531" s="12" t="s">
        <v>1710</v>
      </c>
      <c r="H531" s="12"/>
      <c r="I531" s="12" t="s">
        <v>1779</v>
      </c>
      <c r="J531" s="12" t="s">
        <v>570</v>
      </c>
      <c r="K531" s="12">
        <v>2002</v>
      </c>
      <c r="L531" s="12">
        <v>2004</v>
      </c>
      <c r="M531" s="12">
        <v>10855</v>
      </c>
      <c r="N531" s="12"/>
      <c r="O531" s="12"/>
      <c r="P531" s="12"/>
      <c r="Q531" s="12"/>
      <c r="R531" s="12"/>
      <c r="S531" s="12" t="s">
        <v>1656</v>
      </c>
      <c r="T531" s="12" t="s">
        <v>137</v>
      </c>
      <c r="U531" s="12"/>
      <c r="V531" s="12"/>
      <c r="W531" s="12"/>
      <c r="X531" s="12" t="s">
        <v>1712</v>
      </c>
      <c r="Y531" s="12" t="s">
        <v>1712</v>
      </c>
      <c r="Z531" s="12" t="s">
        <v>1790</v>
      </c>
      <c r="AA531" s="12" t="b">
        <v>0</v>
      </c>
      <c r="AB531" s="12" t="b">
        <v>0</v>
      </c>
      <c r="AC531" s="12"/>
      <c r="AD531" s="12"/>
      <c r="AE531" s="12"/>
      <c r="AF531" s="12"/>
      <c r="AG531" s="12"/>
      <c r="AH531" s="13">
        <v>37895</v>
      </c>
      <c r="AI531" s="12">
        <v>100</v>
      </c>
      <c r="AJ531" s="12">
        <v>0</v>
      </c>
      <c r="AK531" s="12">
        <v>0</v>
      </c>
      <c r="AL531" s="12"/>
      <c r="AM531" s="12"/>
      <c r="AN531" s="12">
        <v>530</v>
      </c>
    </row>
    <row r="532" spans="1:40" ht="409.5" x14ac:dyDescent="0.25">
      <c r="A532" s="12" t="s">
        <v>66</v>
      </c>
      <c r="B532" s="36" t="s">
        <v>5785</v>
      </c>
      <c r="C532" s="31"/>
      <c r="D532" s="31"/>
      <c r="E532" s="31"/>
      <c r="F532" s="31"/>
      <c r="G532" s="31"/>
      <c r="H532" s="31"/>
      <c r="I532" s="31"/>
      <c r="J532" s="31"/>
      <c r="K532" s="31"/>
      <c r="L532" s="31"/>
      <c r="M532" s="31"/>
      <c r="N532" s="31"/>
      <c r="O532" s="31"/>
      <c r="P532" s="31"/>
      <c r="Q532" s="31"/>
      <c r="R532" s="31"/>
      <c r="S532" s="31"/>
      <c r="T532" s="31"/>
      <c r="U532" s="31"/>
      <c r="V532" s="31"/>
      <c r="W532" s="31"/>
      <c r="X532" s="31"/>
      <c r="Y532" s="31"/>
      <c r="Z532" s="31"/>
      <c r="AA532" s="31"/>
      <c r="AB532" s="31"/>
      <c r="AC532" s="12" t="s">
        <v>1810</v>
      </c>
      <c r="AD532" s="12" t="s">
        <v>1724</v>
      </c>
      <c r="AE532" s="12" t="s">
        <v>1811</v>
      </c>
      <c r="AF532" s="12" t="s">
        <v>1752</v>
      </c>
      <c r="AG532" s="12" t="s">
        <v>1828</v>
      </c>
      <c r="AH532" s="12" t="s">
        <v>3529</v>
      </c>
      <c r="AI532" s="12">
        <v>70</v>
      </c>
      <c r="AJ532" s="12">
        <v>30</v>
      </c>
      <c r="AK532" s="12">
        <v>0</v>
      </c>
      <c r="AL532" s="12" t="s">
        <v>1744</v>
      </c>
      <c r="AM532" s="12" t="s">
        <v>2518</v>
      </c>
      <c r="AN532" s="12">
        <v>531</v>
      </c>
    </row>
    <row r="533" spans="1:40" ht="150" x14ac:dyDescent="0.25">
      <c r="A533" s="12" t="s">
        <v>66</v>
      </c>
      <c r="B533" s="34"/>
      <c r="C533" s="31"/>
      <c r="D533" s="31"/>
      <c r="E533" s="31"/>
      <c r="F533" s="31"/>
      <c r="G533" s="31"/>
      <c r="H533" s="31"/>
      <c r="I533" s="31"/>
      <c r="J533" s="31"/>
      <c r="K533" s="31"/>
      <c r="L533" s="31"/>
      <c r="M533" s="31"/>
      <c r="N533" s="31"/>
      <c r="O533" s="31"/>
      <c r="P533" s="31"/>
      <c r="Q533" s="31"/>
      <c r="R533" s="31"/>
      <c r="S533" s="31"/>
      <c r="T533" s="31"/>
      <c r="U533" s="31"/>
      <c r="V533" s="31"/>
      <c r="W533" s="31"/>
      <c r="X533" s="31"/>
      <c r="Y533" s="31"/>
      <c r="Z533" s="31"/>
      <c r="AA533" s="31"/>
      <c r="AB533" s="31"/>
      <c r="AC533" s="12"/>
      <c r="AD533" s="12"/>
      <c r="AE533" s="12"/>
      <c r="AF533" s="12"/>
      <c r="AG533" s="12"/>
      <c r="AH533" s="12" t="s">
        <v>2057</v>
      </c>
      <c r="AI533" s="12">
        <v>100</v>
      </c>
      <c r="AJ533" s="12">
        <v>0</v>
      </c>
      <c r="AK533" s="12">
        <v>0</v>
      </c>
      <c r="AL533" s="12" t="s">
        <v>1927</v>
      </c>
      <c r="AM533" s="12" t="s">
        <v>1851</v>
      </c>
      <c r="AN533" s="12">
        <v>532</v>
      </c>
    </row>
    <row r="534" spans="1:40" ht="180" x14ac:dyDescent="0.25">
      <c r="A534" s="12" t="s">
        <v>66</v>
      </c>
      <c r="B534" s="34"/>
      <c r="C534" s="31"/>
      <c r="D534" s="31"/>
      <c r="E534" s="31"/>
      <c r="F534" s="31"/>
      <c r="G534" s="31"/>
      <c r="H534" s="31"/>
      <c r="I534" s="31"/>
      <c r="J534" s="31"/>
      <c r="K534" s="31"/>
      <c r="L534" s="31"/>
      <c r="M534" s="31"/>
      <c r="N534" s="31"/>
      <c r="O534" s="31"/>
      <c r="P534" s="31"/>
      <c r="Q534" s="31"/>
      <c r="R534" s="31"/>
      <c r="S534" s="31"/>
      <c r="T534" s="31"/>
      <c r="U534" s="31"/>
      <c r="V534" s="31"/>
      <c r="W534" s="31"/>
      <c r="X534" s="31"/>
      <c r="Y534" s="31"/>
      <c r="Z534" s="31"/>
      <c r="AA534" s="31"/>
      <c r="AB534" s="31"/>
      <c r="AC534" s="12" t="s">
        <v>1847</v>
      </c>
      <c r="AD534" s="12" t="s">
        <v>1724</v>
      </c>
      <c r="AE534" s="12" t="s">
        <v>1950</v>
      </c>
      <c r="AF534" s="12" t="s">
        <v>1726</v>
      </c>
      <c r="AG534" s="12" t="s">
        <v>1828</v>
      </c>
      <c r="AH534" s="12" t="s">
        <v>2200</v>
      </c>
      <c r="AI534" s="12">
        <v>100</v>
      </c>
      <c r="AJ534" s="12">
        <v>0</v>
      </c>
      <c r="AK534" s="12">
        <v>0</v>
      </c>
      <c r="AL534" s="12" t="s">
        <v>1850</v>
      </c>
      <c r="AM534" s="12" t="s">
        <v>1851</v>
      </c>
      <c r="AN534" s="12">
        <v>533</v>
      </c>
    </row>
    <row r="535" spans="1:40" ht="105" x14ac:dyDescent="0.25">
      <c r="A535" s="12" t="s">
        <v>58</v>
      </c>
      <c r="B535" s="33" t="s">
        <v>3531</v>
      </c>
      <c r="C535" s="12" t="s">
        <v>3532</v>
      </c>
      <c r="D535" s="12"/>
      <c r="E535" s="12" t="s">
        <v>1662</v>
      </c>
      <c r="F535" s="12" t="s">
        <v>1709</v>
      </c>
      <c r="G535" s="12" t="s">
        <v>1710</v>
      </c>
      <c r="H535" s="12"/>
      <c r="I535" s="12" t="s">
        <v>1711</v>
      </c>
      <c r="J535" s="12" t="s">
        <v>35</v>
      </c>
      <c r="K535" s="12">
        <v>2002</v>
      </c>
      <c r="L535" s="12">
        <v>2005</v>
      </c>
      <c r="M535" s="12" t="s">
        <v>3533</v>
      </c>
      <c r="N535" s="12"/>
      <c r="O535" s="12"/>
      <c r="P535" s="12"/>
      <c r="Q535" s="12"/>
      <c r="R535" s="12"/>
      <c r="S535" s="12" t="s">
        <v>58</v>
      </c>
      <c r="T535" s="12" t="s">
        <v>40</v>
      </c>
      <c r="U535" s="12"/>
      <c r="V535" s="12"/>
      <c r="W535" s="12"/>
      <c r="X535" s="12" t="s">
        <v>1712</v>
      </c>
      <c r="Y535" s="12" t="s">
        <v>1712</v>
      </c>
      <c r="Z535" s="12" t="s">
        <v>1790</v>
      </c>
      <c r="AA535" s="12" t="b">
        <v>0</v>
      </c>
      <c r="AB535" s="12" t="b">
        <v>0</v>
      </c>
      <c r="AC535" s="12"/>
      <c r="AD535" s="12"/>
      <c r="AE535" s="12"/>
      <c r="AF535" s="12"/>
      <c r="AG535" s="12"/>
      <c r="AH535" s="12" t="s">
        <v>2009</v>
      </c>
      <c r="AI535" s="12">
        <v>100</v>
      </c>
      <c r="AJ535" s="12">
        <v>0</v>
      </c>
      <c r="AK535" s="12">
        <v>0</v>
      </c>
      <c r="AL535" s="12"/>
      <c r="AM535" s="12"/>
      <c r="AN535" s="12">
        <v>534</v>
      </c>
    </row>
    <row r="536" spans="1:40" ht="90" x14ac:dyDescent="0.25">
      <c r="A536" s="12" t="s">
        <v>755</v>
      </c>
      <c r="B536" s="33" t="s">
        <v>3534</v>
      </c>
      <c r="C536" s="12" t="s">
        <v>3535</v>
      </c>
      <c r="D536" s="12"/>
      <c r="E536" s="12" t="s">
        <v>2687</v>
      </c>
      <c r="F536" s="12" t="s">
        <v>1709</v>
      </c>
      <c r="G536" s="12" t="s">
        <v>1777</v>
      </c>
      <c r="H536" s="12" t="s">
        <v>2362</v>
      </c>
      <c r="I536" s="12" t="s">
        <v>1789</v>
      </c>
      <c r="J536" s="12" t="s">
        <v>82</v>
      </c>
      <c r="K536" s="12">
        <v>2003</v>
      </c>
      <c r="L536" s="12">
        <v>2005</v>
      </c>
      <c r="M536" s="12" t="s">
        <v>3536</v>
      </c>
      <c r="N536" s="12"/>
      <c r="O536" s="12"/>
      <c r="P536" s="12"/>
      <c r="Q536" s="12"/>
      <c r="R536" s="12"/>
      <c r="S536" s="12" t="s">
        <v>755</v>
      </c>
      <c r="T536" s="12" t="s">
        <v>40</v>
      </c>
      <c r="U536" s="12"/>
      <c r="V536" s="12"/>
      <c r="W536" s="12"/>
      <c r="X536" s="12" t="s">
        <v>1712</v>
      </c>
      <c r="Y536" s="12"/>
      <c r="Z536" s="12"/>
      <c r="AA536" s="12" t="b">
        <v>0</v>
      </c>
      <c r="AB536" s="12" t="b">
        <v>0</v>
      </c>
      <c r="AC536" s="12"/>
      <c r="AD536" s="12"/>
      <c r="AE536" s="12"/>
      <c r="AF536" s="12"/>
      <c r="AG536" s="12"/>
      <c r="AH536" s="12" t="s">
        <v>2009</v>
      </c>
      <c r="AI536" s="12">
        <v>100</v>
      </c>
      <c r="AJ536" s="12">
        <v>0</v>
      </c>
      <c r="AK536" s="12">
        <v>0</v>
      </c>
      <c r="AL536" s="12"/>
      <c r="AM536" s="12"/>
      <c r="AN536" s="12">
        <v>535</v>
      </c>
    </row>
    <row r="537" spans="1:40" ht="409.5" x14ac:dyDescent="0.25">
      <c r="A537" s="12" t="s">
        <v>755</v>
      </c>
      <c r="B537" s="33" t="s">
        <v>913</v>
      </c>
      <c r="C537" s="12" t="s">
        <v>914</v>
      </c>
      <c r="D537" s="12" t="s">
        <v>3537</v>
      </c>
      <c r="E537" s="12" t="s">
        <v>915</v>
      </c>
      <c r="F537" s="12" t="s">
        <v>1714</v>
      </c>
      <c r="G537" s="12" t="s">
        <v>1777</v>
      </c>
      <c r="H537" s="12" t="s">
        <v>3538</v>
      </c>
      <c r="I537" s="12" t="s">
        <v>1789</v>
      </c>
      <c r="J537" s="12" t="s">
        <v>35</v>
      </c>
      <c r="K537" s="12">
        <v>2004</v>
      </c>
      <c r="L537" s="12">
        <v>2018</v>
      </c>
      <c r="M537" s="12" t="s">
        <v>3539</v>
      </c>
      <c r="N537" s="12"/>
      <c r="O537" s="12"/>
      <c r="P537" s="12" t="s">
        <v>1749</v>
      </c>
      <c r="Q537" s="12" t="s">
        <v>1962</v>
      </c>
      <c r="R537" s="12" t="s">
        <v>1963</v>
      </c>
      <c r="S537" s="12" t="s">
        <v>755</v>
      </c>
      <c r="T537" s="12" t="s">
        <v>40</v>
      </c>
      <c r="U537" s="12"/>
      <c r="V537" s="12"/>
      <c r="W537" s="12" t="s">
        <v>916</v>
      </c>
      <c r="X537" s="12" t="s">
        <v>3540</v>
      </c>
      <c r="Y537" s="12" t="s">
        <v>3540</v>
      </c>
      <c r="Z537" s="12" t="s">
        <v>3541</v>
      </c>
      <c r="AA537" s="12" t="b">
        <v>0</v>
      </c>
      <c r="AB537" s="12" t="b">
        <v>1</v>
      </c>
      <c r="AC537" s="12"/>
      <c r="AD537" s="12"/>
      <c r="AE537" s="12"/>
      <c r="AF537" s="12"/>
      <c r="AG537" s="12"/>
      <c r="AH537" s="12" t="s">
        <v>3542</v>
      </c>
      <c r="AI537" s="12">
        <v>33.4</v>
      </c>
      <c r="AJ537" s="12">
        <v>33.299999999999997</v>
      </c>
      <c r="AK537" s="12">
        <v>33.299999999999997</v>
      </c>
      <c r="AL537" s="12"/>
      <c r="AM537" s="12"/>
      <c r="AN537" s="12">
        <v>536</v>
      </c>
    </row>
    <row r="538" spans="1:40" ht="90" x14ac:dyDescent="0.25">
      <c r="A538" s="12" t="s">
        <v>755</v>
      </c>
      <c r="B538" s="33" t="s">
        <v>3543</v>
      </c>
      <c r="C538" s="12" t="s">
        <v>3544</v>
      </c>
      <c r="D538" s="12"/>
      <c r="E538" s="12" t="s">
        <v>208</v>
      </c>
      <c r="F538" s="12" t="s">
        <v>1709</v>
      </c>
      <c r="G538" s="12" t="s">
        <v>1777</v>
      </c>
      <c r="H538" s="12" t="s">
        <v>2658</v>
      </c>
      <c r="I538" s="12" t="s">
        <v>1711</v>
      </c>
      <c r="J538" s="12" t="s">
        <v>35</v>
      </c>
      <c r="K538" s="12">
        <v>2002</v>
      </c>
      <c r="L538" s="12">
        <v>2004</v>
      </c>
      <c r="M538" s="12" t="s">
        <v>3545</v>
      </c>
      <c r="N538" s="12"/>
      <c r="O538" s="12"/>
      <c r="P538" s="12"/>
      <c r="Q538" s="12"/>
      <c r="R538" s="12"/>
      <c r="S538" s="12" t="s">
        <v>755</v>
      </c>
      <c r="T538" s="12" t="s">
        <v>40</v>
      </c>
      <c r="U538" s="12"/>
      <c r="V538" s="12"/>
      <c r="W538" s="12"/>
      <c r="X538" s="12" t="s">
        <v>1712</v>
      </c>
      <c r="Y538" s="12" t="s">
        <v>1712</v>
      </c>
      <c r="Z538" s="12" t="s">
        <v>1790</v>
      </c>
      <c r="AA538" s="12" t="b">
        <v>0</v>
      </c>
      <c r="AB538" s="12" t="b">
        <v>0</v>
      </c>
      <c r="AC538" s="12"/>
      <c r="AD538" s="12"/>
      <c r="AE538" s="12"/>
      <c r="AF538" s="12"/>
      <c r="AG538" s="12"/>
      <c r="AH538" s="13">
        <v>37895</v>
      </c>
      <c r="AI538" s="12">
        <v>100</v>
      </c>
      <c r="AJ538" s="12">
        <v>0</v>
      </c>
      <c r="AK538" s="12">
        <v>0</v>
      </c>
      <c r="AL538" s="12"/>
      <c r="AM538" s="12"/>
      <c r="AN538" s="12">
        <v>537</v>
      </c>
    </row>
    <row r="539" spans="1:40" ht="345" x14ac:dyDescent="0.25">
      <c r="A539" s="12" t="s">
        <v>335</v>
      </c>
      <c r="B539" s="33" t="s">
        <v>3546</v>
      </c>
      <c r="C539" s="12" t="s">
        <v>3547</v>
      </c>
      <c r="D539" s="12" t="s">
        <v>3548</v>
      </c>
      <c r="E539" s="12" t="s">
        <v>2248</v>
      </c>
      <c r="F539" s="12" t="s">
        <v>1709</v>
      </c>
      <c r="G539" s="12" t="s">
        <v>1777</v>
      </c>
      <c r="H539" s="12" t="s">
        <v>1843</v>
      </c>
      <c r="I539" s="12" t="s">
        <v>1789</v>
      </c>
      <c r="J539" s="12" t="s">
        <v>82</v>
      </c>
      <c r="K539" s="12">
        <v>2003</v>
      </c>
      <c r="L539" s="12">
        <v>2009</v>
      </c>
      <c r="M539" s="12" t="s">
        <v>3549</v>
      </c>
      <c r="N539" s="12"/>
      <c r="O539" s="12"/>
      <c r="P539" s="12" t="s">
        <v>3550</v>
      </c>
      <c r="Q539" s="12" t="s">
        <v>1807</v>
      </c>
      <c r="R539" s="12" t="s">
        <v>2186</v>
      </c>
      <c r="S539" s="12" t="s">
        <v>335</v>
      </c>
      <c r="T539" s="12" t="s">
        <v>44</v>
      </c>
      <c r="U539" s="12"/>
      <c r="V539" s="12" t="s">
        <v>1142</v>
      </c>
      <c r="W539" s="12"/>
      <c r="X539" s="12" t="s">
        <v>1712</v>
      </c>
      <c r="Y539" s="12" t="s">
        <v>1712</v>
      </c>
      <c r="Z539" s="12" t="s">
        <v>1790</v>
      </c>
      <c r="AA539" s="12" t="b">
        <v>0</v>
      </c>
      <c r="AB539" s="12" t="b">
        <v>0</v>
      </c>
      <c r="AC539" s="12" t="s">
        <v>1847</v>
      </c>
      <c r="AD539" s="12" t="s">
        <v>1724</v>
      </c>
      <c r="AE539" s="12" t="s">
        <v>1950</v>
      </c>
      <c r="AF539" s="12" t="s">
        <v>2006</v>
      </c>
      <c r="AG539" s="12" t="s">
        <v>1828</v>
      </c>
      <c r="AH539" s="12" t="s">
        <v>2209</v>
      </c>
      <c r="AI539" s="12">
        <v>100</v>
      </c>
      <c r="AJ539" s="12">
        <v>0</v>
      </c>
      <c r="AK539" s="12">
        <v>0</v>
      </c>
      <c r="AL539" s="12"/>
      <c r="AM539" s="12"/>
      <c r="AN539" s="12">
        <v>538</v>
      </c>
    </row>
    <row r="540" spans="1:40" ht="60" x14ac:dyDescent="0.25">
      <c r="A540" s="12" t="s">
        <v>75</v>
      </c>
      <c r="B540" s="33" t="s">
        <v>3551</v>
      </c>
      <c r="C540" s="12" t="s">
        <v>3552</v>
      </c>
      <c r="D540" s="12"/>
      <c r="E540" s="12" t="s">
        <v>2710</v>
      </c>
      <c r="F540" s="12" t="s">
        <v>1709</v>
      </c>
      <c r="G540" s="12" t="s">
        <v>1710</v>
      </c>
      <c r="H540" s="12"/>
      <c r="I540" s="12" t="s">
        <v>1711</v>
      </c>
      <c r="J540" s="12" t="s">
        <v>187</v>
      </c>
      <c r="K540" s="12">
        <v>2003</v>
      </c>
      <c r="L540" s="12">
        <v>2004</v>
      </c>
      <c r="M540" s="12"/>
      <c r="N540" s="12"/>
      <c r="O540" s="12"/>
      <c r="P540" s="12"/>
      <c r="Q540" s="12"/>
      <c r="R540" s="12"/>
      <c r="S540" s="12" t="s">
        <v>75</v>
      </c>
      <c r="T540" s="12" t="s">
        <v>40</v>
      </c>
      <c r="U540" s="12"/>
      <c r="V540" s="12"/>
      <c r="W540" s="12"/>
      <c r="X540" s="12" t="s">
        <v>1712</v>
      </c>
      <c r="Y540" s="12"/>
      <c r="Z540" s="12"/>
      <c r="AA540" s="12" t="b">
        <v>0</v>
      </c>
      <c r="AB540" s="12" t="b">
        <v>0</v>
      </c>
      <c r="AC540" s="12"/>
      <c r="AD540" s="12"/>
      <c r="AE540" s="12"/>
      <c r="AF540" s="12"/>
      <c r="AG540" s="12"/>
      <c r="AH540" s="13">
        <v>37895</v>
      </c>
      <c r="AI540" s="12">
        <v>33.4</v>
      </c>
      <c r="AJ540" s="12">
        <v>33.299999999999997</v>
      </c>
      <c r="AK540" s="12">
        <v>33.299999999999997</v>
      </c>
      <c r="AL540" s="12"/>
      <c r="AM540" s="12"/>
      <c r="AN540" s="12">
        <v>539</v>
      </c>
    </row>
    <row r="541" spans="1:40" ht="45" x14ac:dyDescent="0.25">
      <c r="A541" s="12" t="s">
        <v>2542</v>
      </c>
      <c r="B541" s="33" t="s">
        <v>3553</v>
      </c>
      <c r="C541" s="12" t="s">
        <v>3554</v>
      </c>
      <c r="D541" s="12"/>
      <c r="E541" s="12" t="s">
        <v>2687</v>
      </c>
      <c r="F541" s="12" t="s">
        <v>1709</v>
      </c>
      <c r="G541" s="12" t="s">
        <v>1710</v>
      </c>
      <c r="H541" s="12"/>
      <c r="I541" s="12" t="s">
        <v>1711</v>
      </c>
      <c r="J541" s="12" t="s">
        <v>35</v>
      </c>
      <c r="K541" s="12">
        <v>2003</v>
      </c>
      <c r="L541" s="12">
        <v>2004</v>
      </c>
      <c r="M541" s="12">
        <v>12481</v>
      </c>
      <c r="N541" s="12"/>
      <c r="O541" s="12"/>
      <c r="P541" s="12"/>
      <c r="Q541" s="12"/>
      <c r="R541" s="12"/>
      <c r="S541" s="12" t="s">
        <v>2542</v>
      </c>
      <c r="T541" s="12" t="s">
        <v>137</v>
      </c>
      <c r="U541" s="12"/>
      <c r="V541" s="12"/>
      <c r="W541" s="12"/>
      <c r="X541" s="12" t="s">
        <v>1712</v>
      </c>
      <c r="Y541" s="12" t="s">
        <v>1712</v>
      </c>
      <c r="Z541" s="12" t="s">
        <v>1790</v>
      </c>
      <c r="AA541" s="12" t="b">
        <v>0</v>
      </c>
      <c r="AB541" s="12" t="b">
        <v>0</v>
      </c>
      <c r="AC541" s="12"/>
      <c r="AD541" s="12"/>
      <c r="AE541" s="12"/>
      <c r="AF541" s="12"/>
      <c r="AG541" s="12"/>
      <c r="AH541" s="13">
        <v>37895</v>
      </c>
      <c r="AI541" s="12">
        <v>33.4</v>
      </c>
      <c r="AJ541" s="12">
        <v>33.299999999999997</v>
      </c>
      <c r="AK541" s="12">
        <v>33.299999999999997</v>
      </c>
      <c r="AL541" s="12"/>
      <c r="AM541" s="12"/>
      <c r="AN541" s="12">
        <v>540</v>
      </c>
    </row>
    <row r="542" spans="1:40" ht="60" x14ac:dyDescent="0.25">
      <c r="A542" s="12" t="s">
        <v>75</v>
      </c>
      <c r="B542" s="33" t="s">
        <v>3555</v>
      </c>
      <c r="C542" s="12" t="s">
        <v>3556</v>
      </c>
      <c r="D542" s="12"/>
      <c r="E542" s="12" t="s">
        <v>2097</v>
      </c>
      <c r="F542" s="12" t="s">
        <v>1709</v>
      </c>
      <c r="G542" s="12" t="s">
        <v>1710</v>
      </c>
      <c r="H542" s="12"/>
      <c r="I542" s="12" t="s">
        <v>1711</v>
      </c>
      <c r="J542" s="12" t="s">
        <v>35</v>
      </c>
      <c r="K542" s="12">
        <v>2003</v>
      </c>
      <c r="L542" s="12">
        <v>2004</v>
      </c>
      <c r="M542" s="12"/>
      <c r="N542" s="12"/>
      <c r="O542" s="12"/>
      <c r="P542" s="12"/>
      <c r="Q542" s="12"/>
      <c r="R542" s="12"/>
      <c r="S542" s="12" t="s">
        <v>75</v>
      </c>
      <c r="T542" s="12" t="s">
        <v>40</v>
      </c>
      <c r="U542" s="12"/>
      <c r="V542" s="12"/>
      <c r="W542" s="12"/>
      <c r="X542" s="12" t="s">
        <v>1712</v>
      </c>
      <c r="Y542" s="12"/>
      <c r="Z542" s="12"/>
      <c r="AA542" s="12" t="b">
        <v>0</v>
      </c>
      <c r="AB542" s="12" t="b">
        <v>0</v>
      </c>
      <c r="AC542" s="12"/>
      <c r="AD542" s="12"/>
      <c r="AE542" s="12"/>
      <c r="AF542" s="12"/>
      <c r="AG542" s="12"/>
      <c r="AH542" s="13">
        <v>37895</v>
      </c>
      <c r="AI542" s="12">
        <v>100</v>
      </c>
      <c r="AJ542" s="12">
        <v>0</v>
      </c>
      <c r="AK542" s="12">
        <v>0</v>
      </c>
      <c r="AL542" s="12"/>
      <c r="AM542" s="12"/>
      <c r="AN542" s="12">
        <v>541</v>
      </c>
    </row>
    <row r="543" spans="1:40" ht="409.5" x14ac:dyDescent="0.25">
      <c r="A543" s="12" t="s">
        <v>3560</v>
      </c>
      <c r="B543" s="33" t="s">
        <v>3557</v>
      </c>
      <c r="C543" s="12" t="s">
        <v>3558</v>
      </c>
      <c r="D543" s="12" t="s">
        <v>3559</v>
      </c>
      <c r="E543" s="12" t="s">
        <v>3561</v>
      </c>
      <c r="F543" s="12" t="s">
        <v>1709</v>
      </c>
      <c r="G543" s="12" t="s">
        <v>1710</v>
      </c>
      <c r="H543" s="12"/>
      <c r="I543" s="12" t="s">
        <v>1711</v>
      </c>
      <c r="J543" s="12" t="s">
        <v>570</v>
      </c>
      <c r="K543" s="12">
        <v>2003</v>
      </c>
      <c r="L543" s="12">
        <v>2006</v>
      </c>
      <c r="M543" s="12" t="s">
        <v>3562</v>
      </c>
      <c r="N543" s="12"/>
      <c r="O543" s="12"/>
      <c r="P543" s="12" t="s">
        <v>3563</v>
      </c>
      <c r="Q543" s="12"/>
      <c r="R543" s="12"/>
      <c r="S543" s="12" t="s">
        <v>3560</v>
      </c>
      <c r="T543" s="12" t="s">
        <v>137</v>
      </c>
      <c r="U543" s="12"/>
      <c r="V543" s="12"/>
      <c r="W543" s="12"/>
      <c r="X543" s="12" t="s">
        <v>1712</v>
      </c>
      <c r="Y543" s="12" t="s">
        <v>1712</v>
      </c>
      <c r="Z543" s="12" t="s">
        <v>1790</v>
      </c>
      <c r="AA543" s="12" t="b">
        <v>0</v>
      </c>
      <c r="AB543" s="12" t="b">
        <v>0</v>
      </c>
      <c r="AC543" s="12"/>
      <c r="AD543" s="12"/>
      <c r="AE543" s="12"/>
      <c r="AF543" s="12"/>
      <c r="AG543" s="12"/>
      <c r="AH543" s="12" t="s">
        <v>2057</v>
      </c>
      <c r="AI543" s="12">
        <v>100</v>
      </c>
      <c r="AJ543" s="12">
        <v>0</v>
      </c>
      <c r="AK543" s="12">
        <v>0</v>
      </c>
      <c r="AL543" s="12"/>
      <c r="AM543" s="12"/>
      <c r="AN543" s="12">
        <v>542</v>
      </c>
    </row>
    <row r="544" spans="1:40" ht="409.5" x14ac:dyDescent="0.25">
      <c r="A544" s="12" t="s">
        <v>1432</v>
      </c>
      <c r="B544" s="33" t="s">
        <v>3564</v>
      </c>
      <c r="C544" s="12" t="s">
        <v>3565</v>
      </c>
      <c r="D544" s="12"/>
      <c r="E544" s="12" t="s">
        <v>2229</v>
      </c>
      <c r="F544" s="12" t="s">
        <v>1709</v>
      </c>
      <c r="G544" s="12" t="s">
        <v>1777</v>
      </c>
      <c r="H544" s="12" t="s">
        <v>2362</v>
      </c>
      <c r="I544" s="12" t="s">
        <v>1789</v>
      </c>
      <c r="J544" s="12" t="s">
        <v>35</v>
      </c>
      <c r="K544" s="12">
        <v>2003</v>
      </c>
      <c r="L544" s="12">
        <v>2011</v>
      </c>
      <c r="M544" s="12" t="s">
        <v>3566</v>
      </c>
      <c r="N544" s="12"/>
      <c r="O544" s="12"/>
      <c r="P544" s="12" t="s">
        <v>2125</v>
      </c>
      <c r="Q544" s="12" t="s">
        <v>3567</v>
      </c>
      <c r="R544" s="12" t="s">
        <v>3568</v>
      </c>
      <c r="S544" s="12" t="s">
        <v>1432</v>
      </c>
      <c r="T544" s="12" t="s">
        <v>375</v>
      </c>
      <c r="U544" s="12"/>
      <c r="V544" s="12" t="s">
        <v>104</v>
      </c>
      <c r="W544" s="12" t="s">
        <v>3015</v>
      </c>
      <c r="X544" s="12" t="s">
        <v>1712</v>
      </c>
      <c r="Y544" s="12" t="s">
        <v>1712</v>
      </c>
      <c r="Z544" s="12" t="s">
        <v>1790</v>
      </c>
      <c r="AA544" s="12" t="b">
        <v>0</v>
      </c>
      <c r="AB544" s="12" t="b">
        <v>0</v>
      </c>
      <c r="AC544" s="12" t="s">
        <v>1847</v>
      </c>
      <c r="AD544" s="12" t="s">
        <v>1724</v>
      </c>
      <c r="AE544" s="12" t="s">
        <v>1977</v>
      </c>
      <c r="AF544" s="12" t="s">
        <v>2006</v>
      </c>
      <c r="AG544" s="12" t="s">
        <v>1828</v>
      </c>
      <c r="AH544" s="12" t="s">
        <v>3457</v>
      </c>
      <c r="AI544" s="12">
        <v>100</v>
      </c>
      <c r="AJ544" s="12">
        <v>0</v>
      </c>
      <c r="AK544" s="12">
        <v>0</v>
      </c>
      <c r="AL544" s="12" t="s">
        <v>1927</v>
      </c>
      <c r="AM544" s="12" t="s">
        <v>3569</v>
      </c>
      <c r="AN544" s="12">
        <v>543</v>
      </c>
    </row>
    <row r="545" spans="1:40" ht="409.5" x14ac:dyDescent="0.25">
      <c r="A545" s="12" t="s">
        <v>929</v>
      </c>
      <c r="B545" s="33" t="s">
        <v>925</v>
      </c>
      <c r="C545" s="12" t="s">
        <v>926</v>
      </c>
      <c r="D545" s="12" t="s">
        <v>3570</v>
      </c>
      <c r="E545" s="12" t="s">
        <v>648</v>
      </c>
      <c r="F545" s="12" t="s">
        <v>1714</v>
      </c>
      <c r="G545" s="12" t="s">
        <v>1777</v>
      </c>
      <c r="H545" s="12" t="s">
        <v>3538</v>
      </c>
      <c r="I545" s="12" t="s">
        <v>1789</v>
      </c>
      <c r="J545" s="12" t="s">
        <v>35</v>
      </c>
      <c r="K545" s="12">
        <v>2003</v>
      </c>
      <c r="L545" s="12">
        <v>2017</v>
      </c>
      <c r="M545" s="12" t="s">
        <v>3571</v>
      </c>
      <c r="N545" s="12" t="s">
        <v>3572</v>
      </c>
      <c r="O545" s="12" t="s">
        <v>3573</v>
      </c>
      <c r="P545" s="12" t="s">
        <v>3574</v>
      </c>
      <c r="Q545" s="12" t="s">
        <v>3013</v>
      </c>
      <c r="R545" s="12" t="s">
        <v>3575</v>
      </c>
      <c r="S545" s="12" t="s">
        <v>929</v>
      </c>
      <c r="T545" s="12" t="s">
        <v>375</v>
      </c>
      <c r="U545" s="12"/>
      <c r="V545" s="12" t="s">
        <v>458</v>
      </c>
      <c r="W545" s="12" t="s">
        <v>752</v>
      </c>
      <c r="X545" s="12" t="s">
        <v>1772</v>
      </c>
      <c r="Y545" s="12" t="s">
        <v>1772</v>
      </c>
      <c r="Z545" s="12" t="s">
        <v>1722</v>
      </c>
      <c r="AA545" s="12" t="b">
        <v>0</v>
      </c>
      <c r="AB545" s="12" t="b">
        <v>0</v>
      </c>
      <c r="AC545" s="12" t="s">
        <v>1723</v>
      </c>
      <c r="AD545" s="12" t="s">
        <v>1724</v>
      </c>
      <c r="AE545" s="12" t="s">
        <v>1725</v>
      </c>
      <c r="AF545" s="12" t="s">
        <v>1819</v>
      </c>
      <c r="AG545" s="12" t="s">
        <v>1828</v>
      </c>
      <c r="AH545" s="12" t="s">
        <v>3576</v>
      </c>
      <c r="AI545" s="12">
        <v>100</v>
      </c>
      <c r="AJ545" s="12">
        <v>0</v>
      </c>
      <c r="AK545" s="12">
        <v>0</v>
      </c>
      <c r="AL545" s="12" t="s">
        <v>1932</v>
      </c>
      <c r="AM545" s="12" t="s">
        <v>3577</v>
      </c>
      <c r="AN545" s="12">
        <v>544</v>
      </c>
    </row>
    <row r="546" spans="1:40" ht="409.5" x14ac:dyDescent="0.25">
      <c r="A546" s="12" t="s">
        <v>51</v>
      </c>
      <c r="B546" s="33" t="s">
        <v>3578</v>
      </c>
      <c r="C546" s="12" t="s">
        <v>3579</v>
      </c>
      <c r="D546" s="12"/>
      <c r="E546" s="12" t="s">
        <v>2229</v>
      </c>
      <c r="F546" s="12" t="s">
        <v>1709</v>
      </c>
      <c r="G546" s="12" t="s">
        <v>1777</v>
      </c>
      <c r="H546" s="12" t="s">
        <v>2362</v>
      </c>
      <c r="I546" s="12" t="s">
        <v>1789</v>
      </c>
      <c r="J546" s="12" t="s">
        <v>82</v>
      </c>
      <c r="K546" s="12">
        <v>2003</v>
      </c>
      <c r="L546" s="12">
        <v>2006</v>
      </c>
      <c r="M546" s="12" t="s">
        <v>3580</v>
      </c>
      <c r="N546" s="12"/>
      <c r="O546" s="12"/>
      <c r="P546" s="12" t="s">
        <v>2231</v>
      </c>
      <c r="Q546" s="12" t="s">
        <v>3567</v>
      </c>
      <c r="R546" s="12" t="s">
        <v>3581</v>
      </c>
      <c r="S546" s="12" t="s">
        <v>51</v>
      </c>
      <c r="T546" s="12" t="s">
        <v>40</v>
      </c>
      <c r="U546" s="12"/>
      <c r="V546" s="12" t="s">
        <v>83</v>
      </c>
      <c r="W546" s="12" t="s">
        <v>2758</v>
      </c>
      <c r="X546" s="12" t="s">
        <v>1712</v>
      </c>
      <c r="Y546" s="12" t="s">
        <v>1712</v>
      </c>
      <c r="Z546" s="12" t="s">
        <v>1790</v>
      </c>
      <c r="AA546" s="12" t="b">
        <v>0</v>
      </c>
      <c r="AB546" s="12" t="b">
        <v>0</v>
      </c>
      <c r="AC546" s="12"/>
      <c r="AD546" s="12"/>
      <c r="AE546" s="12"/>
      <c r="AF546" s="12"/>
      <c r="AG546" s="12"/>
      <c r="AH546" s="12" t="s">
        <v>2057</v>
      </c>
      <c r="AI546" s="12">
        <v>100</v>
      </c>
      <c r="AJ546" s="12">
        <v>0</v>
      </c>
      <c r="AK546" s="12">
        <v>0</v>
      </c>
      <c r="AL546" s="12" t="s">
        <v>1927</v>
      </c>
      <c r="AM546" s="12" t="s">
        <v>3577</v>
      </c>
      <c r="AN546" s="12">
        <v>545</v>
      </c>
    </row>
    <row r="547" spans="1:40" ht="409.5" x14ac:dyDescent="0.25">
      <c r="A547" s="12" t="s">
        <v>934</v>
      </c>
      <c r="B547" s="33" t="s">
        <v>931</v>
      </c>
      <c r="C547" s="12" t="s">
        <v>932</v>
      </c>
      <c r="D547" s="12" t="s">
        <v>3582</v>
      </c>
      <c r="E547" s="12" t="s">
        <v>707</v>
      </c>
      <c r="F547" s="12" t="s">
        <v>1709</v>
      </c>
      <c r="G547" s="12" t="s">
        <v>2788</v>
      </c>
      <c r="H547" s="12"/>
      <c r="I547" s="12" t="s">
        <v>1711</v>
      </c>
      <c r="J547" s="12" t="s">
        <v>35</v>
      </c>
      <c r="K547" s="12">
        <v>2005</v>
      </c>
      <c r="L547" s="12">
        <v>2017</v>
      </c>
      <c r="M547" s="12" t="s">
        <v>3583</v>
      </c>
      <c r="N547" s="12" t="s">
        <v>2790</v>
      </c>
      <c r="O547" s="12" t="s">
        <v>3584</v>
      </c>
      <c r="P547" s="12" t="s">
        <v>3585</v>
      </c>
      <c r="Q547" s="12"/>
      <c r="R547" s="12"/>
      <c r="S547" s="12" t="s">
        <v>934</v>
      </c>
      <c r="T547" s="12" t="s">
        <v>40</v>
      </c>
      <c r="U547" s="12"/>
      <c r="V547" s="12"/>
      <c r="W547" s="12" t="s">
        <v>72</v>
      </c>
      <c r="X547" s="12" t="s">
        <v>1793</v>
      </c>
      <c r="Y547" s="12" t="s">
        <v>1793</v>
      </c>
      <c r="Z547" s="12" t="s">
        <v>1722</v>
      </c>
      <c r="AA547" s="12" t="b">
        <v>0</v>
      </c>
      <c r="AB547" s="12" t="b">
        <v>0</v>
      </c>
      <c r="AC547" s="12" t="s">
        <v>2793</v>
      </c>
      <c r="AD547" s="12" t="s">
        <v>1724</v>
      </c>
      <c r="AE547" s="12" t="s">
        <v>2794</v>
      </c>
      <c r="AF547" s="12" t="s">
        <v>2172</v>
      </c>
      <c r="AG547" s="12" t="s">
        <v>1828</v>
      </c>
      <c r="AH547" s="12" t="s">
        <v>3586</v>
      </c>
      <c r="AI547" s="12">
        <v>100</v>
      </c>
      <c r="AJ547" s="12">
        <v>0</v>
      </c>
      <c r="AK547" s="12">
        <v>0</v>
      </c>
      <c r="AL547" s="12" t="s">
        <v>1728</v>
      </c>
      <c r="AM547" s="12" t="s">
        <v>3577</v>
      </c>
      <c r="AN547" s="12">
        <v>546</v>
      </c>
    </row>
    <row r="548" spans="1:40" ht="409.5" x14ac:dyDescent="0.25">
      <c r="A548" s="12" t="s">
        <v>58</v>
      </c>
      <c r="B548" s="33" t="s">
        <v>3587</v>
      </c>
      <c r="C548" s="12" t="s">
        <v>3588</v>
      </c>
      <c r="D548" s="12" t="s">
        <v>3589</v>
      </c>
      <c r="E548" s="12" t="s">
        <v>707</v>
      </c>
      <c r="F548" s="12" t="s">
        <v>1709</v>
      </c>
      <c r="G548" s="12" t="s">
        <v>1777</v>
      </c>
      <c r="H548" s="12" t="s">
        <v>3590</v>
      </c>
      <c r="I548" s="12" t="s">
        <v>1789</v>
      </c>
      <c r="J548" s="12" t="s">
        <v>35</v>
      </c>
      <c r="K548" s="12">
        <v>2003</v>
      </c>
      <c r="L548" s="12">
        <v>2012</v>
      </c>
      <c r="M548" s="12" t="s">
        <v>3591</v>
      </c>
      <c r="N548" s="12" t="s">
        <v>2790</v>
      </c>
      <c r="O548" s="12" t="s">
        <v>2791</v>
      </c>
      <c r="P548" s="12" t="s">
        <v>1759</v>
      </c>
      <c r="Q548" s="12" t="s">
        <v>1962</v>
      </c>
      <c r="R548" s="12" t="s">
        <v>3592</v>
      </c>
      <c r="S548" s="12" t="s">
        <v>58</v>
      </c>
      <c r="T548" s="12" t="s">
        <v>40</v>
      </c>
      <c r="U548" s="12"/>
      <c r="V548" s="12" t="s">
        <v>458</v>
      </c>
      <c r="W548" s="12" t="s">
        <v>3593</v>
      </c>
      <c r="X548" s="12" t="s">
        <v>1740</v>
      </c>
      <c r="Y548" s="12" t="s">
        <v>1740</v>
      </c>
      <c r="Z548" s="12" t="s">
        <v>1722</v>
      </c>
      <c r="AA548" s="12" t="b">
        <v>0</v>
      </c>
      <c r="AB548" s="12" t="b">
        <v>0</v>
      </c>
      <c r="AC548" s="12" t="s">
        <v>2501</v>
      </c>
      <c r="AD548" s="12" t="s">
        <v>1724</v>
      </c>
      <c r="AE548" s="12" t="s">
        <v>1977</v>
      </c>
      <c r="AF548" s="12" t="s">
        <v>1752</v>
      </c>
      <c r="AG548" s="12" t="s">
        <v>1742</v>
      </c>
      <c r="AH548" s="12" t="s">
        <v>3594</v>
      </c>
      <c r="AI548" s="12">
        <v>100</v>
      </c>
      <c r="AJ548" s="12">
        <v>0</v>
      </c>
      <c r="AK548" s="12">
        <v>0</v>
      </c>
      <c r="AL548" s="12" t="s">
        <v>1775</v>
      </c>
      <c r="AM548" s="12" t="s">
        <v>3595</v>
      </c>
      <c r="AN548" s="12">
        <v>547</v>
      </c>
    </row>
    <row r="549" spans="1:40" ht="409.5" x14ac:dyDescent="0.25">
      <c r="A549" s="12" t="s">
        <v>929</v>
      </c>
      <c r="B549" s="33" t="s">
        <v>935</v>
      </c>
      <c r="C549" s="12" t="s">
        <v>936</v>
      </c>
      <c r="D549" s="12" t="s">
        <v>3596</v>
      </c>
      <c r="E549" s="12" t="s">
        <v>707</v>
      </c>
      <c r="F549" s="12" t="s">
        <v>1714</v>
      </c>
      <c r="G549" s="12" t="s">
        <v>1777</v>
      </c>
      <c r="H549" s="12" t="s">
        <v>3538</v>
      </c>
      <c r="I549" s="12" t="s">
        <v>1789</v>
      </c>
      <c r="J549" s="12" t="s">
        <v>82</v>
      </c>
      <c r="K549" s="12">
        <v>2003</v>
      </c>
      <c r="L549" s="12">
        <v>2018</v>
      </c>
      <c r="M549" s="12" t="s">
        <v>3597</v>
      </c>
      <c r="N549" s="12" t="s">
        <v>3598</v>
      </c>
      <c r="O549" s="12" t="s">
        <v>3599</v>
      </c>
      <c r="P549" s="12" t="s">
        <v>3600</v>
      </c>
      <c r="Q549" s="12" t="s">
        <v>3013</v>
      </c>
      <c r="R549" s="12" t="s">
        <v>3601</v>
      </c>
      <c r="S549" s="12" t="s">
        <v>929</v>
      </c>
      <c r="T549" s="12" t="s">
        <v>375</v>
      </c>
      <c r="U549" s="12"/>
      <c r="V549" s="12" t="s">
        <v>937</v>
      </c>
      <c r="W549" s="12" t="s">
        <v>938</v>
      </c>
      <c r="X549" s="12" t="s">
        <v>1793</v>
      </c>
      <c r="Y549" s="12" t="s">
        <v>1793</v>
      </c>
      <c r="Z549" s="12" t="s">
        <v>1722</v>
      </c>
      <c r="AA549" s="12" t="b">
        <v>0</v>
      </c>
      <c r="AB549" s="12" t="b">
        <v>0</v>
      </c>
      <c r="AC549" s="12" t="s">
        <v>1810</v>
      </c>
      <c r="AD549" s="12" t="s">
        <v>1724</v>
      </c>
      <c r="AE549" s="12" t="s">
        <v>1811</v>
      </c>
      <c r="AF549" s="12" t="s">
        <v>1752</v>
      </c>
      <c r="AG549" s="12" t="s">
        <v>1828</v>
      </c>
      <c r="AH549" s="12" t="s">
        <v>3602</v>
      </c>
      <c r="AI549" s="12">
        <v>100</v>
      </c>
      <c r="AJ549" s="12">
        <v>0</v>
      </c>
      <c r="AK549" s="12">
        <v>0</v>
      </c>
      <c r="AL549" s="12" t="s">
        <v>1838</v>
      </c>
      <c r="AM549" s="12" t="s">
        <v>3603</v>
      </c>
      <c r="AN549" s="12">
        <v>548</v>
      </c>
    </row>
    <row r="550" spans="1:40" ht="409.5" x14ac:dyDescent="0.25">
      <c r="A550" s="12" t="s">
        <v>335</v>
      </c>
      <c r="B550" s="33" t="s">
        <v>947</v>
      </c>
      <c r="C550" s="12" t="s">
        <v>948</v>
      </c>
      <c r="D550" s="12" t="s">
        <v>3604</v>
      </c>
      <c r="E550" s="12" t="s">
        <v>949</v>
      </c>
      <c r="F550" s="12" t="s">
        <v>1714</v>
      </c>
      <c r="G550" s="12" t="s">
        <v>1777</v>
      </c>
      <c r="H550" s="12" t="s">
        <v>3004</v>
      </c>
      <c r="I550" s="12" t="s">
        <v>1789</v>
      </c>
      <c r="J550" s="12" t="s">
        <v>82</v>
      </c>
      <c r="K550" s="12">
        <v>2004</v>
      </c>
      <c r="L550" s="12">
        <v>2017</v>
      </c>
      <c r="M550" s="12" t="s">
        <v>3605</v>
      </c>
      <c r="N550" s="12"/>
      <c r="O550" s="12"/>
      <c r="P550" s="12" t="s">
        <v>2093</v>
      </c>
      <c r="Q550" s="12" t="s">
        <v>1962</v>
      </c>
      <c r="R550" s="12" t="s">
        <v>3606</v>
      </c>
      <c r="S550" s="12" t="s">
        <v>335</v>
      </c>
      <c r="T550" s="12" t="s">
        <v>44</v>
      </c>
      <c r="U550" s="12"/>
      <c r="V550" s="12" t="s">
        <v>104</v>
      </c>
      <c r="W550" s="12" t="s">
        <v>950</v>
      </c>
      <c r="X550" s="12" t="s">
        <v>1712</v>
      </c>
      <c r="Y550" s="12" t="s">
        <v>1712</v>
      </c>
      <c r="Z550" s="12" t="s">
        <v>1790</v>
      </c>
      <c r="AA550" s="12" t="b">
        <v>0</v>
      </c>
      <c r="AB550" s="12" t="b">
        <v>0</v>
      </c>
      <c r="AC550" s="12" t="s">
        <v>2134</v>
      </c>
      <c r="AD550" s="12" t="s">
        <v>1724</v>
      </c>
      <c r="AE550" s="12" t="s">
        <v>1950</v>
      </c>
      <c r="AF550" s="12" t="s">
        <v>1726</v>
      </c>
      <c r="AG550" s="12" t="s">
        <v>1828</v>
      </c>
      <c r="AH550" s="12" t="s">
        <v>3607</v>
      </c>
      <c r="AI550" s="12">
        <v>0</v>
      </c>
      <c r="AJ550" s="12">
        <v>0</v>
      </c>
      <c r="AK550" s="12">
        <v>100</v>
      </c>
      <c r="AL550" s="12" t="s">
        <v>1786</v>
      </c>
      <c r="AM550" s="12" t="s">
        <v>2515</v>
      </c>
      <c r="AN550" s="12">
        <v>549</v>
      </c>
    </row>
    <row r="551" spans="1:40" ht="409.5" x14ac:dyDescent="0.25">
      <c r="A551" s="12" t="s">
        <v>3611</v>
      </c>
      <c r="B551" s="33" t="s">
        <v>3608</v>
      </c>
      <c r="C551" s="12" t="s">
        <v>3609</v>
      </c>
      <c r="D551" s="12" t="s">
        <v>3610</v>
      </c>
      <c r="E551" s="12" t="s">
        <v>2229</v>
      </c>
      <c r="F551" s="12" t="s">
        <v>1709</v>
      </c>
      <c r="G551" s="12" t="s">
        <v>1777</v>
      </c>
      <c r="H551" s="12" t="s">
        <v>3590</v>
      </c>
      <c r="I551" s="12" t="s">
        <v>1789</v>
      </c>
      <c r="J551" s="12" t="s">
        <v>35</v>
      </c>
      <c r="K551" s="12">
        <v>2003</v>
      </c>
      <c r="L551" s="12">
        <v>2011</v>
      </c>
      <c r="M551" s="12" t="s">
        <v>3612</v>
      </c>
      <c r="N551" s="12" t="s">
        <v>2932</v>
      </c>
      <c r="O551" s="12" t="s">
        <v>3613</v>
      </c>
      <c r="P551" s="12" t="s">
        <v>1759</v>
      </c>
      <c r="Q551" s="12" t="s">
        <v>3567</v>
      </c>
      <c r="R551" s="12" t="s">
        <v>3614</v>
      </c>
      <c r="S551" s="12" t="s">
        <v>3611</v>
      </c>
      <c r="T551" s="12" t="s">
        <v>1891</v>
      </c>
      <c r="U551" s="12"/>
      <c r="V551" s="12" t="s">
        <v>594</v>
      </c>
      <c r="W551" s="12" t="s">
        <v>3615</v>
      </c>
      <c r="X551" s="12" t="s">
        <v>1793</v>
      </c>
      <c r="Y551" s="12" t="s">
        <v>1793</v>
      </c>
      <c r="Z551" s="12" t="s">
        <v>1722</v>
      </c>
      <c r="AA551" s="12" t="b">
        <v>0</v>
      </c>
      <c r="AB551" s="12" t="b">
        <v>0</v>
      </c>
      <c r="AC551" s="12" t="s">
        <v>2501</v>
      </c>
      <c r="AD551" s="12" t="s">
        <v>1724</v>
      </c>
      <c r="AE551" s="12" t="s">
        <v>1950</v>
      </c>
      <c r="AF551" s="12" t="s">
        <v>1726</v>
      </c>
      <c r="AG551" s="12" t="s">
        <v>1828</v>
      </c>
      <c r="AH551" s="12" t="s">
        <v>3616</v>
      </c>
      <c r="AI551" s="12">
        <v>100</v>
      </c>
      <c r="AJ551" s="12">
        <v>0</v>
      </c>
      <c r="AK551" s="12">
        <v>0</v>
      </c>
      <c r="AL551" s="12" t="s">
        <v>1838</v>
      </c>
      <c r="AM551" s="12" t="s">
        <v>1875</v>
      </c>
      <c r="AN551" s="12">
        <v>550</v>
      </c>
    </row>
    <row r="552" spans="1:40" ht="120" x14ac:dyDescent="0.25">
      <c r="A552" s="12" t="s">
        <v>58</v>
      </c>
      <c r="B552" s="33" t="s">
        <v>3617</v>
      </c>
      <c r="C552" s="12" t="s">
        <v>3618</v>
      </c>
      <c r="D552" s="12"/>
      <c r="E552" s="12" t="s">
        <v>2710</v>
      </c>
      <c r="F552" s="12" t="s">
        <v>3047</v>
      </c>
      <c r="G552" s="12" t="s">
        <v>1710</v>
      </c>
      <c r="H552" s="12"/>
      <c r="I552" s="12"/>
      <c r="J552" s="12"/>
      <c r="K552" s="12"/>
      <c r="L552" s="12"/>
      <c r="M552" s="12"/>
      <c r="N552" s="12"/>
      <c r="O552" s="12"/>
      <c r="P552" s="12"/>
      <c r="Q552" s="12"/>
      <c r="R552" s="12"/>
      <c r="S552" s="12" t="s">
        <v>58</v>
      </c>
      <c r="T552" s="12" t="s">
        <v>40</v>
      </c>
      <c r="U552" s="12"/>
      <c r="V552" s="12"/>
      <c r="W552" s="12"/>
      <c r="X552" s="12"/>
      <c r="Y552" s="12"/>
      <c r="Z552" s="12"/>
      <c r="AA552" s="12" t="b">
        <v>0</v>
      </c>
      <c r="AB552" s="12" t="b">
        <v>0</v>
      </c>
      <c r="AC552" s="12" t="s">
        <v>3048</v>
      </c>
      <c r="AD552" s="12"/>
      <c r="AE552" s="12"/>
      <c r="AF552" s="12"/>
      <c r="AG552" s="12"/>
      <c r="AH552" s="12"/>
      <c r="AI552" s="12">
        <v>100</v>
      </c>
      <c r="AJ552" s="12">
        <v>0</v>
      </c>
      <c r="AK552" s="12">
        <v>0</v>
      </c>
      <c r="AL552" s="12"/>
      <c r="AM552" s="12"/>
      <c r="AN552" s="12">
        <v>551</v>
      </c>
    </row>
    <row r="553" spans="1:40" ht="360" x14ac:dyDescent="0.25">
      <c r="A553" s="12" t="s">
        <v>58</v>
      </c>
      <c r="B553" s="33" t="s">
        <v>3619</v>
      </c>
      <c r="C553" s="12" t="s">
        <v>3620</v>
      </c>
      <c r="D553" s="12"/>
      <c r="E553" s="12" t="s">
        <v>569</v>
      </c>
      <c r="F553" s="12" t="s">
        <v>1709</v>
      </c>
      <c r="G553" s="12" t="s">
        <v>1777</v>
      </c>
      <c r="H553" s="12" t="s">
        <v>2362</v>
      </c>
      <c r="I553" s="12" t="s">
        <v>1789</v>
      </c>
      <c r="J553" s="12" t="s">
        <v>82</v>
      </c>
      <c r="K553" s="12">
        <v>2003</v>
      </c>
      <c r="L553" s="12">
        <v>2006</v>
      </c>
      <c r="M553" s="12" t="s">
        <v>3621</v>
      </c>
      <c r="N553" s="12"/>
      <c r="O553" s="12"/>
      <c r="P553" s="12" t="s">
        <v>3622</v>
      </c>
      <c r="Q553" s="12" t="s">
        <v>3567</v>
      </c>
      <c r="R553" s="12" t="s">
        <v>3623</v>
      </c>
      <c r="S553" s="12" t="s">
        <v>58</v>
      </c>
      <c r="T553" s="12" t="s">
        <v>40</v>
      </c>
      <c r="U553" s="12"/>
      <c r="V553" s="12" t="s">
        <v>83</v>
      </c>
      <c r="W553" s="12" t="s">
        <v>2758</v>
      </c>
      <c r="X553" s="12" t="s">
        <v>1712</v>
      </c>
      <c r="Y553" s="12" t="s">
        <v>1712</v>
      </c>
      <c r="Z553" s="12" t="s">
        <v>1790</v>
      </c>
      <c r="AA553" s="12" t="b">
        <v>0</v>
      </c>
      <c r="AB553" s="12" t="b">
        <v>0</v>
      </c>
      <c r="AC553" s="12"/>
      <c r="AD553" s="12"/>
      <c r="AE553" s="12"/>
      <c r="AF553" s="12"/>
      <c r="AG553" s="12"/>
      <c r="AH553" s="12" t="s">
        <v>2059</v>
      </c>
      <c r="AI553" s="12">
        <v>100</v>
      </c>
      <c r="AJ553" s="12">
        <v>0</v>
      </c>
      <c r="AK553" s="12">
        <v>0</v>
      </c>
      <c r="AL553" s="12" t="s">
        <v>2210</v>
      </c>
      <c r="AM553" s="12"/>
      <c r="AN553" s="12">
        <v>552</v>
      </c>
    </row>
    <row r="554" spans="1:40" ht="120" x14ac:dyDescent="0.25">
      <c r="A554" s="12" t="s">
        <v>3626</v>
      </c>
      <c r="B554" s="33" t="s">
        <v>3624</v>
      </c>
      <c r="C554" s="12" t="s">
        <v>3625</v>
      </c>
      <c r="D554" s="12"/>
      <c r="E554" s="12" t="s">
        <v>2710</v>
      </c>
      <c r="F554" s="12" t="s">
        <v>3047</v>
      </c>
      <c r="G554" s="12" t="s">
        <v>1710</v>
      </c>
      <c r="H554" s="12"/>
      <c r="I554" s="12"/>
      <c r="J554" s="12"/>
      <c r="K554" s="12"/>
      <c r="L554" s="12"/>
      <c r="M554" s="12"/>
      <c r="N554" s="12"/>
      <c r="O554" s="12"/>
      <c r="P554" s="12"/>
      <c r="Q554" s="12"/>
      <c r="R554" s="12"/>
      <c r="S554" s="12" t="s">
        <v>3626</v>
      </c>
      <c r="T554" s="12" t="s">
        <v>137</v>
      </c>
      <c r="U554" s="12"/>
      <c r="V554" s="12"/>
      <c r="W554" s="12"/>
      <c r="X554" s="12"/>
      <c r="Y554" s="12"/>
      <c r="Z554" s="12"/>
      <c r="AA554" s="12" t="b">
        <v>0</v>
      </c>
      <c r="AB554" s="12" t="b">
        <v>0</v>
      </c>
      <c r="AC554" s="12" t="s">
        <v>3048</v>
      </c>
      <c r="AD554" s="12"/>
      <c r="AE554" s="12"/>
      <c r="AF554" s="12"/>
      <c r="AG554" s="12"/>
      <c r="AH554" s="12"/>
      <c r="AI554" s="12">
        <v>100</v>
      </c>
      <c r="AJ554" s="12">
        <v>0</v>
      </c>
      <c r="AK554" s="12">
        <v>0</v>
      </c>
      <c r="AL554" s="12"/>
      <c r="AM554" s="12"/>
      <c r="AN554" s="12">
        <v>553</v>
      </c>
    </row>
    <row r="555" spans="1:40" ht="90" x14ac:dyDescent="0.25">
      <c r="A555" s="12" t="s">
        <v>66</v>
      </c>
      <c r="B555" s="36" t="s">
        <v>5785</v>
      </c>
      <c r="C555" s="31"/>
      <c r="D555" s="31"/>
      <c r="E555" s="31"/>
      <c r="F555" s="31"/>
      <c r="G555" s="31"/>
      <c r="H555" s="31"/>
      <c r="I555" s="31"/>
      <c r="J555" s="31"/>
      <c r="K555" s="31"/>
      <c r="L555" s="31"/>
      <c r="M555" s="31"/>
      <c r="N555" s="31"/>
      <c r="O555" s="31"/>
      <c r="P555" s="31"/>
      <c r="Q555" s="31"/>
      <c r="R555" s="31"/>
      <c r="S555" s="31"/>
      <c r="T555" s="31"/>
      <c r="U555" s="31"/>
      <c r="V555" s="31"/>
      <c r="W555" s="31"/>
      <c r="X555" s="31"/>
      <c r="Y555" s="31"/>
      <c r="Z555" s="31"/>
      <c r="AA555" s="31"/>
      <c r="AB555" s="31"/>
      <c r="AC555" s="12"/>
      <c r="AD555" s="12"/>
      <c r="AE555" s="12"/>
      <c r="AF555" s="12"/>
      <c r="AG555" s="12"/>
      <c r="AH555" s="12" t="s">
        <v>2057</v>
      </c>
      <c r="AI555" s="12">
        <v>100</v>
      </c>
      <c r="AJ555" s="12">
        <v>0</v>
      </c>
      <c r="AK555" s="12">
        <v>0</v>
      </c>
      <c r="AL555" s="12"/>
      <c r="AM555" s="12"/>
      <c r="AN555" s="12">
        <v>554</v>
      </c>
    </row>
    <row r="556" spans="1:40" ht="90" x14ac:dyDescent="0.25">
      <c r="A556" s="12" t="s">
        <v>182</v>
      </c>
      <c r="B556" s="33" t="s">
        <v>3627</v>
      </c>
      <c r="C556" s="12" t="s">
        <v>3628</v>
      </c>
      <c r="D556" s="12"/>
      <c r="E556" s="12" t="s">
        <v>2357</v>
      </c>
      <c r="F556" s="12" t="s">
        <v>1709</v>
      </c>
      <c r="G556" s="12" t="s">
        <v>1777</v>
      </c>
      <c r="H556" s="12" t="s">
        <v>2040</v>
      </c>
      <c r="I556" s="12"/>
      <c r="J556" s="12"/>
      <c r="K556" s="12">
        <v>2003</v>
      </c>
      <c r="L556" s="12">
        <v>2006</v>
      </c>
      <c r="M556" s="12"/>
      <c r="N556" s="12"/>
      <c r="O556" s="12"/>
      <c r="P556" s="12"/>
      <c r="Q556" s="12"/>
      <c r="R556" s="12"/>
      <c r="S556" s="12" t="s">
        <v>182</v>
      </c>
      <c r="T556" s="12" t="s">
        <v>44</v>
      </c>
      <c r="U556" s="12"/>
      <c r="V556" s="12"/>
      <c r="W556" s="12"/>
      <c r="X556" s="12" t="s">
        <v>1712</v>
      </c>
      <c r="Y556" s="12" t="s">
        <v>1712</v>
      </c>
      <c r="Z556" s="12" t="s">
        <v>1790</v>
      </c>
      <c r="AA556" s="12" t="b">
        <v>0</v>
      </c>
      <c r="AB556" s="12" t="b">
        <v>0</v>
      </c>
      <c r="AC556" s="12"/>
      <c r="AD556" s="12"/>
      <c r="AE556" s="12"/>
      <c r="AF556" s="12"/>
      <c r="AG556" s="12"/>
      <c r="AH556" s="12" t="s">
        <v>2057</v>
      </c>
      <c r="AI556" s="12">
        <v>100</v>
      </c>
      <c r="AJ556" s="12">
        <v>0</v>
      </c>
      <c r="AK556" s="12">
        <v>0</v>
      </c>
      <c r="AL556" s="12"/>
      <c r="AM556" s="12"/>
      <c r="AN556" s="12">
        <v>555</v>
      </c>
    </row>
    <row r="557" spans="1:40" ht="105" x14ac:dyDescent="0.25">
      <c r="A557" s="12" t="s">
        <v>335</v>
      </c>
      <c r="B557" s="33" t="s">
        <v>3629</v>
      </c>
      <c r="C557" s="12" t="s">
        <v>3630</v>
      </c>
      <c r="D557" s="12"/>
      <c r="E557" s="12" t="s">
        <v>3175</v>
      </c>
      <c r="F557" s="12" t="s">
        <v>1709</v>
      </c>
      <c r="G557" s="12" t="s">
        <v>1777</v>
      </c>
      <c r="H557" s="12" t="s">
        <v>3631</v>
      </c>
      <c r="I557" s="12" t="s">
        <v>1789</v>
      </c>
      <c r="J557" s="12" t="s">
        <v>82</v>
      </c>
      <c r="K557" s="12">
        <v>2003</v>
      </c>
      <c r="L557" s="12">
        <v>2004</v>
      </c>
      <c r="M557" s="12"/>
      <c r="N557" s="12"/>
      <c r="O557" s="12"/>
      <c r="P557" s="12"/>
      <c r="Q557" s="12"/>
      <c r="R557" s="12"/>
      <c r="S557" s="12" t="s">
        <v>335</v>
      </c>
      <c r="T557" s="12" t="s">
        <v>44</v>
      </c>
      <c r="U557" s="12"/>
      <c r="V557" s="12"/>
      <c r="W557" s="12"/>
      <c r="X557" s="12" t="s">
        <v>1712</v>
      </c>
      <c r="Y557" s="12"/>
      <c r="Z557" s="12"/>
      <c r="AA557" s="12" t="b">
        <v>0</v>
      </c>
      <c r="AB557" s="12" t="b">
        <v>0</v>
      </c>
      <c r="AC557" s="12"/>
      <c r="AD557" s="12"/>
      <c r="AE557" s="12"/>
      <c r="AF557" s="12"/>
      <c r="AG557" s="12"/>
      <c r="AH557" s="13">
        <v>37895</v>
      </c>
      <c r="AI557" s="12">
        <v>100</v>
      </c>
      <c r="AJ557" s="12">
        <v>0</v>
      </c>
      <c r="AK557" s="12">
        <v>0</v>
      </c>
      <c r="AL557" s="12"/>
      <c r="AM557" s="12"/>
      <c r="AN557" s="12">
        <v>556</v>
      </c>
    </row>
    <row r="558" spans="1:40" ht="105" x14ac:dyDescent="0.25">
      <c r="A558" s="12" t="s">
        <v>335</v>
      </c>
      <c r="B558" s="33" t="s">
        <v>3632</v>
      </c>
      <c r="C558" s="12" t="s">
        <v>3633</v>
      </c>
      <c r="D558" s="12"/>
      <c r="E558" s="12" t="s">
        <v>3175</v>
      </c>
      <c r="F558" s="12" t="s">
        <v>1709</v>
      </c>
      <c r="G558" s="12" t="s">
        <v>1777</v>
      </c>
      <c r="H558" s="12" t="s">
        <v>2598</v>
      </c>
      <c r="I558" s="12" t="s">
        <v>1789</v>
      </c>
      <c r="J558" s="12" t="s">
        <v>82</v>
      </c>
      <c r="K558" s="12">
        <v>2003</v>
      </c>
      <c r="L558" s="12">
        <v>2006</v>
      </c>
      <c r="M558" s="12"/>
      <c r="N558" s="12"/>
      <c r="O558" s="12"/>
      <c r="P558" s="12"/>
      <c r="Q558" s="12"/>
      <c r="R558" s="12"/>
      <c r="S558" s="12" t="s">
        <v>335</v>
      </c>
      <c r="T558" s="12" t="s">
        <v>44</v>
      </c>
      <c r="U558" s="12"/>
      <c r="V558" s="12"/>
      <c r="W558" s="12"/>
      <c r="X558" s="12" t="s">
        <v>1712</v>
      </c>
      <c r="Y558" s="12" t="s">
        <v>1712</v>
      </c>
      <c r="Z558" s="12" t="s">
        <v>1790</v>
      </c>
      <c r="AA558" s="12" t="b">
        <v>0</v>
      </c>
      <c r="AB558" s="12" t="b">
        <v>0</v>
      </c>
      <c r="AC558" s="12"/>
      <c r="AD558" s="12"/>
      <c r="AE558" s="12"/>
      <c r="AF558" s="12"/>
      <c r="AG558" s="12"/>
      <c r="AH558" s="12" t="s">
        <v>2057</v>
      </c>
      <c r="AI558" s="12">
        <v>100</v>
      </c>
      <c r="AJ558" s="12">
        <v>0</v>
      </c>
      <c r="AK558" s="12">
        <v>0</v>
      </c>
      <c r="AL558" s="12"/>
      <c r="AM558" s="12"/>
      <c r="AN558" s="12">
        <v>557</v>
      </c>
    </row>
    <row r="559" spans="1:40" ht="409.5" x14ac:dyDescent="0.25">
      <c r="A559" s="12" t="s">
        <v>106</v>
      </c>
      <c r="B559" s="36" t="s">
        <v>5785</v>
      </c>
      <c r="C559" s="31"/>
      <c r="D559" s="31"/>
      <c r="E559" s="31"/>
      <c r="F559" s="31"/>
      <c r="G559" s="31"/>
      <c r="H559" s="31"/>
      <c r="I559" s="31"/>
      <c r="J559" s="31"/>
      <c r="K559" s="31"/>
      <c r="L559" s="31"/>
      <c r="M559" s="31"/>
      <c r="N559" s="31"/>
      <c r="O559" s="31"/>
      <c r="P559" s="31"/>
      <c r="Q559" s="31"/>
      <c r="R559" s="31"/>
      <c r="S559" s="31"/>
      <c r="T559" s="31"/>
      <c r="U559" s="31"/>
      <c r="V559" s="31"/>
      <c r="W559" s="31"/>
      <c r="X559" s="31"/>
      <c r="Y559" s="31"/>
      <c r="Z559" s="31"/>
      <c r="AA559" s="31"/>
      <c r="AB559" s="31"/>
      <c r="AC559" s="12" t="s">
        <v>1723</v>
      </c>
      <c r="AD559" s="12" t="s">
        <v>1724</v>
      </c>
      <c r="AE559" s="12" t="s">
        <v>1725</v>
      </c>
      <c r="AF559" s="12" t="s">
        <v>1741</v>
      </c>
      <c r="AG559" s="12" t="s">
        <v>1828</v>
      </c>
      <c r="AH559" s="12" t="s">
        <v>3636</v>
      </c>
      <c r="AI559" s="12">
        <v>100</v>
      </c>
      <c r="AJ559" s="12">
        <v>0</v>
      </c>
      <c r="AK559" s="12">
        <v>0</v>
      </c>
      <c r="AL559" s="12" t="s">
        <v>1838</v>
      </c>
      <c r="AM559" s="12" t="s">
        <v>3637</v>
      </c>
      <c r="AN559" s="12">
        <v>558</v>
      </c>
    </row>
    <row r="560" spans="1:40" ht="409.5" x14ac:dyDescent="0.25">
      <c r="A560" s="12" t="s">
        <v>106</v>
      </c>
      <c r="B560" s="34"/>
      <c r="C560" s="31"/>
      <c r="D560" s="31"/>
      <c r="E560" s="31"/>
      <c r="F560" s="31"/>
      <c r="G560" s="31"/>
      <c r="H560" s="31"/>
      <c r="I560" s="31"/>
      <c r="J560" s="31"/>
      <c r="K560" s="31"/>
      <c r="L560" s="31"/>
      <c r="M560" s="31"/>
      <c r="N560" s="31"/>
      <c r="O560" s="31"/>
      <c r="P560" s="31"/>
      <c r="Q560" s="31"/>
      <c r="R560" s="31"/>
      <c r="S560" s="31"/>
      <c r="T560" s="31"/>
      <c r="U560" s="31"/>
      <c r="V560" s="31"/>
      <c r="W560" s="31"/>
      <c r="X560" s="31"/>
      <c r="Y560" s="31"/>
      <c r="Z560" s="31"/>
      <c r="AA560" s="31"/>
      <c r="AB560" s="31"/>
      <c r="AC560" s="12" t="s">
        <v>1723</v>
      </c>
      <c r="AD560" s="12" t="s">
        <v>1904</v>
      </c>
      <c r="AE560" s="12" t="s">
        <v>1725</v>
      </c>
      <c r="AF560" s="12" t="s">
        <v>1983</v>
      </c>
      <c r="AG560" s="12" t="s">
        <v>1828</v>
      </c>
      <c r="AH560" s="12" t="s">
        <v>3639</v>
      </c>
      <c r="AI560" s="12">
        <v>100</v>
      </c>
      <c r="AJ560" s="12">
        <v>0</v>
      </c>
      <c r="AK560" s="12">
        <v>0</v>
      </c>
      <c r="AL560" s="12" t="s">
        <v>1932</v>
      </c>
      <c r="AM560" s="12" t="s">
        <v>3640</v>
      </c>
      <c r="AN560" s="12">
        <v>559</v>
      </c>
    </row>
    <row r="561" spans="1:40" ht="90" x14ac:dyDescent="0.25">
      <c r="A561" s="12" t="s">
        <v>182</v>
      </c>
      <c r="B561" s="33" t="s">
        <v>3641</v>
      </c>
      <c r="C561" s="12" t="s">
        <v>3642</v>
      </c>
      <c r="D561" s="12"/>
      <c r="E561" s="12" t="s">
        <v>3643</v>
      </c>
      <c r="F561" s="12" t="s">
        <v>1709</v>
      </c>
      <c r="G561" s="12" t="s">
        <v>1777</v>
      </c>
      <c r="H561" s="12" t="s">
        <v>3644</v>
      </c>
      <c r="I561" s="12"/>
      <c r="J561" s="12"/>
      <c r="K561" s="12">
        <v>2003</v>
      </c>
      <c r="L561" s="12">
        <v>2006</v>
      </c>
      <c r="M561" s="12"/>
      <c r="N561" s="12"/>
      <c r="O561" s="12"/>
      <c r="P561" s="12"/>
      <c r="Q561" s="12"/>
      <c r="R561" s="12"/>
      <c r="S561" s="12" t="s">
        <v>182</v>
      </c>
      <c r="T561" s="12" t="s">
        <v>44</v>
      </c>
      <c r="U561" s="12"/>
      <c r="V561" s="12"/>
      <c r="W561" s="12"/>
      <c r="X561" s="12" t="s">
        <v>1712</v>
      </c>
      <c r="Y561" s="12"/>
      <c r="Z561" s="12"/>
      <c r="AA561" s="12" t="b">
        <v>0</v>
      </c>
      <c r="AB561" s="12" t="b">
        <v>0</v>
      </c>
      <c r="AC561" s="12"/>
      <c r="AD561" s="12"/>
      <c r="AE561" s="12"/>
      <c r="AF561" s="12"/>
      <c r="AG561" s="12"/>
      <c r="AH561" s="12" t="s">
        <v>2998</v>
      </c>
      <c r="AI561" s="12">
        <v>100</v>
      </c>
      <c r="AJ561" s="12">
        <v>0</v>
      </c>
      <c r="AK561" s="12">
        <v>0</v>
      </c>
      <c r="AL561" s="12"/>
      <c r="AM561" s="12"/>
      <c r="AN561" s="12">
        <v>560</v>
      </c>
    </row>
    <row r="562" spans="1:40" ht="60" x14ac:dyDescent="0.25">
      <c r="A562" s="12" t="s">
        <v>529</v>
      </c>
      <c r="B562" s="36" t="s">
        <v>5785</v>
      </c>
      <c r="C562" s="31"/>
      <c r="D562" s="31"/>
      <c r="E562" s="31"/>
      <c r="F562" s="31"/>
      <c r="G562" s="31"/>
      <c r="H562" s="31"/>
      <c r="I562" s="31"/>
      <c r="J562" s="31"/>
      <c r="K562" s="31"/>
      <c r="L562" s="31"/>
      <c r="M562" s="31"/>
      <c r="N562" s="31"/>
      <c r="O562" s="31"/>
      <c r="P562" s="31"/>
      <c r="Q562" s="31"/>
      <c r="R562" s="31"/>
      <c r="S562" s="31"/>
      <c r="T562" s="31"/>
      <c r="U562" s="31"/>
      <c r="V562" s="31"/>
      <c r="W562" s="31"/>
      <c r="X562" s="31"/>
      <c r="Y562" s="31"/>
      <c r="Z562" s="31"/>
      <c r="AA562" s="31"/>
      <c r="AB562" s="31"/>
      <c r="AC562" s="12"/>
      <c r="AD562" s="12"/>
      <c r="AE562" s="12"/>
      <c r="AF562" s="12"/>
      <c r="AG562" s="12"/>
      <c r="AH562" s="12" t="s">
        <v>2998</v>
      </c>
      <c r="AI562" s="12">
        <v>0</v>
      </c>
      <c r="AJ562" s="12">
        <v>0</v>
      </c>
      <c r="AK562" s="12">
        <v>100</v>
      </c>
      <c r="AL562" s="12"/>
      <c r="AM562" s="12"/>
      <c r="AN562" s="12">
        <v>561</v>
      </c>
    </row>
    <row r="563" spans="1:40" ht="120" x14ac:dyDescent="0.25">
      <c r="A563" s="12" t="s">
        <v>66</v>
      </c>
      <c r="B563" s="34"/>
      <c r="C563" s="31"/>
      <c r="D563" s="31"/>
      <c r="E563" s="31"/>
      <c r="F563" s="31"/>
      <c r="G563" s="31"/>
      <c r="H563" s="31"/>
      <c r="I563" s="31"/>
      <c r="J563" s="31"/>
      <c r="K563" s="31"/>
      <c r="L563" s="31"/>
      <c r="M563" s="31"/>
      <c r="N563" s="31"/>
      <c r="O563" s="31"/>
      <c r="P563" s="31"/>
      <c r="Q563" s="31"/>
      <c r="R563" s="31"/>
      <c r="S563" s="31"/>
      <c r="T563" s="31"/>
      <c r="U563" s="31"/>
      <c r="V563" s="31"/>
      <c r="W563" s="31"/>
      <c r="X563" s="31"/>
      <c r="Y563" s="31"/>
      <c r="Z563" s="31"/>
      <c r="AA563" s="31"/>
      <c r="AB563" s="31"/>
      <c r="AC563" s="12" t="s">
        <v>3048</v>
      </c>
      <c r="AD563" s="12"/>
      <c r="AE563" s="12"/>
      <c r="AF563" s="12"/>
      <c r="AG563" s="12"/>
      <c r="AH563" s="12"/>
      <c r="AI563" s="12">
        <v>100</v>
      </c>
      <c r="AJ563" s="12">
        <v>0</v>
      </c>
      <c r="AK563" s="12">
        <v>0</v>
      </c>
      <c r="AL563" s="12"/>
      <c r="AM563" s="12"/>
      <c r="AN563" s="12">
        <v>562</v>
      </c>
    </row>
    <row r="564" spans="1:40" ht="120" x14ac:dyDescent="0.25">
      <c r="A564" s="12" t="s">
        <v>182</v>
      </c>
      <c r="B564" s="33" t="s">
        <v>3646</v>
      </c>
      <c r="C564" s="12" t="s">
        <v>3647</v>
      </c>
      <c r="D564" s="12"/>
      <c r="E564" s="12" t="s">
        <v>2710</v>
      </c>
      <c r="F564" s="12" t="s">
        <v>3047</v>
      </c>
      <c r="G564" s="12" t="s">
        <v>1777</v>
      </c>
      <c r="H564" s="12" t="s">
        <v>2509</v>
      </c>
      <c r="I564" s="12"/>
      <c r="J564" s="12"/>
      <c r="K564" s="12">
        <v>2003</v>
      </c>
      <c r="L564" s="12">
        <v>2004</v>
      </c>
      <c r="M564" s="12"/>
      <c r="N564" s="12"/>
      <c r="O564" s="12"/>
      <c r="P564" s="12"/>
      <c r="Q564" s="12"/>
      <c r="R564" s="12"/>
      <c r="S564" s="12" t="s">
        <v>182</v>
      </c>
      <c r="T564" s="12" t="s">
        <v>44</v>
      </c>
      <c r="U564" s="12"/>
      <c r="V564" s="12"/>
      <c r="W564" s="12"/>
      <c r="X564" s="12" t="s">
        <v>1712</v>
      </c>
      <c r="Y564" s="12"/>
      <c r="Z564" s="12"/>
      <c r="AA564" s="12" t="b">
        <v>0</v>
      </c>
      <c r="AB564" s="12" t="b">
        <v>0</v>
      </c>
      <c r="AC564" s="12" t="s">
        <v>3048</v>
      </c>
      <c r="AD564" s="12"/>
      <c r="AE564" s="12"/>
      <c r="AF564" s="12"/>
      <c r="AG564" s="12"/>
      <c r="AH564" s="13">
        <v>37895</v>
      </c>
      <c r="AI564" s="12">
        <v>100</v>
      </c>
      <c r="AJ564" s="12">
        <v>0</v>
      </c>
      <c r="AK564" s="12">
        <v>0</v>
      </c>
      <c r="AL564" s="12"/>
      <c r="AM564" s="12"/>
      <c r="AN564" s="12">
        <v>563</v>
      </c>
    </row>
    <row r="565" spans="1:40" ht="90" x14ac:dyDescent="0.25">
      <c r="A565" s="12" t="s">
        <v>649</v>
      </c>
      <c r="B565" s="36" t="s">
        <v>5785</v>
      </c>
      <c r="C565" s="31"/>
      <c r="D565" s="31"/>
      <c r="E565" s="31"/>
      <c r="F565" s="31"/>
      <c r="G565" s="31"/>
      <c r="H565" s="31"/>
      <c r="I565" s="31"/>
      <c r="J565" s="31"/>
      <c r="K565" s="31"/>
      <c r="L565" s="31"/>
      <c r="M565" s="31"/>
      <c r="N565" s="31"/>
      <c r="O565" s="31"/>
      <c r="P565" s="31"/>
      <c r="Q565" s="31"/>
      <c r="R565" s="31"/>
      <c r="S565" s="31"/>
      <c r="T565" s="31"/>
      <c r="U565" s="31"/>
      <c r="V565" s="31"/>
      <c r="W565" s="31"/>
      <c r="X565" s="31"/>
      <c r="Y565" s="31"/>
      <c r="Z565" s="31"/>
      <c r="AA565" s="31"/>
      <c r="AB565" s="31"/>
      <c r="AC565" s="12" t="s">
        <v>1847</v>
      </c>
      <c r="AD565" s="12" t="s">
        <v>1724</v>
      </c>
      <c r="AE565" s="12" t="s">
        <v>1977</v>
      </c>
      <c r="AF565" s="12" t="s">
        <v>2006</v>
      </c>
      <c r="AG565" s="12" t="s">
        <v>1742</v>
      </c>
      <c r="AH565" s="12" t="s">
        <v>3648</v>
      </c>
      <c r="AI565" s="12">
        <v>100</v>
      </c>
      <c r="AJ565" s="12">
        <v>0</v>
      </c>
      <c r="AK565" s="12">
        <v>0</v>
      </c>
      <c r="AL565" s="12"/>
      <c r="AM565" s="12"/>
      <c r="AN565" s="12">
        <v>564</v>
      </c>
    </row>
    <row r="566" spans="1:40" ht="90" x14ac:dyDescent="0.25">
      <c r="A566" s="12" t="s">
        <v>66</v>
      </c>
      <c r="B566" s="34"/>
      <c r="C566" s="31"/>
      <c r="D566" s="31"/>
      <c r="E566" s="31"/>
      <c r="F566" s="31"/>
      <c r="G566" s="31"/>
      <c r="H566" s="31"/>
      <c r="I566" s="31"/>
      <c r="J566" s="31"/>
      <c r="K566" s="31"/>
      <c r="L566" s="31"/>
      <c r="M566" s="31"/>
      <c r="N566" s="31"/>
      <c r="O566" s="31"/>
      <c r="P566" s="31"/>
      <c r="Q566" s="31"/>
      <c r="R566" s="31"/>
      <c r="S566" s="31"/>
      <c r="T566" s="31"/>
      <c r="U566" s="31"/>
      <c r="V566" s="31"/>
      <c r="W566" s="31"/>
      <c r="X566" s="31"/>
      <c r="Y566" s="31"/>
      <c r="Z566" s="31"/>
      <c r="AA566" s="31"/>
      <c r="AB566" s="31"/>
      <c r="AC566" s="12"/>
      <c r="AD566" s="12"/>
      <c r="AE566" s="12"/>
      <c r="AF566" s="12"/>
      <c r="AG566" s="12"/>
      <c r="AH566" s="12" t="s">
        <v>2057</v>
      </c>
      <c r="AI566" s="12">
        <v>0</v>
      </c>
      <c r="AJ566" s="12">
        <v>0</v>
      </c>
      <c r="AK566" s="12">
        <v>100</v>
      </c>
      <c r="AL566" s="12"/>
      <c r="AM566" s="12"/>
      <c r="AN566" s="12">
        <v>565</v>
      </c>
    </row>
    <row r="567" spans="1:40" ht="90" x14ac:dyDescent="0.25">
      <c r="A567" s="12" t="s">
        <v>66</v>
      </c>
      <c r="B567" s="34"/>
      <c r="C567" s="31"/>
      <c r="D567" s="31"/>
      <c r="E567" s="31"/>
      <c r="F567" s="31"/>
      <c r="G567" s="31"/>
      <c r="H567" s="31"/>
      <c r="I567" s="31"/>
      <c r="J567" s="31"/>
      <c r="K567" s="31"/>
      <c r="L567" s="31"/>
      <c r="M567" s="31"/>
      <c r="N567" s="31"/>
      <c r="O567" s="31"/>
      <c r="P567" s="31"/>
      <c r="Q567" s="31"/>
      <c r="R567" s="31"/>
      <c r="S567" s="31"/>
      <c r="T567" s="31"/>
      <c r="U567" s="31"/>
      <c r="V567" s="31"/>
      <c r="W567" s="31"/>
      <c r="X567" s="31"/>
      <c r="Y567" s="31"/>
      <c r="Z567" s="31"/>
      <c r="AA567" s="31"/>
      <c r="AB567" s="31"/>
      <c r="AC567" s="12"/>
      <c r="AD567" s="12"/>
      <c r="AE567" s="12"/>
      <c r="AF567" s="12"/>
      <c r="AG567" s="12"/>
      <c r="AH567" s="12" t="s">
        <v>2057</v>
      </c>
      <c r="AI567" s="12">
        <v>0</v>
      </c>
      <c r="AJ567" s="12">
        <v>0</v>
      </c>
      <c r="AK567" s="12">
        <v>100</v>
      </c>
      <c r="AL567" s="12"/>
      <c r="AM567" s="12"/>
      <c r="AN567" s="12">
        <v>566</v>
      </c>
    </row>
    <row r="568" spans="1:40" ht="120" x14ac:dyDescent="0.25">
      <c r="A568" s="12" t="s">
        <v>58</v>
      </c>
      <c r="B568" s="33" t="s">
        <v>3649</v>
      </c>
      <c r="C568" s="12" t="s">
        <v>3650</v>
      </c>
      <c r="D568" s="12"/>
      <c r="E568" s="12" t="s">
        <v>2710</v>
      </c>
      <c r="F568" s="12" t="s">
        <v>3047</v>
      </c>
      <c r="G568" s="12" t="s">
        <v>1710</v>
      </c>
      <c r="H568" s="12"/>
      <c r="I568" s="12"/>
      <c r="J568" s="12"/>
      <c r="K568" s="12"/>
      <c r="L568" s="12"/>
      <c r="M568" s="12"/>
      <c r="N568" s="12"/>
      <c r="O568" s="12"/>
      <c r="P568" s="12"/>
      <c r="Q568" s="12"/>
      <c r="R568" s="12"/>
      <c r="S568" s="12" t="s">
        <v>58</v>
      </c>
      <c r="T568" s="12" t="s">
        <v>40</v>
      </c>
      <c r="U568" s="12"/>
      <c r="V568" s="12"/>
      <c r="W568" s="12"/>
      <c r="X568" s="12"/>
      <c r="Y568" s="12"/>
      <c r="Z568" s="12"/>
      <c r="AA568" s="12" t="b">
        <v>0</v>
      </c>
      <c r="AB568" s="12" t="b">
        <v>0</v>
      </c>
      <c r="AC568" s="12" t="s">
        <v>3048</v>
      </c>
      <c r="AD568" s="12"/>
      <c r="AE568" s="12"/>
      <c r="AF568" s="12"/>
      <c r="AG568" s="12"/>
      <c r="AH568" s="12"/>
      <c r="AI568" s="12">
        <v>100</v>
      </c>
      <c r="AJ568" s="12">
        <v>0</v>
      </c>
      <c r="AK568" s="12">
        <v>0</v>
      </c>
      <c r="AL568" s="12"/>
      <c r="AM568" s="12"/>
      <c r="AN568" s="12">
        <v>567</v>
      </c>
    </row>
    <row r="569" spans="1:40" ht="120" x14ac:dyDescent="0.25">
      <c r="A569" s="12" t="s">
        <v>58</v>
      </c>
      <c r="B569" s="33" t="s">
        <v>3651</v>
      </c>
      <c r="C569" s="12" t="s">
        <v>3652</v>
      </c>
      <c r="D569" s="12"/>
      <c r="E569" s="12" t="s">
        <v>2710</v>
      </c>
      <c r="F569" s="12" t="s">
        <v>3047</v>
      </c>
      <c r="G569" s="12" t="s">
        <v>1710</v>
      </c>
      <c r="H569" s="12"/>
      <c r="I569" s="12"/>
      <c r="J569" s="12"/>
      <c r="K569" s="12"/>
      <c r="L569" s="12"/>
      <c r="M569" s="12"/>
      <c r="N569" s="12"/>
      <c r="O569" s="12"/>
      <c r="P569" s="12"/>
      <c r="Q569" s="12"/>
      <c r="R569" s="12"/>
      <c r="S569" s="12" t="s">
        <v>58</v>
      </c>
      <c r="T569" s="12" t="s">
        <v>40</v>
      </c>
      <c r="U569" s="12"/>
      <c r="V569" s="12"/>
      <c r="W569" s="12"/>
      <c r="X569" s="12"/>
      <c r="Y569" s="12"/>
      <c r="Z569" s="12"/>
      <c r="AA569" s="12" t="b">
        <v>0</v>
      </c>
      <c r="AB569" s="12" t="b">
        <v>0</v>
      </c>
      <c r="AC569" s="12" t="s">
        <v>3048</v>
      </c>
      <c r="AD569" s="12"/>
      <c r="AE569" s="12"/>
      <c r="AF569" s="12"/>
      <c r="AG569" s="12"/>
      <c r="AH569" s="12"/>
      <c r="AI569" s="12">
        <v>100</v>
      </c>
      <c r="AJ569" s="12">
        <v>0</v>
      </c>
      <c r="AK569" s="12">
        <v>0</v>
      </c>
      <c r="AL569" s="12"/>
      <c r="AM569" s="12"/>
      <c r="AN569" s="12">
        <v>568</v>
      </c>
    </row>
    <row r="570" spans="1:40" ht="120" x14ac:dyDescent="0.25">
      <c r="A570" s="12" t="s">
        <v>51</v>
      </c>
      <c r="B570" s="33" t="s">
        <v>3653</v>
      </c>
      <c r="C570" s="12" t="s">
        <v>3654</v>
      </c>
      <c r="D570" s="12"/>
      <c r="E570" s="12" t="s">
        <v>2710</v>
      </c>
      <c r="F570" s="12" t="s">
        <v>3047</v>
      </c>
      <c r="G570" s="12" t="s">
        <v>1710</v>
      </c>
      <c r="H570" s="12"/>
      <c r="I570" s="12"/>
      <c r="J570" s="12"/>
      <c r="K570" s="12"/>
      <c r="L570" s="12"/>
      <c r="M570" s="12"/>
      <c r="N570" s="12"/>
      <c r="O570" s="12"/>
      <c r="P570" s="12"/>
      <c r="Q570" s="12"/>
      <c r="R570" s="12"/>
      <c r="S570" s="12" t="s">
        <v>51</v>
      </c>
      <c r="T570" s="12" t="s">
        <v>40</v>
      </c>
      <c r="U570" s="12"/>
      <c r="V570" s="12"/>
      <c r="W570" s="12"/>
      <c r="X570" s="12"/>
      <c r="Y570" s="12"/>
      <c r="Z570" s="12"/>
      <c r="AA570" s="12" t="b">
        <v>0</v>
      </c>
      <c r="AB570" s="12" t="b">
        <v>0</v>
      </c>
      <c r="AC570" s="12" t="s">
        <v>3048</v>
      </c>
      <c r="AD570" s="12"/>
      <c r="AE570" s="12"/>
      <c r="AF570" s="12"/>
      <c r="AG570" s="12"/>
      <c r="AH570" s="12"/>
      <c r="AI570" s="12">
        <v>100</v>
      </c>
      <c r="AJ570" s="12">
        <v>0</v>
      </c>
      <c r="AK570" s="12">
        <v>0</v>
      </c>
      <c r="AL570" s="12"/>
      <c r="AM570" s="12"/>
      <c r="AN570" s="12">
        <v>569</v>
      </c>
    </row>
    <row r="571" spans="1:40" ht="120" x14ac:dyDescent="0.25">
      <c r="A571" s="12" t="s">
        <v>325</v>
      </c>
      <c r="B571" s="33" t="s">
        <v>3655</v>
      </c>
      <c r="C571" s="12" t="s">
        <v>3656</v>
      </c>
      <c r="D571" s="12"/>
      <c r="E571" s="12" t="s">
        <v>2710</v>
      </c>
      <c r="F571" s="12" t="s">
        <v>3047</v>
      </c>
      <c r="G571" s="12" t="s">
        <v>1710</v>
      </c>
      <c r="H571" s="12"/>
      <c r="I571" s="12"/>
      <c r="J571" s="12"/>
      <c r="K571" s="12"/>
      <c r="L571" s="12"/>
      <c r="M571" s="12"/>
      <c r="N571" s="12"/>
      <c r="O571" s="12"/>
      <c r="P571" s="12"/>
      <c r="Q571" s="12"/>
      <c r="R571" s="12"/>
      <c r="S571" s="12" t="s">
        <v>325</v>
      </c>
      <c r="T571" s="12" t="s">
        <v>40</v>
      </c>
      <c r="U571" s="12"/>
      <c r="V571" s="12"/>
      <c r="W571" s="12"/>
      <c r="X571" s="12"/>
      <c r="Y571" s="12"/>
      <c r="Z571" s="12"/>
      <c r="AA571" s="12" t="b">
        <v>0</v>
      </c>
      <c r="AB571" s="12" t="b">
        <v>0</v>
      </c>
      <c r="AC571" s="12" t="s">
        <v>3048</v>
      </c>
      <c r="AD571" s="12"/>
      <c r="AE571" s="12"/>
      <c r="AF571" s="12"/>
      <c r="AG571" s="12"/>
      <c r="AH571" s="12"/>
      <c r="AI571" s="12">
        <v>100</v>
      </c>
      <c r="AJ571" s="12">
        <v>0</v>
      </c>
      <c r="AK571" s="12">
        <v>0</v>
      </c>
      <c r="AL571" s="12"/>
      <c r="AM571" s="12"/>
      <c r="AN571" s="12">
        <v>570</v>
      </c>
    </row>
    <row r="572" spans="1:40" ht="409.5" x14ac:dyDescent="0.25">
      <c r="A572" s="12" t="s">
        <v>2017</v>
      </c>
      <c r="B572" s="33" t="s">
        <v>3657</v>
      </c>
      <c r="C572" s="12" t="s">
        <v>3658</v>
      </c>
      <c r="D572" s="12" t="s">
        <v>3659</v>
      </c>
      <c r="E572" s="12" t="s">
        <v>78</v>
      </c>
      <c r="F572" s="12" t="s">
        <v>1709</v>
      </c>
      <c r="G572" s="12" t="s">
        <v>1710</v>
      </c>
      <c r="H572" s="12"/>
      <c r="I572" s="12" t="s">
        <v>1711</v>
      </c>
      <c r="J572" s="12" t="s">
        <v>35</v>
      </c>
      <c r="K572" s="12">
        <v>2004</v>
      </c>
      <c r="L572" s="12">
        <v>2032</v>
      </c>
      <c r="M572" s="12" t="s">
        <v>3660</v>
      </c>
      <c r="N572" s="12"/>
      <c r="O572" s="12"/>
      <c r="P572" s="12" t="s">
        <v>1749</v>
      </c>
      <c r="Q572" s="12" t="s">
        <v>2763</v>
      </c>
      <c r="R572" s="12" t="s">
        <v>3661</v>
      </c>
      <c r="S572" s="12" t="s">
        <v>2017</v>
      </c>
      <c r="T572" s="12" t="s">
        <v>375</v>
      </c>
      <c r="U572" s="12"/>
      <c r="V572" s="12" t="s">
        <v>104</v>
      </c>
      <c r="W572" s="12"/>
      <c r="X572" s="12" t="s">
        <v>2849</v>
      </c>
      <c r="Y572" s="12" t="s">
        <v>2849</v>
      </c>
      <c r="Z572" s="12" t="s">
        <v>1982</v>
      </c>
      <c r="AA572" s="12" t="b">
        <v>0</v>
      </c>
      <c r="AB572" s="12" t="b">
        <v>0</v>
      </c>
      <c r="AC572" s="12" t="s">
        <v>1847</v>
      </c>
      <c r="AD572" s="12" t="s">
        <v>1724</v>
      </c>
      <c r="AE572" s="12" t="s">
        <v>1950</v>
      </c>
      <c r="AF572" s="12" t="s">
        <v>1752</v>
      </c>
      <c r="AG572" s="12" t="s">
        <v>1828</v>
      </c>
      <c r="AH572" s="12" t="s">
        <v>3662</v>
      </c>
      <c r="AI572" s="12">
        <v>100</v>
      </c>
      <c r="AJ572" s="12">
        <v>0</v>
      </c>
      <c r="AK572" s="12">
        <v>0</v>
      </c>
      <c r="AL572" s="12" t="s">
        <v>1728</v>
      </c>
      <c r="AM572" s="12" t="s">
        <v>2441</v>
      </c>
      <c r="AN572" s="12">
        <v>571</v>
      </c>
    </row>
    <row r="573" spans="1:40" ht="120" x14ac:dyDescent="0.25">
      <c r="A573" s="12" t="s">
        <v>325</v>
      </c>
      <c r="B573" s="33" t="s">
        <v>3663</v>
      </c>
      <c r="C573" s="12" t="s">
        <v>3664</v>
      </c>
      <c r="D573" s="12"/>
      <c r="E573" s="12" t="s">
        <v>2710</v>
      </c>
      <c r="F573" s="12" t="s">
        <v>3047</v>
      </c>
      <c r="G573" s="12" t="s">
        <v>1710</v>
      </c>
      <c r="H573" s="12"/>
      <c r="I573" s="12"/>
      <c r="J573" s="12"/>
      <c r="K573" s="12"/>
      <c r="L573" s="12"/>
      <c r="M573" s="12"/>
      <c r="N573" s="12"/>
      <c r="O573" s="12"/>
      <c r="P573" s="12"/>
      <c r="Q573" s="12"/>
      <c r="R573" s="12"/>
      <c r="S573" s="12" t="s">
        <v>325</v>
      </c>
      <c r="T573" s="12" t="s">
        <v>40</v>
      </c>
      <c r="U573" s="12"/>
      <c r="V573" s="12"/>
      <c r="W573" s="12"/>
      <c r="X573" s="12"/>
      <c r="Y573" s="12"/>
      <c r="Z573" s="12"/>
      <c r="AA573" s="12" t="b">
        <v>0</v>
      </c>
      <c r="AB573" s="12" t="b">
        <v>0</v>
      </c>
      <c r="AC573" s="12" t="s">
        <v>3048</v>
      </c>
      <c r="AD573" s="12"/>
      <c r="AE573" s="12"/>
      <c r="AF573" s="12"/>
      <c r="AG573" s="12"/>
      <c r="AH573" s="12"/>
      <c r="AI573" s="12">
        <v>100</v>
      </c>
      <c r="AJ573" s="12">
        <v>0</v>
      </c>
      <c r="AK573" s="12">
        <v>0</v>
      </c>
      <c r="AL573" s="12"/>
      <c r="AM573" s="12"/>
      <c r="AN573" s="12">
        <v>572</v>
      </c>
    </row>
    <row r="574" spans="1:40" ht="409.5" x14ac:dyDescent="0.25">
      <c r="A574" s="12" t="s">
        <v>755</v>
      </c>
      <c r="B574" s="33" t="s">
        <v>3665</v>
      </c>
      <c r="C574" s="12" t="s">
        <v>3666</v>
      </c>
      <c r="D574" s="12" t="s">
        <v>3667</v>
      </c>
      <c r="E574" s="12" t="s">
        <v>133</v>
      </c>
      <c r="F574" s="12" t="s">
        <v>1709</v>
      </c>
      <c r="G574" s="12" t="s">
        <v>1710</v>
      </c>
      <c r="H574" s="12"/>
      <c r="I574" s="12" t="s">
        <v>1711</v>
      </c>
      <c r="J574" s="12" t="s">
        <v>35</v>
      </c>
      <c r="K574" s="12">
        <v>2004</v>
      </c>
      <c r="L574" s="12">
        <v>2011</v>
      </c>
      <c r="M574" s="12" t="s">
        <v>3668</v>
      </c>
      <c r="N574" s="12"/>
      <c r="O574" s="12"/>
      <c r="P574" s="12" t="s">
        <v>3669</v>
      </c>
      <c r="Q574" s="12" t="s">
        <v>3670</v>
      </c>
      <c r="R574" s="12" t="s">
        <v>3671</v>
      </c>
      <c r="S574" s="12" t="s">
        <v>755</v>
      </c>
      <c r="T574" s="12" t="s">
        <v>40</v>
      </c>
      <c r="U574" s="12"/>
      <c r="V574" s="12" t="s">
        <v>104</v>
      </c>
      <c r="W574" s="12"/>
      <c r="X574" s="12" t="s">
        <v>1712</v>
      </c>
      <c r="Y574" s="12" t="s">
        <v>1712</v>
      </c>
      <c r="Z574" s="12" t="s">
        <v>1790</v>
      </c>
      <c r="AA574" s="12" t="b">
        <v>0</v>
      </c>
      <c r="AB574" s="12" t="b">
        <v>0</v>
      </c>
      <c r="AC574" s="12" t="s">
        <v>1847</v>
      </c>
      <c r="AD574" s="12" t="s">
        <v>1724</v>
      </c>
      <c r="AE574" s="12" t="s">
        <v>1977</v>
      </c>
      <c r="AF574" s="12" t="s">
        <v>1726</v>
      </c>
      <c r="AG574" s="12" t="s">
        <v>1773</v>
      </c>
      <c r="AH574" s="12" t="s">
        <v>1849</v>
      </c>
      <c r="AI574" s="12">
        <v>100</v>
      </c>
      <c r="AJ574" s="12">
        <v>0</v>
      </c>
      <c r="AK574" s="12">
        <v>0</v>
      </c>
      <c r="AL574" s="12" t="s">
        <v>1871</v>
      </c>
      <c r="AM574" s="12" t="s">
        <v>1765</v>
      </c>
      <c r="AN574" s="12">
        <v>573</v>
      </c>
    </row>
    <row r="575" spans="1:40" ht="409.5" x14ac:dyDescent="0.25">
      <c r="A575" s="12" t="s">
        <v>3673</v>
      </c>
      <c r="B575" s="33" t="s">
        <v>985</v>
      </c>
      <c r="C575" s="12" t="s">
        <v>986</v>
      </c>
      <c r="D575" s="12" t="s">
        <v>3672</v>
      </c>
      <c r="E575" s="12" t="s">
        <v>686</v>
      </c>
      <c r="F575" s="12" t="s">
        <v>1714</v>
      </c>
      <c r="G575" s="12" t="s">
        <v>1777</v>
      </c>
      <c r="H575" s="12" t="s">
        <v>2598</v>
      </c>
      <c r="I575" s="12" t="s">
        <v>1779</v>
      </c>
      <c r="J575" s="12" t="s">
        <v>35</v>
      </c>
      <c r="K575" s="12">
        <v>2003</v>
      </c>
      <c r="L575" s="12">
        <v>2017</v>
      </c>
      <c r="M575" s="12" t="s">
        <v>3674</v>
      </c>
      <c r="N575" s="12" t="s">
        <v>2032</v>
      </c>
      <c r="O575" s="12" t="s">
        <v>3675</v>
      </c>
      <c r="P575" s="12" t="s">
        <v>3080</v>
      </c>
      <c r="Q575" s="12" t="s">
        <v>2588</v>
      </c>
      <c r="R575" s="12" t="s">
        <v>3676</v>
      </c>
      <c r="S575" s="12" t="s">
        <v>3673</v>
      </c>
      <c r="T575" s="12" t="s">
        <v>3677</v>
      </c>
      <c r="U575" s="12" t="s">
        <v>70</v>
      </c>
      <c r="V575" s="12" t="s">
        <v>104</v>
      </c>
      <c r="W575" s="12" t="s">
        <v>49</v>
      </c>
      <c r="X575" s="12" t="s">
        <v>1793</v>
      </c>
      <c r="Y575" s="12" t="s">
        <v>1793</v>
      </c>
      <c r="Z575" s="12" t="s">
        <v>1722</v>
      </c>
      <c r="AA575" s="12" t="b">
        <v>0</v>
      </c>
      <c r="AB575" s="12" t="b">
        <v>0</v>
      </c>
      <c r="AC575" s="12" t="s">
        <v>1723</v>
      </c>
      <c r="AD575" s="12" t="s">
        <v>1724</v>
      </c>
      <c r="AE575" s="12" t="s">
        <v>2670</v>
      </c>
      <c r="AF575" s="12" t="s">
        <v>1726</v>
      </c>
      <c r="AG575" s="12" t="s">
        <v>1828</v>
      </c>
      <c r="AH575" s="12" t="s">
        <v>3678</v>
      </c>
      <c r="AI575" s="12">
        <v>100</v>
      </c>
      <c r="AJ575" s="12">
        <v>0</v>
      </c>
      <c r="AK575" s="12">
        <v>0</v>
      </c>
      <c r="AL575" s="12" t="s">
        <v>1838</v>
      </c>
      <c r="AM575" s="12" t="s">
        <v>3679</v>
      </c>
      <c r="AN575" s="12">
        <v>574</v>
      </c>
    </row>
    <row r="576" spans="1:40" ht="120" x14ac:dyDescent="0.25">
      <c r="A576" s="12" t="s">
        <v>58</v>
      </c>
      <c r="B576" s="33" t="s">
        <v>3680</v>
      </c>
      <c r="C576" s="12" t="s">
        <v>3681</v>
      </c>
      <c r="D576" s="12"/>
      <c r="E576" s="12" t="s">
        <v>2710</v>
      </c>
      <c r="F576" s="12" t="s">
        <v>3047</v>
      </c>
      <c r="G576" s="12" t="s">
        <v>1710</v>
      </c>
      <c r="H576" s="12"/>
      <c r="I576" s="12"/>
      <c r="J576" s="12"/>
      <c r="K576" s="12"/>
      <c r="L576" s="12"/>
      <c r="M576" s="12"/>
      <c r="N576" s="12"/>
      <c r="O576" s="12"/>
      <c r="P576" s="12"/>
      <c r="Q576" s="12"/>
      <c r="R576" s="12"/>
      <c r="S576" s="12" t="s">
        <v>58</v>
      </c>
      <c r="T576" s="12" t="s">
        <v>40</v>
      </c>
      <c r="U576" s="12"/>
      <c r="V576" s="12"/>
      <c r="W576" s="12"/>
      <c r="X576" s="12"/>
      <c r="Y576" s="12"/>
      <c r="Z576" s="12"/>
      <c r="AA576" s="12" t="b">
        <v>0</v>
      </c>
      <c r="AB576" s="12" t="b">
        <v>0</v>
      </c>
      <c r="AC576" s="12" t="s">
        <v>3048</v>
      </c>
      <c r="AD576" s="12"/>
      <c r="AE576" s="12"/>
      <c r="AF576" s="12"/>
      <c r="AG576" s="12"/>
      <c r="AH576" s="12"/>
      <c r="AI576" s="12">
        <v>100</v>
      </c>
      <c r="AJ576" s="12">
        <v>0</v>
      </c>
      <c r="AK576" s="12">
        <v>0</v>
      </c>
      <c r="AL576" s="12"/>
      <c r="AM576" s="12"/>
      <c r="AN576" s="12">
        <v>575</v>
      </c>
    </row>
    <row r="577" spans="1:40" ht="409.5" x14ac:dyDescent="0.25">
      <c r="A577" s="12" t="s">
        <v>58</v>
      </c>
      <c r="B577" s="33" t="s">
        <v>3682</v>
      </c>
      <c r="C577" s="12" t="s">
        <v>3683</v>
      </c>
      <c r="D577" s="12" t="s">
        <v>3684</v>
      </c>
      <c r="E577" s="12" t="s">
        <v>313</v>
      </c>
      <c r="F577" s="12" t="s">
        <v>1709</v>
      </c>
      <c r="G577" s="12" t="s">
        <v>1710</v>
      </c>
      <c r="H577" s="12"/>
      <c r="I577" s="12" t="s">
        <v>1765</v>
      </c>
      <c r="J577" s="12" t="s">
        <v>35</v>
      </c>
      <c r="K577" s="12">
        <v>2004</v>
      </c>
      <c r="L577" s="12">
        <v>2015</v>
      </c>
      <c r="M577" s="12" t="s">
        <v>3685</v>
      </c>
      <c r="N577" s="12" t="s">
        <v>1767</v>
      </c>
      <c r="O577" s="12" t="s">
        <v>1768</v>
      </c>
      <c r="P577" s="12" t="s">
        <v>2054</v>
      </c>
      <c r="Q577" s="12" t="s">
        <v>2070</v>
      </c>
      <c r="R577" s="12" t="s">
        <v>2071</v>
      </c>
      <c r="S577" s="12" t="s">
        <v>58</v>
      </c>
      <c r="T577" s="12" t="s">
        <v>40</v>
      </c>
      <c r="U577" s="12"/>
      <c r="V577" s="12" t="s">
        <v>104</v>
      </c>
      <c r="W577" s="12" t="s">
        <v>49</v>
      </c>
      <c r="X577" s="12" t="s">
        <v>1793</v>
      </c>
      <c r="Y577" s="12" t="s">
        <v>1793</v>
      </c>
      <c r="Z577" s="12" t="s">
        <v>1722</v>
      </c>
      <c r="AA577" s="12" t="b">
        <v>0</v>
      </c>
      <c r="AB577" s="12" t="b">
        <v>0</v>
      </c>
      <c r="AC577" s="12" t="s">
        <v>1723</v>
      </c>
      <c r="AD577" s="12" t="s">
        <v>1724</v>
      </c>
      <c r="AE577" s="12" t="s">
        <v>1725</v>
      </c>
      <c r="AF577" s="12" t="s">
        <v>1726</v>
      </c>
      <c r="AG577" s="12" t="s">
        <v>1773</v>
      </c>
      <c r="AH577" s="12" t="s">
        <v>3686</v>
      </c>
      <c r="AI577" s="12">
        <v>100</v>
      </c>
      <c r="AJ577" s="12">
        <v>0</v>
      </c>
      <c r="AK577" s="12">
        <v>0</v>
      </c>
      <c r="AL577" s="12" t="s">
        <v>1871</v>
      </c>
      <c r="AM577" s="12" t="s">
        <v>1893</v>
      </c>
      <c r="AN577" s="12">
        <v>576</v>
      </c>
    </row>
    <row r="578" spans="1:40" ht="120" x14ac:dyDescent="0.25">
      <c r="A578" s="12" t="s">
        <v>58</v>
      </c>
      <c r="B578" s="33" t="s">
        <v>3687</v>
      </c>
      <c r="C578" s="12" t="s">
        <v>3688</v>
      </c>
      <c r="D578" s="12"/>
      <c r="E578" s="12" t="s">
        <v>2710</v>
      </c>
      <c r="F578" s="12" t="s">
        <v>3047</v>
      </c>
      <c r="G578" s="12" t="s">
        <v>1710</v>
      </c>
      <c r="H578" s="12"/>
      <c r="I578" s="12"/>
      <c r="J578" s="12"/>
      <c r="K578" s="12"/>
      <c r="L578" s="12"/>
      <c r="M578" s="12"/>
      <c r="N578" s="12"/>
      <c r="O578" s="12"/>
      <c r="P578" s="12"/>
      <c r="Q578" s="12"/>
      <c r="R578" s="12"/>
      <c r="S578" s="12" t="s">
        <v>58</v>
      </c>
      <c r="T578" s="12" t="s">
        <v>40</v>
      </c>
      <c r="U578" s="12"/>
      <c r="V578" s="12"/>
      <c r="W578" s="12"/>
      <c r="X578" s="12"/>
      <c r="Y578" s="12"/>
      <c r="Z578" s="12"/>
      <c r="AA578" s="12" t="b">
        <v>0</v>
      </c>
      <c r="AB578" s="12" t="b">
        <v>0</v>
      </c>
      <c r="AC578" s="12" t="s">
        <v>3048</v>
      </c>
      <c r="AD578" s="12"/>
      <c r="AE578" s="12"/>
      <c r="AF578" s="12"/>
      <c r="AG578" s="12"/>
      <c r="AH578" s="12"/>
      <c r="AI578" s="12">
        <v>100</v>
      </c>
      <c r="AJ578" s="12">
        <v>0</v>
      </c>
      <c r="AK578" s="12">
        <v>0</v>
      </c>
      <c r="AL578" s="12"/>
      <c r="AM578" s="12"/>
      <c r="AN578" s="12">
        <v>577</v>
      </c>
    </row>
    <row r="579" spans="1:40" ht="120" x14ac:dyDescent="0.25">
      <c r="A579" s="12" t="s">
        <v>75</v>
      </c>
      <c r="B579" s="33" t="s">
        <v>3689</v>
      </c>
      <c r="C579" s="12" t="s">
        <v>3690</v>
      </c>
      <c r="D579" s="12"/>
      <c r="E579" s="12" t="s">
        <v>2710</v>
      </c>
      <c r="F579" s="12" t="s">
        <v>3047</v>
      </c>
      <c r="G579" s="12" t="s">
        <v>1710</v>
      </c>
      <c r="H579" s="12"/>
      <c r="I579" s="12"/>
      <c r="J579" s="12"/>
      <c r="K579" s="12"/>
      <c r="L579" s="12"/>
      <c r="M579" s="12"/>
      <c r="N579" s="12"/>
      <c r="O579" s="12"/>
      <c r="P579" s="12"/>
      <c r="Q579" s="12"/>
      <c r="R579" s="12"/>
      <c r="S579" s="12" t="s">
        <v>75</v>
      </c>
      <c r="T579" s="12" t="s">
        <v>40</v>
      </c>
      <c r="U579" s="12"/>
      <c r="V579" s="12"/>
      <c r="W579" s="12"/>
      <c r="X579" s="12"/>
      <c r="Y579" s="12"/>
      <c r="Z579" s="12"/>
      <c r="AA579" s="12" t="b">
        <v>0</v>
      </c>
      <c r="AB579" s="12" t="b">
        <v>0</v>
      </c>
      <c r="AC579" s="12" t="s">
        <v>3048</v>
      </c>
      <c r="AD579" s="12"/>
      <c r="AE579" s="12"/>
      <c r="AF579" s="12"/>
      <c r="AG579" s="12"/>
      <c r="AH579" s="12"/>
      <c r="AI579" s="12">
        <v>100</v>
      </c>
      <c r="AJ579" s="12">
        <v>0</v>
      </c>
      <c r="AK579" s="12">
        <v>0</v>
      </c>
      <c r="AL579" s="12"/>
      <c r="AM579" s="12"/>
      <c r="AN579" s="12">
        <v>578</v>
      </c>
    </row>
    <row r="580" spans="1:40" ht="120" x14ac:dyDescent="0.25">
      <c r="A580" s="12" t="s">
        <v>370</v>
      </c>
      <c r="B580" s="33" t="s">
        <v>3691</v>
      </c>
      <c r="C580" s="12" t="s">
        <v>3692</v>
      </c>
      <c r="D580" s="12"/>
      <c r="E580" s="12" t="s">
        <v>2710</v>
      </c>
      <c r="F580" s="12" t="s">
        <v>3047</v>
      </c>
      <c r="G580" s="12" t="s">
        <v>1777</v>
      </c>
      <c r="H580" s="12" t="s">
        <v>2598</v>
      </c>
      <c r="I580" s="12"/>
      <c r="J580" s="12"/>
      <c r="K580" s="12"/>
      <c r="L580" s="12"/>
      <c r="M580" s="12"/>
      <c r="N580" s="12"/>
      <c r="O580" s="12"/>
      <c r="P580" s="12"/>
      <c r="Q580" s="12"/>
      <c r="R580" s="12"/>
      <c r="S580" s="12" t="s">
        <v>370</v>
      </c>
      <c r="T580" s="12" t="s">
        <v>40</v>
      </c>
      <c r="U580" s="12"/>
      <c r="V580" s="12"/>
      <c r="W580" s="12"/>
      <c r="X580" s="12"/>
      <c r="Y580" s="12"/>
      <c r="Z580" s="12"/>
      <c r="AA580" s="12" t="b">
        <v>0</v>
      </c>
      <c r="AB580" s="12" t="b">
        <v>0</v>
      </c>
      <c r="AC580" s="12" t="s">
        <v>3048</v>
      </c>
      <c r="AD580" s="12"/>
      <c r="AE580" s="12"/>
      <c r="AF580" s="12"/>
      <c r="AG580" s="12"/>
      <c r="AH580" s="12"/>
      <c r="AI580" s="12">
        <v>100</v>
      </c>
      <c r="AJ580" s="12">
        <v>0</v>
      </c>
      <c r="AK580" s="12">
        <v>0</v>
      </c>
      <c r="AL580" s="12"/>
      <c r="AM580" s="12"/>
      <c r="AN580" s="12">
        <v>579</v>
      </c>
    </row>
    <row r="581" spans="1:40" ht="120" x14ac:dyDescent="0.25">
      <c r="A581" s="12" t="s">
        <v>712</v>
      </c>
      <c r="B581" s="33" t="s">
        <v>3693</v>
      </c>
      <c r="C581" s="12" t="s">
        <v>3694</v>
      </c>
      <c r="D581" s="12"/>
      <c r="E581" s="12" t="s">
        <v>2710</v>
      </c>
      <c r="F581" s="12" t="s">
        <v>3047</v>
      </c>
      <c r="G581" s="12" t="s">
        <v>1777</v>
      </c>
      <c r="H581" s="12" t="s">
        <v>2362</v>
      </c>
      <c r="I581" s="12"/>
      <c r="J581" s="12"/>
      <c r="K581" s="12"/>
      <c r="L581" s="12"/>
      <c r="M581" s="12"/>
      <c r="N581" s="12"/>
      <c r="O581" s="12"/>
      <c r="P581" s="12"/>
      <c r="Q581" s="12"/>
      <c r="R581" s="12"/>
      <c r="S581" s="12" t="s">
        <v>712</v>
      </c>
      <c r="T581" s="12" t="s">
        <v>248</v>
      </c>
      <c r="U581" s="12"/>
      <c r="V581" s="12"/>
      <c r="W581" s="12"/>
      <c r="X581" s="12"/>
      <c r="Y581" s="12"/>
      <c r="Z581" s="12"/>
      <c r="AA581" s="12" t="b">
        <v>0</v>
      </c>
      <c r="AB581" s="12" t="b">
        <v>0</v>
      </c>
      <c r="AC581" s="12" t="s">
        <v>3048</v>
      </c>
      <c r="AD581" s="12"/>
      <c r="AE581" s="12"/>
      <c r="AF581" s="12"/>
      <c r="AG581" s="12"/>
      <c r="AH581" s="12"/>
      <c r="AI581" s="12">
        <v>100</v>
      </c>
      <c r="AJ581" s="12">
        <v>0</v>
      </c>
      <c r="AK581" s="12">
        <v>0</v>
      </c>
      <c r="AL581" s="12"/>
      <c r="AM581" s="12"/>
      <c r="AN581" s="12">
        <v>580</v>
      </c>
    </row>
    <row r="582" spans="1:40" ht="120" x14ac:dyDescent="0.25">
      <c r="A582" s="12" t="s">
        <v>335</v>
      </c>
      <c r="B582" s="33" t="s">
        <v>3695</v>
      </c>
      <c r="C582" s="12" t="s">
        <v>3696</v>
      </c>
      <c r="D582" s="12"/>
      <c r="E582" s="12" t="s">
        <v>2710</v>
      </c>
      <c r="F582" s="12" t="s">
        <v>3047</v>
      </c>
      <c r="G582" s="12" t="s">
        <v>1777</v>
      </c>
      <c r="H582" s="12" t="s">
        <v>2362</v>
      </c>
      <c r="I582" s="12"/>
      <c r="J582" s="12"/>
      <c r="K582" s="12"/>
      <c r="L582" s="12"/>
      <c r="M582" s="12"/>
      <c r="N582" s="12"/>
      <c r="O582" s="12"/>
      <c r="P582" s="12"/>
      <c r="Q582" s="12"/>
      <c r="R582" s="12"/>
      <c r="S582" s="12" t="s">
        <v>335</v>
      </c>
      <c r="T582" s="12" t="s">
        <v>44</v>
      </c>
      <c r="U582" s="12"/>
      <c r="V582" s="12"/>
      <c r="W582" s="12"/>
      <c r="X582" s="12"/>
      <c r="Y582" s="12"/>
      <c r="Z582" s="12"/>
      <c r="AA582" s="12" t="b">
        <v>0</v>
      </c>
      <c r="AB582" s="12" t="b">
        <v>0</v>
      </c>
      <c r="AC582" s="12" t="s">
        <v>3048</v>
      </c>
      <c r="AD582" s="12"/>
      <c r="AE582" s="12"/>
      <c r="AF582" s="12"/>
      <c r="AG582" s="12"/>
      <c r="AH582" s="12"/>
      <c r="AI582" s="12">
        <v>100</v>
      </c>
      <c r="AJ582" s="12">
        <v>0</v>
      </c>
      <c r="AK582" s="12">
        <v>0</v>
      </c>
      <c r="AL582" s="12"/>
      <c r="AM582" s="12"/>
      <c r="AN582" s="12">
        <v>581</v>
      </c>
    </row>
    <row r="583" spans="1:40" ht="150" x14ac:dyDescent="0.25">
      <c r="A583" s="12" t="s">
        <v>75</v>
      </c>
      <c r="B583" s="33" t="s">
        <v>3697</v>
      </c>
      <c r="C583" s="12" t="s">
        <v>3698</v>
      </c>
      <c r="D583" s="12"/>
      <c r="E583" s="12" t="s">
        <v>1896</v>
      </c>
      <c r="F583" s="12" t="s">
        <v>1709</v>
      </c>
      <c r="G583" s="12" t="s">
        <v>1710</v>
      </c>
      <c r="H583" s="12"/>
      <c r="I583" s="12" t="s">
        <v>1711</v>
      </c>
      <c r="J583" s="12" t="s">
        <v>187</v>
      </c>
      <c r="K583" s="12">
        <v>2003</v>
      </c>
      <c r="L583" s="12">
        <v>2006</v>
      </c>
      <c r="M583" s="12"/>
      <c r="N583" s="12"/>
      <c r="O583" s="12"/>
      <c r="P583" s="12"/>
      <c r="Q583" s="12"/>
      <c r="R583" s="12"/>
      <c r="S583" s="12" t="s">
        <v>75</v>
      </c>
      <c r="T583" s="12" t="s">
        <v>40</v>
      </c>
      <c r="U583" s="12"/>
      <c r="V583" s="12"/>
      <c r="W583" s="12"/>
      <c r="X583" s="12" t="s">
        <v>1712</v>
      </c>
      <c r="Y583" s="12" t="s">
        <v>1712</v>
      </c>
      <c r="Z583" s="12" t="s">
        <v>1790</v>
      </c>
      <c r="AA583" s="12" t="b">
        <v>0</v>
      </c>
      <c r="AB583" s="12" t="b">
        <v>0</v>
      </c>
      <c r="AC583" s="12"/>
      <c r="AD583" s="12"/>
      <c r="AE583" s="12"/>
      <c r="AF583" s="12"/>
      <c r="AG583" s="12"/>
      <c r="AH583" s="12" t="s">
        <v>3699</v>
      </c>
      <c r="AI583" s="12">
        <v>33.4</v>
      </c>
      <c r="AJ583" s="12">
        <v>33.299999999999997</v>
      </c>
      <c r="AK583" s="12">
        <v>33.299999999999997</v>
      </c>
      <c r="AL583" s="12"/>
      <c r="AM583" s="12"/>
      <c r="AN583" s="12">
        <v>582</v>
      </c>
    </row>
    <row r="584" spans="1:40" ht="409.5" x14ac:dyDescent="0.25">
      <c r="A584" s="12" t="s">
        <v>75</v>
      </c>
      <c r="B584" s="33" t="s">
        <v>993</v>
      </c>
      <c r="C584" s="12" t="s">
        <v>994</v>
      </c>
      <c r="D584" s="12"/>
      <c r="E584" s="12" t="s">
        <v>995</v>
      </c>
      <c r="F584" s="12" t="s">
        <v>1714</v>
      </c>
      <c r="G584" s="12" t="s">
        <v>1710</v>
      </c>
      <c r="H584" s="12"/>
      <c r="I584" s="12" t="s">
        <v>1711</v>
      </c>
      <c r="J584" s="12" t="s">
        <v>570</v>
      </c>
      <c r="K584" s="12">
        <v>2004</v>
      </c>
      <c r="L584" s="12">
        <v>2017</v>
      </c>
      <c r="M584" s="12" t="s">
        <v>3700</v>
      </c>
      <c r="N584" s="12"/>
      <c r="O584" s="12"/>
      <c r="P584" s="12" t="s">
        <v>2792</v>
      </c>
      <c r="Q584" s="12" t="s">
        <v>1962</v>
      </c>
      <c r="R584" s="12" t="s">
        <v>1963</v>
      </c>
      <c r="S584" s="12" t="s">
        <v>75</v>
      </c>
      <c r="T584" s="12" t="s">
        <v>40</v>
      </c>
      <c r="U584" s="12"/>
      <c r="V584" s="12" t="s">
        <v>996</v>
      </c>
      <c r="W584" s="12"/>
      <c r="X584" s="12" t="s">
        <v>996</v>
      </c>
      <c r="Y584" s="12" t="s">
        <v>996</v>
      </c>
      <c r="Z584" s="12" t="s">
        <v>2073</v>
      </c>
      <c r="AA584" s="12" t="b">
        <v>1</v>
      </c>
      <c r="AB584" s="12" t="b">
        <v>1</v>
      </c>
      <c r="AC584" s="12"/>
      <c r="AD584" s="12"/>
      <c r="AE584" s="12"/>
      <c r="AF584" s="12"/>
      <c r="AG584" s="12"/>
      <c r="AH584" s="12" t="s">
        <v>3701</v>
      </c>
      <c r="AI584" s="12">
        <v>33.4</v>
      </c>
      <c r="AJ584" s="12">
        <v>33.299999999999997</v>
      </c>
      <c r="AK584" s="12">
        <v>33.299999999999997</v>
      </c>
      <c r="AL584" s="12"/>
      <c r="AM584" s="12"/>
      <c r="AN584" s="12">
        <v>583</v>
      </c>
    </row>
    <row r="585" spans="1:40" ht="120" x14ac:dyDescent="0.25">
      <c r="A585" s="12" t="s">
        <v>43</v>
      </c>
      <c r="B585" s="33" t="s">
        <v>3702</v>
      </c>
      <c r="C585" s="12" t="s">
        <v>3703</v>
      </c>
      <c r="D585" s="12"/>
      <c r="E585" s="12" t="s">
        <v>2710</v>
      </c>
      <c r="F585" s="12" t="s">
        <v>3047</v>
      </c>
      <c r="G585" s="12" t="s">
        <v>1710</v>
      </c>
      <c r="H585" s="12"/>
      <c r="I585" s="12"/>
      <c r="J585" s="12"/>
      <c r="K585" s="12"/>
      <c r="L585" s="12"/>
      <c r="M585" s="12"/>
      <c r="N585" s="12"/>
      <c r="O585" s="12"/>
      <c r="P585" s="12"/>
      <c r="Q585" s="12"/>
      <c r="R585" s="12"/>
      <c r="S585" s="12" t="s">
        <v>43</v>
      </c>
      <c r="T585" s="12" t="s">
        <v>44</v>
      </c>
      <c r="U585" s="12"/>
      <c r="V585" s="12"/>
      <c r="W585" s="12"/>
      <c r="X585" s="12"/>
      <c r="Y585" s="12"/>
      <c r="Z585" s="12"/>
      <c r="AA585" s="12" t="b">
        <v>0</v>
      </c>
      <c r="AB585" s="12" t="b">
        <v>0</v>
      </c>
      <c r="AC585" s="12" t="s">
        <v>3048</v>
      </c>
      <c r="AD585" s="12"/>
      <c r="AE585" s="12"/>
      <c r="AF585" s="12"/>
      <c r="AG585" s="12"/>
      <c r="AH585" s="12"/>
      <c r="AI585" s="12">
        <v>100</v>
      </c>
      <c r="AJ585" s="12">
        <v>0</v>
      </c>
      <c r="AK585" s="12">
        <v>0</v>
      </c>
      <c r="AL585" s="12"/>
      <c r="AM585" s="12"/>
      <c r="AN585" s="12">
        <v>584</v>
      </c>
    </row>
    <row r="586" spans="1:40" ht="409.5" x14ac:dyDescent="0.25">
      <c r="A586" s="12" t="s">
        <v>247</v>
      </c>
      <c r="B586" s="33" t="s">
        <v>3704</v>
      </c>
      <c r="C586" s="12" t="s">
        <v>3705</v>
      </c>
      <c r="D586" s="12" t="s">
        <v>3706</v>
      </c>
      <c r="E586" s="12" t="s">
        <v>208</v>
      </c>
      <c r="F586" s="12" t="s">
        <v>1709</v>
      </c>
      <c r="G586" s="12" t="s">
        <v>1710</v>
      </c>
      <c r="H586" s="12"/>
      <c r="I586" s="12" t="s">
        <v>1779</v>
      </c>
      <c r="J586" s="12" t="s">
        <v>35</v>
      </c>
      <c r="K586" s="12">
        <v>2004</v>
      </c>
      <c r="L586" s="12">
        <v>2014</v>
      </c>
      <c r="M586" s="12" t="s">
        <v>3707</v>
      </c>
      <c r="N586" s="12" t="s">
        <v>2032</v>
      </c>
      <c r="O586" s="12" t="s">
        <v>3675</v>
      </c>
      <c r="P586" s="12" t="s">
        <v>3708</v>
      </c>
      <c r="Q586" s="12"/>
      <c r="R586" s="12"/>
      <c r="S586" s="12" t="s">
        <v>247</v>
      </c>
      <c r="T586" s="12" t="s">
        <v>248</v>
      </c>
      <c r="U586" s="12"/>
      <c r="V586" s="12" t="s">
        <v>104</v>
      </c>
      <c r="W586" s="12" t="s">
        <v>49</v>
      </c>
      <c r="X586" s="12" t="s">
        <v>1793</v>
      </c>
      <c r="Y586" s="12" t="s">
        <v>1793</v>
      </c>
      <c r="Z586" s="12" t="s">
        <v>1722</v>
      </c>
      <c r="AA586" s="12" t="b">
        <v>0</v>
      </c>
      <c r="AB586" s="12" t="b">
        <v>0</v>
      </c>
      <c r="AC586" s="12" t="s">
        <v>1723</v>
      </c>
      <c r="AD586" s="12" t="s">
        <v>1724</v>
      </c>
      <c r="AE586" s="12" t="s">
        <v>3477</v>
      </c>
      <c r="AF586" s="12" t="s">
        <v>1726</v>
      </c>
      <c r="AG586" s="12" t="s">
        <v>1742</v>
      </c>
      <c r="AH586" s="12" t="s">
        <v>3709</v>
      </c>
      <c r="AI586" s="12">
        <v>100</v>
      </c>
      <c r="AJ586" s="12">
        <v>0</v>
      </c>
      <c r="AK586" s="12">
        <v>0</v>
      </c>
      <c r="AL586" s="12" t="s">
        <v>1871</v>
      </c>
      <c r="AM586" s="12" t="s">
        <v>2441</v>
      </c>
      <c r="AN586" s="12">
        <v>585</v>
      </c>
    </row>
    <row r="587" spans="1:40" ht="120" x14ac:dyDescent="0.25">
      <c r="A587" s="12" t="s">
        <v>66</v>
      </c>
      <c r="B587" s="36" t="s">
        <v>5785</v>
      </c>
      <c r="C587" s="31"/>
      <c r="D587" s="31"/>
      <c r="E587" s="31"/>
      <c r="F587" s="31"/>
      <c r="G587" s="31"/>
      <c r="H587" s="31"/>
      <c r="I587" s="31"/>
      <c r="J587" s="31"/>
      <c r="K587" s="31"/>
      <c r="L587" s="31"/>
      <c r="M587" s="31"/>
      <c r="N587" s="31"/>
      <c r="O587" s="31"/>
      <c r="P587" s="31"/>
      <c r="Q587" s="31"/>
      <c r="R587" s="31"/>
      <c r="S587" s="31"/>
      <c r="T587" s="31"/>
      <c r="U587" s="31"/>
      <c r="V587" s="31"/>
      <c r="W587" s="31"/>
      <c r="X587" s="31"/>
      <c r="Y587" s="31"/>
      <c r="Z587" s="31"/>
      <c r="AA587" s="31"/>
      <c r="AB587" s="31"/>
      <c r="AC587" s="12" t="s">
        <v>3048</v>
      </c>
      <c r="AD587" s="12"/>
      <c r="AE587" s="12"/>
      <c r="AF587" s="12"/>
      <c r="AG587" s="12"/>
      <c r="AH587" s="12"/>
      <c r="AI587" s="12">
        <v>100</v>
      </c>
      <c r="AJ587" s="12">
        <v>0</v>
      </c>
      <c r="AK587" s="12">
        <v>0</v>
      </c>
      <c r="AL587" s="12"/>
      <c r="AM587" s="12"/>
      <c r="AN587" s="12">
        <v>586</v>
      </c>
    </row>
    <row r="588" spans="1:40" ht="120" x14ac:dyDescent="0.25">
      <c r="A588" s="12" t="s">
        <v>335</v>
      </c>
      <c r="B588" s="33" t="s">
        <v>3710</v>
      </c>
      <c r="C588" s="12" t="s">
        <v>3711</v>
      </c>
      <c r="D588" s="12"/>
      <c r="E588" s="12" t="s">
        <v>2710</v>
      </c>
      <c r="F588" s="12" t="s">
        <v>3047</v>
      </c>
      <c r="G588" s="12" t="s">
        <v>1710</v>
      </c>
      <c r="H588" s="12"/>
      <c r="I588" s="12"/>
      <c r="J588" s="12"/>
      <c r="K588" s="12"/>
      <c r="L588" s="12"/>
      <c r="M588" s="12"/>
      <c r="N588" s="12"/>
      <c r="O588" s="12"/>
      <c r="P588" s="12"/>
      <c r="Q588" s="12"/>
      <c r="R588" s="12"/>
      <c r="S588" s="12" t="s">
        <v>335</v>
      </c>
      <c r="T588" s="12" t="s">
        <v>44</v>
      </c>
      <c r="U588" s="12"/>
      <c r="V588" s="12"/>
      <c r="W588" s="12"/>
      <c r="X588" s="12"/>
      <c r="Y588" s="12"/>
      <c r="Z588" s="12"/>
      <c r="AA588" s="12" t="b">
        <v>0</v>
      </c>
      <c r="AB588" s="12" t="b">
        <v>0</v>
      </c>
      <c r="AC588" s="12" t="s">
        <v>3048</v>
      </c>
      <c r="AD588" s="12"/>
      <c r="AE588" s="12"/>
      <c r="AF588" s="12"/>
      <c r="AG588" s="12"/>
      <c r="AH588" s="12"/>
      <c r="AI588" s="12">
        <v>100</v>
      </c>
      <c r="AJ588" s="12">
        <v>0</v>
      </c>
      <c r="AK588" s="12">
        <v>0</v>
      </c>
      <c r="AL588" s="12"/>
      <c r="AM588" s="12"/>
      <c r="AN588" s="12">
        <v>587</v>
      </c>
    </row>
    <row r="589" spans="1:40" ht="120" x14ac:dyDescent="0.25">
      <c r="A589" s="12" t="s">
        <v>755</v>
      </c>
      <c r="B589" s="33" t="s">
        <v>3712</v>
      </c>
      <c r="C589" s="12" t="s">
        <v>3713</v>
      </c>
      <c r="D589" s="12"/>
      <c r="E589" s="12" t="s">
        <v>2710</v>
      </c>
      <c r="F589" s="12" t="s">
        <v>3047</v>
      </c>
      <c r="G589" s="12" t="s">
        <v>1710</v>
      </c>
      <c r="H589" s="12"/>
      <c r="I589" s="12"/>
      <c r="J589" s="12"/>
      <c r="K589" s="12"/>
      <c r="L589" s="12"/>
      <c r="M589" s="12"/>
      <c r="N589" s="12"/>
      <c r="O589" s="12"/>
      <c r="P589" s="12"/>
      <c r="Q589" s="12"/>
      <c r="R589" s="12"/>
      <c r="S589" s="12" t="s">
        <v>755</v>
      </c>
      <c r="T589" s="12" t="s">
        <v>40</v>
      </c>
      <c r="U589" s="12"/>
      <c r="V589" s="12"/>
      <c r="W589" s="12"/>
      <c r="X589" s="12"/>
      <c r="Y589" s="12"/>
      <c r="Z589" s="12"/>
      <c r="AA589" s="12" t="b">
        <v>0</v>
      </c>
      <c r="AB589" s="12" t="b">
        <v>0</v>
      </c>
      <c r="AC589" s="12" t="s">
        <v>3048</v>
      </c>
      <c r="AD589" s="12"/>
      <c r="AE589" s="12"/>
      <c r="AF589" s="12"/>
      <c r="AG589" s="12"/>
      <c r="AH589" s="12"/>
      <c r="AI589" s="12">
        <v>100</v>
      </c>
      <c r="AJ589" s="12">
        <v>0</v>
      </c>
      <c r="AK589" s="12">
        <v>0</v>
      </c>
      <c r="AL589" s="12"/>
      <c r="AM589" s="12"/>
      <c r="AN589" s="12">
        <v>588</v>
      </c>
    </row>
    <row r="590" spans="1:40" ht="409.5" x14ac:dyDescent="0.25">
      <c r="A590" s="12" t="s">
        <v>656</v>
      </c>
      <c r="B590" s="33" t="s">
        <v>1003</v>
      </c>
      <c r="C590" s="12" t="s">
        <v>1004</v>
      </c>
      <c r="D590" s="12" t="s">
        <v>3714</v>
      </c>
      <c r="E590" s="12" t="s">
        <v>686</v>
      </c>
      <c r="F590" s="12" t="s">
        <v>1714</v>
      </c>
      <c r="G590" s="12" t="s">
        <v>1710</v>
      </c>
      <c r="H590" s="12"/>
      <c r="I590" s="12" t="s">
        <v>1779</v>
      </c>
      <c r="J590" s="12" t="s">
        <v>35</v>
      </c>
      <c r="K590" s="12">
        <v>2004</v>
      </c>
      <c r="L590" s="12">
        <v>2017</v>
      </c>
      <c r="M590" s="12" t="s">
        <v>3715</v>
      </c>
      <c r="N590" s="12" t="s">
        <v>2349</v>
      </c>
      <c r="O590" s="12" t="s">
        <v>3083</v>
      </c>
      <c r="P590" s="12" t="s">
        <v>3708</v>
      </c>
      <c r="Q590" s="12" t="s">
        <v>3013</v>
      </c>
      <c r="R590" s="12" t="s">
        <v>3716</v>
      </c>
      <c r="S590" s="12" t="s">
        <v>656</v>
      </c>
      <c r="T590" s="12" t="s">
        <v>248</v>
      </c>
      <c r="U590" s="12"/>
      <c r="V590" s="12" t="s">
        <v>83</v>
      </c>
      <c r="W590" s="12" t="s">
        <v>72</v>
      </c>
      <c r="X590" s="12" t="s">
        <v>1793</v>
      </c>
      <c r="Y590" s="12" t="s">
        <v>1793</v>
      </c>
      <c r="Z590" s="12" t="s">
        <v>1722</v>
      </c>
      <c r="AA590" s="12" t="b">
        <v>0</v>
      </c>
      <c r="AB590" s="12" t="b">
        <v>0</v>
      </c>
      <c r="AC590" s="12" t="s">
        <v>1723</v>
      </c>
      <c r="AD590" s="12" t="s">
        <v>1724</v>
      </c>
      <c r="AE590" s="12" t="s">
        <v>1725</v>
      </c>
      <c r="AF590" s="12" t="s">
        <v>1726</v>
      </c>
      <c r="AG590" s="12" t="s">
        <v>1742</v>
      </c>
      <c r="AH590" s="12" t="s">
        <v>3717</v>
      </c>
      <c r="AI590" s="12">
        <v>100</v>
      </c>
      <c r="AJ590" s="12">
        <v>0</v>
      </c>
      <c r="AK590" s="12">
        <v>0</v>
      </c>
      <c r="AL590" s="12" t="s">
        <v>1871</v>
      </c>
      <c r="AM590" s="12" t="s">
        <v>1745</v>
      </c>
      <c r="AN590" s="12">
        <v>589</v>
      </c>
    </row>
    <row r="591" spans="1:40" ht="120" x14ac:dyDescent="0.25">
      <c r="A591" s="12" t="s">
        <v>3626</v>
      </c>
      <c r="B591" s="33" t="s">
        <v>3718</v>
      </c>
      <c r="C591" s="12" t="s">
        <v>3719</v>
      </c>
      <c r="D591" s="12"/>
      <c r="E591" s="12" t="s">
        <v>2710</v>
      </c>
      <c r="F591" s="12" t="s">
        <v>3047</v>
      </c>
      <c r="G591" s="12" t="s">
        <v>1710</v>
      </c>
      <c r="H591" s="12"/>
      <c r="I591" s="12"/>
      <c r="J591" s="12"/>
      <c r="K591" s="12"/>
      <c r="L591" s="12"/>
      <c r="M591" s="12"/>
      <c r="N591" s="12"/>
      <c r="O591" s="12"/>
      <c r="P591" s="12"/>
      <c r="Q591" s="12"/>
      <c r="R591" s="12"/>
      <c r="S591" s="12" t="s">
        <v>3626</v>
      </c>
      <c r="T591" s="12" t="s">
        <v>137</v>
      </c>
      <c r="U591" s="12"/>
      <c r="V591" s="12"/>
      <c r="W591" s="12"/>
      <c r="X591" s="12"/>
      <c r="Y591" s="12"/>
      <c r="Z591" s="12"/>
      <c r="AA591" s="12" t="b">
        <v>0</v>
      </c>
      <c r="AB591" s="12" t="b">
        <v>0</v>
      </c>
      <c r="AC591" s="12" t="s">
        <v>3048</v>
      </c>
      <c r="AD591" s="12"/>
      <c r="AE591" s="12"/>
      <c r="AF591" s="12"/>
      <c r="AG591" s="12"/>
      <c r="AH591" s="12"/>
      <c r="AI591" s="12">
        <v>100</v>
      </c>
      <c r="AJ591" s="12">
        <v>0</v>
      </c>
      <c r="AK591" s="12">
        <v>0</v>
      </c>
      <c r="AL591" s="12"/>
      <c r="AM591" s="12"/>
      <c r="AN591" s="12">
        <v>590</v>
      </c>
    </row>
    <row r="592" spans="1:40" ht="120" x14ac:dyDescent="0.25">
      <c r="A592" s="12" t="s">
        <v>335</v>
      </c>
      <c r="B592" s="33" t="s">
        <v>3720</v>
      </c>
      <c r="C592" s="12" t="s">
        <v>3721</v>
      </c>
      <c r="D592" s="12"/>
      <c r="E592" s="12" t="s">
        <v>2710</v>
      </c>
      <c r="F592" s="12" t="s">
        <v>3047</v>
      </c>
      <c r="G592" s="12" t="s">
        <v>1710</v>
      </c>
      <c r="H592" s="12"/>
      <c r="I592" s="12"/>
      <c r="J592" s="12"/>
      <c r="K592" s="12"/>
      <c r="L592" s="12"/>
      <c r="M592" s="12"/>
      <c r="N592" s="12"/>
      <c r="O592" s="12"/>
      <c r="P592" s="12"/>
      <c r="Q592" s="12"/>
      <c r="R592" s="12"/>
      <c r="S592" s="12" t="s">
        <v>335</v>
      </c>
      <c r="T592" s="12" t="s">
        <v>44</v>
      </c>
      <c r="U592" s="12"/>
      <c r="V592" s="12"/>
      <c r="W592" s="12"/>
      <c r="X592" s="12"/>
      <c r="Y592" s="12"/>
      <c r="Z592" s="12"/>
      <c r="AA592" s="12" t="b">
        <v>0</v>
      </c>
      <c r="AB592" s="12" t="b">
        <v>0</v>
      </c>
      <c r="AC592" s="12" t="s">
        <v>3048</v>
      </c>
      <c r="AD592" s="12"/>
      <c r="AE592" s="12"/>
      <c r="AF592" s="12"/>
      <c r="AG592" s="12"/>
      <c r="AH592" s="12"/>
      <c r="AI592" s="12">
        <v>100</v>
      </c>
      <c r="AJ592" s="12">
        <v>0</v>
      </c>
      <c r="AK592" s="12">
        <v>0</v>
      </c>
      <c r="AL592" s="12"/>
      <c r="AM592" s="12"/>
      <c r="AN592" s="12">
        <v>591</v>
      </c>
    </row>
    <row r="593" spans="1:40" ht="120" x14ac:dyDescent="0.25">
      <c r="A593" s="12" t="s">
        <v>325</v>
      </c>
      <c r="B593" s="33" t="s">
        <v>3722</v>
      </c>
      <c r="C593" s="12" t="s">
        <v>3723</v>
      </c>
      <c r="D593" s="12"/>
      <c r="E593" s="12" t="s">
        <v>2710</v>
      </c>
      <c r="F593" s="12" t="s">
        <v>3047</v>
      </c>
      <c r="G593" s="12" t="s">
        <v>1710</v>
      </c>
      <c r="H593" s="12"/>
      <c r="I593" s="12"/>
      <c r="J593" s="12"/>
      <c r="K593" s="12"/>
      <c r="L593" s="12"/>
      <c r="M593" s="12"/>
      <c r="N593" s="12"/>
      <c r="O593" s="12"/>
      <c r="P593" s="12"/>
      <c r="Q593" s="12"/>
      <c r="R593" s="12"/>
      <c r="S593" s="12" t="s">
        <v>325</v>
      </c>
      <c r="T593" s="12" t="s">
        <v>40</v>
      </c>
      <c r="U593" s="12"/>
      <c r="V593" s="12"/>
      <c r="W593" s="12"/>
      <c r="X593" s="12"/>
      <c r="Y593" s="12"/>
      <c r="Z593" s="12"/>
      <c r="AA593" s="12" t="b">
        <v>0</v>
      </c>
      <c r="AB593" s="12" t="b">
        <v>0</v>
      </c>
      <c r="AC593" s="12" t="s">
        <v>3048</v>
      </c>
      <c r="AD593" s="12"/>
      <c r="AE593" s="12"/>
      <c r="AF593" s="12"/>
      <c r="AG593" s="12"/>
      <c r="AH593" s="12"/>
      <c r="AI593" s="12">
        <v>100</v>
      </c>
      <c r="AJ593" s="12">
        <v>0</v>
      </c>
      <c r="AK593" s="12">
        <v>0</v>
      </c>
      <c r="AL593" s="12"/>
      <c r="AM593" s="12"/>
      <c r="AN593" s="12">
        <v>592</v>
      </c>
    </row>
    <row r="594" spans="1:40" ht="105" x14ac:dyDescent="0.25">
      <c r="A594" s="12" t="s">
        <v>335</v>
      </c>
      <c r="B594" s="33" t="s">
        <v>3724</v>
      </c>
      <c r="C594" s="12" t="s">
        <v>3725</v>
      </c>
      <c r="D594" s="12"/>
      <c r="E594" s="12" t="s">
        <v>208</v>
      </c>
      <c r="F594" s="12" t="s">
        <v>1709</v>
      </c>
      <c r="G594" s="12" t="s">
        <v>1710</v>
      </c>
      <c r="H594" s="12"/>
      <c r="I594" s="12" t="s">
        <v>1711</v>
      </c>
      <c r="J594" s="12" t="s">
        <v>35</v>
      </c>
      <c r="K594" s="12">
        <v>2003</v>
      </c>
      <c r="L594" s="12">
        <v>2006</v>
      </c>
      <c r="M594" s="12">
        <v>16399</v>
      </c>
      <c r="N594" s="12"/>
      <c r="O594" s="12"/>
      <c r="P594" s="12"/>
      <c r="Q594" s="12"/>
      <c r="R594" s="12"/>
      <c r="S594" s="12" t="s">
        <v>335</v>
      </c>
      <c r="T594" s="12" t="s">
        <v>44</v>
      </c>
      <c r="U594" s="12"/>
      <c r="V594" s="12"/>
      <c r="W594" s="12"/>
      <c r="X594" s="12" t="s">
        <v>1712</v>
      </c>
      <c r="Y594" s="12" t="s">
        <v>1712</v>
      </c>
      <c r="Z594" s="12" t="s">
        <v>1790</v>
      </c>
      <c r="AA594" s="12" t="b">
        <v>0</v>
      </c>
      <c r="AB594" s="12" t="b">
        <v>0</v>
      </c>
      <c r="AC594" s="12"/>
      <c r="AD594" s="12"/>
      <c r="AE594" s="12"/>
      <c r="AF594" s="12"/>
      <c r="AG594" s="12"/>
      <c r="AH594" s="12" t="s">
        <v>2057</v>
      </c>
      <c r="AI594" s="12">
        <v>100</v>
      </c>
      <c r="AJ594" s="12">
        <v>0</v>
      </c>
      <c r="AK594" s="12">
        <v>0</v>
      </c>
      <c r="AL594" s="12"/>
      <c r="AM594" s="12"/>
      <c r="AN594" s="12">
        <v>593</v>
      </c>
    </row>
    <row r="595" spans="1:40" ht="120" x14ac:dyDescent="0.25">
      <c r="A595" s="12" t="s">
        <v>182</v>
      </c>
      <c r="B595" s="33" t="s">
        <v>3726</v>
      </c>
      <c r="C595" s="12" t="s">
        <v>3727</v>
      </c>
      <c r="D595" s="12"/>
      <c r="E595" s="12" t="s">
        <v>2710</v>
      </c>
      <c r="F595" s="12" t="s">
        <v>3047</v>
      </c>
      <c r="G595" s="12" t="s">
        <v>1710</v>
      </c>
      <c r="H595" s="12"/>
      <c r="I595" s="12"/>
      <c r="J595" s="12"/>
      <c r="K595" s="12"/>
      <c r="L595" s="12"/>
      <c r="M595" s="12"/>
      <c r="N595" s="12"/>
      <c r="O595" s="12"/>
      <c r="P595" s="12"/>
      <c r="Q595" s="12"/>
      <c r="R595" s="12"/>
      <c r="S595" s="12" t="s">
        <v>182</v>
      </c>
      <c r="T595" s="12" t="s">
        <v>44</v>
      </c>
      <c r="U595" s="12"/>
      <c r="V595" s="12"/>
      <c r="W595" s="12"/>
      <c r="X595" s="12"/>
      <c r="Y595" s="12"/>
      <c r="Z595" s="12"/>
      <c r="AA595" s="12" t="b">
        <v>0</v>
      </c>
      <c r="AB595" s="12" t="b">
        <v>0</v>
      </c>
      <c r="AC595" s="12" t="s">
        <v>3048</v>
      </c>
      <c r="AD595" s="12"/>
      <c r="AE595" s="12"/>
      <c r="AF595" s="12"/>
      <c r="AG595" s="12"/>
      <c r="AH595" s="12"/>
      <c r="AI595" s="12">
        <v>100</v>
      </c>
      <c r="AJ595" s="12">
        <v>0</v>
      </c>
      <c r="AK595" s="12">
        <v>0</v>
      </c>
      <c r="AL595" s="12"/>
      <c r="AM595" s="12"/>
      <c r="AN595" s="12">
        <v>594</v>
      </c>
    </row>
    <row r="596" spans="1:40" ht="409.5" x14ac:dyDescent="0.25">
      <c r="A596" s="12" t="s">
        <v>335</v>
      </c>
      <c r="B596" s="33" t="s">
        <v>3728</v>
      </c>
      <c r="C596" s="12" t="s">
        <v>3729</v>
      </c>
      <c r="D596" s="12" t="s">
        <v>3730</v>
      </c>
      <c r="E596" s="12" t="s">
        <v>208</v>
      </c>
      <c r="F596" s="12" t="s">
        <v>1709</v>
      </c>
      <c r="G596" s="12" t="s">
        <v>1710</v>
      </c>
      <c r="H596" s="12"/>
      <c r="I596" s="12" t="s">
        <v>1779</v>
      </c>
      <c r="J596" s="12" t="s">
        <v>35</v>
      </c>
      <c r="K596" s="12">
        <v>2003</v>
      </c>
      <c r="L596" s="12">
        <v>2011</v>
      </c>
      <c r="M596" s="12" t="s">
        <v>3731</v>
      </c>
      <c r="N596" s="12" t="s">
        <v>2032</v>
      </c>
      <c r="O596" s="12" t="s">
        <v>3732</v>
      </c>
      <c r="P596" s="12" t="s">
        <v>2166</v>
      </c>
      <c r="Q596" s="12" t="s">
        <v>1782</v>
      </c>
      <c r="R596" s="12" t="s">
        <v>3733</v>
      </c>
      <c r="S596" s="12" t="s">
        <v>335</v>
      </c>
      <c r="T596" s="12" t="s">
        <v>44</v>
      </c>
      <c r="U596" s="12"/>
      <c r="V596" s="12" t="s">
        <v>122</v>
      </c>
      <c r="W596" s="12" t="s">
        <v>1263</v>
      </c>
      <c r="X596" s="12" t="s">
        <v>1793</v>
      </c>
      <c r="Y596" s="12" t="s">
        <v>1793</v>
      </c>
      <c r="Z596" s="12" t="s">
        <v>1722</v>
      </c>
      <c r="AA596" s="12" t="b">
        <v>0</v>
      </c>
      <c r="AB596" s="12" t="b">
        <v>0</v>
      </c>
      <c r="AC596" s="12" t="s">
        <v>2501</v>
      </c>
      <c r="AD596" s="12" t="s">
        <v>1724</v>
      </c>
      <c r="AE596" s="12" t="s">
        <v>1950</v>
      </c>
      <c r="AF596" s="12" t="s">
        <v>1752</v>
      </c>
      <c r="AG596" s="12" t="s">
        <v>1742</v>
      </c>
      <c r="AH596" s="12" t="s">
        <v>3734</v>
      </c>
      <c r="AI596" s="12">
        <v>100</v>
      </c>
      <c r="AJ596" s="12">
        <v>0</v>
      </c>
      <c r="AK596" s="12">
        <v>0</v>
      </c>
      <c r="AL596" s="12" t="s">
        <v>2058</v>
      </c>
      <c r="AM596" s="12" t="s">
        <v>2354</v>
      </c>
      <c r="AN596" s="12">
        <v>595</v>
      </c>
    </row>
    <row r="597" spans="1:40" ht="120" x14ac:dyDescent="0.25">
      <c r="A597" s="12" t="s">
        <v>749</v>
      </c>
      <c r="B597" s="36" t="s">
        <v>5785</v>
      </c>
      <c r="C597" s="31"/>
      <c r="D597" s="31"/>
      <c r="E597" s="31"/>
      <c r="F597" s="31"/>
      <c r="G597" s="31"/>
      <c r="H597" s="31"/>
      <c r="I597" s="31"/>
      <c r="J597" s="31"/>
      <c r="K597" s="31"/>
      <c r="L597" s="31"/>
      <c r="M597" s="31"/>
      <c r="N597" s="31"/>
      <c r="O597" s="31"/>
      <c r="P597" s="31"/>
      <c r="Q597" s="31"/>
      <c r="R597" s="31"/>
      <c r="S597" s="31"/>
      <c r="T597" s="31"/>
      <c r="U597" s="31"/>
      <c r="V597" s="31"/>
      <c r="W597" s="31"/>
      <c r="X597" s="31"/>
      <c r="Y597" s="31"/>
      <c r="Z597" s="31"/>
      <c r="AA597" s="31"/>
      <c r="AB597" s="31"/>
      <c r="AC597" s="12" t="s">
        <v>3048</v>
      </c>
      <c r="AD597" s="12"/>
      <c r="AE597" s="12"/>
      <c r="AF597" s="12"/>
      <c r="AG597" s="12"/>
      <c r="AH597" s="12"/>
      <c r="AI597" s="12">
        <v>100</v>
      </c>
      <c r="AJ597" s="12">
        <v>0</v>
      </c>
      <c r="AK597" s="12">
        <v>0</v>
      </c>
      <c r="AL597" s="12"/>
      <c r="AM597" s="12"/>
      <c r="AN597" s="12">
        <v>596</v>
      </c>
    </row>
    <row r="598" spans="1:40" ht="180" x14ac:dyDescent="0.25">
      <c r="A598" s="12" t="s">
        <v>749</v>
      </c>
      <c r="B598" s="34"/>
      <c r="C598" s="31"/>
      <c r="D598" s="31"/>
      <c r="E598" s="31"/>
      <c r="F598" s="31"/>
      <c r="G598" s="31"/>
      <c r="H598" s="31"/>
      <c r="I598" s="31"/>
      <c r="J598" s="31"/>
      <c r="K598" s="31"/>
      <c r="L598" s="31"/>
      <c r="M598" s="31"/>
      <c r="N598" s="31"/>
      <c r="O598" s="31"/>
      <c r="P598" s="31"/>
      <c r="Q598" s="31"/>
      <c r="R598" s="31"/>
      <c r="S598" s="31"/>
      <c r="T598" s="31"/>
      <c r="U598" s="31"/>
      <c r="V598" s="31"/>
      <c r="W598" s="31"/>
      <c r="X598" s="31"/>
      <c r="Y598" s="31"/>
      <c r="Z598" s="31"/>
      <c r="AA598" s="31"/>
      <c r="AB598" s="31"/>
      <c r="AC598" s="12" t="s">
        <v>1847</v>
      </c>
      <c r="AD598" s="12" t="s">
        <v>1724</v>
      </c>
      <c r="AE598" s="12" t="s">
        <v>1950</v>
      </c>
      <c r="AF598" s="12" t="s">
        <v>1983</v>
      </c>
      <c r="AG598" s="12" t="s">
        <v>1828</v>
      </c>
      <c r="AH598" s="12" t="s">
        <v>2200</v>
      </c>
      <c r="AI598" s="12">
        <v>100</v>
      </c>
      <c r="AJ598" s="12">
        <v>0</v>
      </c>
      <c r="AK598" s="12">
        <v>0</v>
      </c>
      <c r="AL598" s="12" t="s">
        <v>1871</v>
      </c>
      <c r="AM598" s="12" t="s">
        <v>3736</v>
      </c>
      <c r="AN598" s="12">
        <v>597</v>
      </c>
    </row>
    <row r="599" spans="1:40" ht="409.5" x14ac:dyDescent="0.25">
      <c r="A599" s="12" t="s">
        <v>51</v>
      </c>
      <c r="B599" s="33" t="s">
        <v>1006</v>
      </c>
      <c r="C599" s="12" t="s">
        <v>1007</v>
      </c>
      <c r="D599" s="12" t="s">
        <v>3737</v>
      </c>
      <c r="E599" s="12" t="s">
        <v>686</v>
      </c>
      <c r="F599" s="12" t="s">
        <v>1714</v>
      </c>
      <c r="G599" s="12" t="s">
        <v>1710</v>
      </c>
      <c r="H599" s="12"/>
      <c r="I599" s="12" t="s">
        <v>1779</v>
      </c>
      <c r="J599" s="12" t="s">
        <v>35</v>
      </c>
      <c r="K599" s="12">
        <v>2003</v>
      </c>
      <c r="L599" s="12">
        <v>2017</v>
      </c>
      <c r="M599" s="12" t="s">
        <v>3738</v>
      </c>
      <c r="N599" s="12" t="s">
        <v>2349</v>
      </c>
      <c r="O599" s="12" t="s">
        <v>2350</v>
      </c>
      <c r="P599" s="12" t="s">
        <v>3739</v>
      </c>
      <c r="Q599" s="12" t="s">
        <v>3567</v>
      </c>
      <c r="R599" s="12" t="s">
        <v>3740</v>
      </c>
      <c r="S599" s="12" t="s">
        <v>51</v>
      </c>
      <c r="T599" s="12" t="s">
        <v>40</v>
      </c>
      <c r="U599" s="12"/>
      <c r="V599" s="12" t="s">
        <v>104</v>
      </c>
      <c r="W599" s="12" t="s">
        <v>55</v>
      </c>
      <c r="X599" s="12" t="s">
        <v>1793</v>
      </c>
      <c r="Y599" s="12" t="s">
        <v>1793</v>
      </c>
      <c r="Z599" s="12" t="s">
        <v>1722</v>
      </c>
      <c r="AA599" s="12" t="b">
        <v>0</v>
      </c>
      <c r="AB599" s="12" t="b">
        <v>0</v>
      </c>
      <c r="AC599" s="12" t="s">
        <v>1723</v>
      </c>
      <c r="AD599" s="12" t="s">
        <v>1724</v>
      </c>
      <c r="AE599" s="12" t="s">
        <v>2426</v>
      </c>
      <c r="AF599" s="12" t="s">
        <v>1726</v>
      </c>
      <c r="AG599" s="12"/>
      <c r="AH599" s="12" t="s">
        <v>3741</v>
      </c>
      <c r="AI599" s="12">
        <v>100</v>
      </c>
      <c r="AJ599" s="12">
        <v>0</v>
      </c>
      <c r="AK599" s="12">
        <v>0</v>
      </c>
      <c r="AL599" s="12" t="s">
        <v>1871</v>
      </c>
      <c r="AM599" s="12" t="s">
        <v>2037</v>
      </c>
      <c r="AN599" s="12">
        <v>598</v>
      </c>
    </row>
    <row r="600" spans="1:40" ht="120" x14ac:dyDescent="0.25">
      <c r="A600" s="12" t="s">
        <v>929</v>
      </c>
      <c r="B600" s="33" t="s">
        <v>3742</v>
      </c>
      <c r="C600" s="12" t="s">
        <v>3743</v>
      </c>
      <c r="D600" s="12"/>
      <c r="E600" s="12" t="s">
        <v>2710</v>
      </c>
      <c r="F600" s="12" t="s">
        <v>3047</v>
      </c>
      <c r="G600" s="12" t="s">
        <v>1710</v>
      </c>
      <c r="H600" s="12"/>
      <c r="I600" s="12"/>
      <c r="J600" s="12"/>
      <c r="K600" s="12"/>
      <c r="L600" s="12"/>
      <c r="M600" s="12"/>
      <c r="N600" s="12"/>
      <c r="O600" s="12"/>
      <c r="P600" s="12"/>
      <c r="Q600" s="12"/>
      <c r="R600" s="12"/>
      <c r="S600" s="12" t="s">
        <v>929</v>
      </c>
      <c r="T600" s="12" t="s">
        <v>375</v>
      </c>
      <c r="U600" s="12"/>
      <c r="V600" s="12"/>
      <c r="W600" s="12"/>
      <c r="X600" s="12"/>
      <c r="Y600" s="12"/>
      <c r="Z600" s="12"/>
      <c r="AA600" s="12" t="b">
        <v>0</v>
      </c>
      <c r="AB600" s="12" t="b">
        <v>0</v>
      </c>
      <c r="AC600" s="12" t="s">
        <v>3048</v>
      </c>
      <c r="AD600" s="12"/>
      <c r="AE600" s="12"/>
      <c r="AF600" s="12"/>
      <c r="AG600" s="12"/>
      <c r="AH600" s="12"/>
      <c r="AI600" s="12">
        <v>100</v>
      </c>
      <c r="AJ600" s="12">
        <v>0</v>
      </c>
      <c r="AK600" s="12">
        <v>0</v>
      </c>
      <c r="AL600" s="12"/>
      <c r="AM600" s="12"/>
      <c r="AN600" s="12">
        <v>599</v>
      </c>
    </row>
    <row r="601" spans="1:40" ht="409.5" x14ac:dyDescent="0.25">
      <c r="A601" s="12" t="s">
        <v>335</v>
      </c>
      <c r="B601" s="33" t="s">
        <v>3744</v>
      </c>
      <c r="C601" s="12" t="s">
        <v>3745</v>
      </c>
      <c r="D601" s="12" t="s">
        <v>3746</v>
      </c>
      <c r="E601" s="12" t="s">
        <v>1923</v>
      </c>
      <c r="F601" s="12" t="s">
        <v>1709</v>
      </c>
      <c r="G601" s="12" t="s">
        <v>1777</v>
      </c>
      <c r="H601" s="12" t="s">
        <v>1979</v>
      </c>
      <c r="I601" s="12" t="s">
        <v>1789</v>
      </c>
      <c r="J601" s="12" t="s">
        <v>35</v>
      </c>
      <c r="K601" s="12">
        <v>2003</v>
      </c>
      <c r="L601" s="12">
        <v>2009</v>
      </c>
      <c r="M601" s="12" t="s">
        <v>3747</v>
      </c>
      <c r="N601" s="12"/>
      <c r="O601" s="12"/>
      <c r="P601" s="12" t="s">
        <v>2457</v>
      </c>
      <c r="Q601" s="12" t="s">
        <v>1975</v>
      </c>
      <c r="R601" s="12" t="s">
        <v>3748</v>
      </c>
      <c r="S601" s="12" t="s">
        <v>335</v>
      </c>
      <c r="T601" s="12" t="s">
        <v>44</v>
      </c>
      <c r="U601" s="12"/>
      <c r="V601" s="12" t="s">
        <v>104</v>
      </c>
      <c r="W601" s="12"/>
      <c r="X601" s="12" t="s">
        <v>1712</v>
      </c>
      <c r="Y601" s="12" t="s">
        <v>1712</v>
      </c>
      <c r="Z601" s="12" t="s">
        <v>1790</v>
      </c>
      <c r="AA601" s="12" t="b">
        <v>0</v>
      </c>
      <c r="AB601" s="12" t="b">
        <v>0</v>
      </c>
      <c r="AC601" s="12" t="s">
        <v>1847</v>
      </c>
      <c r="AD601" s="12" t="s">
        <v>1724</v>
      </c>
      <c r="AE601" s="12" t="s">
        <v>1977</v>
      </c>
      <c r="AF601" s="12" t="s">
        <v>2006</v>
      </c>
      <c r="AG601" s="12" t="s">
        <v>1828</v>
      </c>
      <c r="AH601" s="12" t="s">
        <v>1849</v>
      </c>
      <c r="AI601" s="12">
        <v>100</v>
      </c>
      <c r="AJ601" s="12">
        <v>0</v>
      </c>
      <c r="AK601" s="12">
        <v>0</v>
      </c>
      <c r="AL601" s="12" t="s">
        <v>1775</v>
      </c>
      <c r="AM601" s="12" t="s">
        <v>2726</v>
      </c>
      <c r="AN601" s="12">
        <v>600</v>
      </c>
    </row>
    <row r="602" spans="1:40" ht="120" x14ac:dyDescent="0.25">
      <c r="A602" s="12" t="s">
        <v>247</v>
      </c>
      <c r="B602" s="33" t="s">
        <v>3749</v>
      </c>
      <c r="C602" s="12" t="s">
        <v>3750</v>
      </c>
      <c r="D602" s="12"/>
      <c r="E602" s="12" t="s">
        <v>2710</v>
      </c>
      <c r="F602" s="12" t="s">
        <v>3047</v>
      </c>
      <c r="G602" s="12" t="s">
        <v>1710</v>
      </c>
      <c r="H602" s="12"/>
      <c r="I602" s="12"/>
      <c r="J602" s="12"/>
      <c r="K602" s="12"/>
      <c r="L602" s="12"/>
      <c r="M602" s="12"/>
      <c r="N602" s="12"/>
      <c r="O602" s="12"/>
      <c r="P602" s="12"/>
      <c r="Q602" s="12"/>
      <c r="R602" s="12"/>
      <c r="S602" s="12" t="s">
        <v>247</v>
      </c>
      <c r="T602" s="12" t="s">
        <v>248</v>
      </c>
      <c r="U602" s="12"/>
      <c r="V602" s="12"/>
      <c r="W602" s="12"/>
      <c r="X602" s="12"/>
      <c r="Y602" s="12"/>
      <c r="Z602" s="12"/>
      <c r="AA602" s="12" t="b">
        <v>0</v>
      </c>
      <c r="AB602" s="12" t="b">
        <v>0</v>
      </c>
      <c r="AC602" s="12" t="s">
        <v>3048</v>
      </c>
      <c r="AD602" s="12"/>
      <c r="AE602" s="12"/>
      <c r="AF602" s="12"/>
      <c r="AG602" s="12"/>
      <c r="AH602" s="12"/>
      <c r="AI602" s="12">
        <v>100</v>
      </c>
      <c r="AJ602" s="12">
        <v>0</v>
      </c>
      <c r="AK602" s="12">
        <v>0</v>
      </c>
      <c r="AL602" s="12"/>
      <c r="AM602" s="12"/>
      <c r="AN602" s="12">
        <v>601</v>
      </c>
    </row>
    <row r="603" spans="1:40" ht="120" x14ac:dyDescent="0.25">
      <c r="A603" s="12" t="s">
        <v>247</v>
      </c>
      <c r="B603" s="33" t="s">
        <v>3751</v>
      </c>
      <c r="C603" s="12" t="s">
        <v>3752</v>
      </c>
      <c r="D603" s="12"/>
      <c r="E603" s="12" t="s">
        <v>2710</v>
      </c>
      <c r="F603" s="12" t="s">
        <v>3047</v>
      </c>
      <c r="G603" s="12" t="s">
        <v>1710</v>
      </c>
      <c r="H603" s="12"/>
      <c r="I603" s="12"/>
      <c r="J603" s="12"/>
      <c r="K603" s="12"/>
      <c r="L603" s="12"/>
      <c r="M603" s="12"/>
      <c r="N603" s="12"/>
      <c r="O603" s="12"/>
      <c r="P603" s="12"/>
      <c r="Q603" s="12"/>
      <c r="R603" s="12"/>
      <c r="S603" s="12" t="s">
        <v>247</v>
      </c>
      <c r="T603" s="12" t="s">
        <v>248</v>
      </c>
      <c r="U603" s="12"/>
      <c r="V603" s="12"/>
      <c r="W603" s="12"/>
      <c r="X603" s="12"/>
      <c r="Y603" s="12"/>
      <c r="Z603" s="12"/>
      <c r="AA603" s="12" t="b">
        <v>0</v>
      </c>
      <c r="AB603" s="12" t="b">
        <v>0</v>
      </c>
      <c r="AC603" s="12" t="s">
        <v>3048</v>
      </c>
      <c r="AD603" s="12"/>
      <c r="AE603" s="12"/>
      <c r="AF603" s="12"/>
      <c r="AG603" s="12"/>
      <c r="AH603" s="12"/>
      <c r="AI603" s="12">
        <v>100</v>
      </c>
      <c r="AJ603" s="12">
        <v>0</v>
      </c>
      <c r="AK603" s="12">
        <v>0</v>
      </c>
      <c r="AL603" s="12"/>
      <c r="AM603" s="12"/>
      <c r="AN603" s="12">
        <v>602</v>
      </c>
    </row>
    <row r="604" spans="1:40" ht="120" x14ac:dyDescent="0.25">
      <c r="A604" s="12" t="s">
        <v>572</v>
      </c>
      <c r="B604" s="33" t="s">
        <v>3753</v>
      </c>
      <c r="C604" s="12" t="s">
        <v>3754</v>
      </c>
      <c r="D604" s="12"/>
      <c r="E604" s="12" t="s">
        <v>2710</v>
      </c>
      <c r="F604" s="12" t="s">
        <v>3047</v>
      </c>
      <c r="G604" s="12" t="s">
        <v>1710</v>
      </c>
      <c r="H604" s="12"/>
      <c r="I604" s="12"/>
      <c r="J604" s="12"/>
      <c r="K604" s="12"/>
      <c r="L604" s="12"/>
      <c r="M604" s="12"/>
      <c r="N604" s="12"/>
      <c r="O604" s="12"/>
      <c r="P604" s="12"/>
      <c r="Q604" s="12"/>
      <c r="R604" s="12"/>
      <c r="S604" s="12" t="s">
        <v>572</v>
      </c>
      <c r="T604" s="12" t="s">
        <v>375</v>
      </c>
      <c r="U604" s="12"/>
      <c r="V604" s="12"/>
      <c r="W604" s="12"/>
      <c r="X604" s="12"/>
      <c r="Y604" s="12"/>
      <c r="Z604" s="12"/>
      <c r="AA604" s="12" t="b">
        <v>0</v>
      </c>
      <c r="AB604" s="12" t="b">
        <v>0</v>
      </c>
      <c r="AC604" s="12" t="s">
        <v>3048</v>
      </c>
      <c r="AD604" s="12"/>
      <c r="AE604" s="12"/>
      <c r="AF604" s="12"/>
      <c r="AG604" s="12"/>
      <c r="AH604" s="12"/>
      <c r="AI604" s="12">
        <v>33.4</v>
      </c>
      <c r="AJ604" s="12">
        <v>33.299999999999997</v>
      </c>
      <c r="AK604" s="12">
        <v>33.299999999999997</v>
      </c>
      <c r="AL604" s="12"/>
      <c r="AM604" s="12"/>
      <c r="AN604" s="12">
        <v>603</v>
      </c>
    </row>
    <row r="605" spans="1:40" ht="120" x14ac:dyDescent="0.25">
      <c r="A605" s="12" t="s">
        <v>755</v>
      </c>
      <c r="B605" s="33" t="s">
        <v>3755</v>
      </c>
      <c r="C605" s="12" t="s">
        <v>3756</v>
      </c>
      <c r="D605" s="12"/>
      <c r="E605" s="12" t="s">
        <v>2710</v>
      </c>
      <c r="F605" s="12" t="s">
        <v>3047</v>
      </c>
      <c r="G605" s="12" t="s">
        <v>1710</v>
      </c>
      <c r="H605" s="12"/>
      <c r="I605" s="12"/>
      <c r="J605" s="12"/>
      <c r="K605" s="12"/>
      <c r="L605" s="12"/>
      <c r="M605" s="12"/>
      <c r="N605" s="12"/>
      <c r="O605" s="12"/>
      <c r="P605" s="12"/>
      <c r="Q605" s="12"/>
      <c r="R605" s="12"/>
      <c r="S605" s="12" t="s">
        <v>755</v>
      </c>
      <c r="T605" s="12" t="s">
        <v>40</v>
      </c>
      <c r="U605" s="12"/>
      <c r="V605" s="12"/>
      <c r="W605" s="12"/>
      <c r="X605" s="12"/>
      <c r="Y605" s="12"/>
      <c r="Z605" s="12"/>
      <c r="AA605" s="12" t="b">
        <v>0</v>
      </c>
      <c r="AB605" s="12" t="b">
        <v>0</v>
      </c>
      <c r="AC605" s="12" t="s">
        <v>3048</v>
      </c>
      <c r="AD605" s="12"/>
      <c r="AE605" s="12"/>
      <c r="AF605" s="12"/>
      <c r="AG605" s="12"/>
      <c r="AH605" s="12"/>
      <c r="AI605" s="12">
        <v>100</v>
      </c>
      <c r="AJ605" s="12">
        <v>0</v>
      </c>
      <c r="AK605" s="12">
        <v>0</v>
      </c>
      <c r="AL605" s="12"/>
      <c r="AM605" s="12"/>
      <c r="AN605" s="12">
        <v>604</v>
      </c>
    </row>
    <row r="606" spans="1:40" ht="120" x14ac:dyDescent="0.25">
      <c r="A606" s="12" t="s">
        <v>325</v>
      </c>
      <c r="B606" s="33" t="s">
        <v>3757</v>
      </c>
      <c r="C606" s="12" t="s">
        <v>3758</v>
      </c>
      <c r="D606" s="12"/>
      <c r="E606" s="12" t="s">
        <v>2710</v>
      </c>
      <c r="F606" s="12" t="s">
        <v>3047</v>
      </c>
      <c r="G606" s="12" t="s">
        <v>1710</v>
      </c>
      <c r="H606" s="12"/>
      <c r="I606" s="12"/>
      <c r="J606" s="12"/>
      <c r="K606" s="12"/>
      <c r="L606" s="12"/>
      <c r="M606" s="12"/>
      <c r="N606" s="12"/>
      <c r="O606" s="12"/>
      <c r="P606" s="12"/>
      <c r="Q606" s="12"/>
      <c r="R606" s="12"/>
      <c r="S606" s="12" t="s">
        <v>325</v>
      </c>
      <c r="T606" s="12" t="s">
        <v>40</v>
      </c>
      <c r="U606" s="12"/>
      <c r="V606" s="12"/>
      <c r="W606" s="12"/>
      <c r="X606" s="12"/>
      <c r="Y606" s="12"/>
      <c r="Z606" s="12"/>
      <c r="AA606" s="12" t="b">
        <v>0</v>
      </c>
      <c r="AB606" s="12" t="b">
        <v>0</v>
      </c>
      <c r="AC606" s="12" t="s">
        <v>3048</v>
      </c>
      <c r="AD606" s="12"/>
      <c r="AE606" s="12"/>
      <c r="AF606" s="12"/>
      <c r="AG606" s="12"/>
      <c r="AH606" s="12"/>
      <c r="AI606" s="12">
        <v>100</v>
      </c>
      <c r="AJ606" s="12">
        <v>0</v>
      </c>
      <c r="AK606" s="12">
        <v>0</v>
      </c>
      <c r="AL606" s="12"/>
      <c r="AM606" s="12"/>
      <c r="AN606" s="12">
        <v>605</v>
      </c>
    </row>
    <row r="607" spans="1:40" ht="120" x14ac:dyDescent="0.25">
      <c r="A607" s="12" t="s">
        <v>43</v>
      </c>
      <c r="B607" s="33" t="s">
        <v>3759</v>
      </c>
      <c r="C607" s="12" t="s">
        <v>3760</v>
      </c>
      <c r="D607" s="12"/>
      <c r="E607" s="12" t="s">
        <v>2710</v>
      </c>
      <c r="F607" s="12" t="s">
        <v>3047</v>
      </c>
      <c r="G607" s="12" t="s">
        <v>1710</v>
      </c>
      <c r="H607" s="12"/>
      <c r="I607" s="12"/>
      <c r="J607" s="12"/>
      <c r="K607" s="12"/>
      <c r="L607" s="12"/>
      <c r="M607" s="12"/>
      <c r="N607" s="12"/>
      <c r="O607" s="12"/>
      <c r="P607" s="12"/>
      <c r="Q607" s="12"/>
      <c r="R607" s="12"/>
      <c r="S607" s="12" t="s">
        <v>43</v>
      </c>
      <c r="T607" s="12" t="s">
        <v>44</v>
      </c>
      <c r="U607" s="12"/>
      <c r="V607" s="12"/>
      <c r="W607" s="12"/>
      <c r="X607" s="12"/>
      <c r="Y607" s="12"/>
      <c r="Z607" s="12"/>
      <c r="AA607" s="12" t="b">
        <v>0</v>
      </c>
      <c r="AB607" s="12" t="b">
        <v>0</v>
      </c>
      <c r="AC607" s="12" t="s">
        <v>3048</v>
      </c>
      <c r="AD607" s="12"/>
      <c r="AE607" s="12"/>
      <c r="AF607" s="12"/>
      <c r="AG607" s="12"/>
      <c r="AH607" s="12"/>
      <c r="AI607" s="12">
        <v>100</v>
      </c>
      <c r="AJ607" s="12">
        <v>0</v>
      </c>
      <c r="AK607" s="12">
        <v>0</v>
      </c>
      <c r="AL607" s="12"/>
      <c r="AM607" s="12"/>
      <c r="AN607" s="12">
        <v>606</v>
      </c>
    </row>
    <row r="608" spans="1:40" ht="409.5" x14ac:dyDescent="0.25">
      <c r="A608" s="12" t="s">
        <v>3764</v>
      </c>
      <c r="B608" s="33" t="s">
        <v>3761</v>
      </c>
      <c r="C608" s="12" t="s">
        <v>3762</v>
      </c>
      <c r="D608" s="12" t="s">
        <v>3763</v>
      </c>
      <c r="E608" s="12" t="s">
        <v>54</v>
      </c>
      <c r="F608" s="12" t="s">
        <v>1709</v>
      </c>
      <c r="G608" s="12" t="s">
        <v>1710</v>
      </c>
      <c r="H608" s="12"/>
      <c r="I608" s="12" t="s">
        <v>1789</v>
      </c>
      <c r="J608" s="12" t="s">
        <v>187</v>
      </c>
      <c r="K608" s="12">
        <v>2004</v>
      </c>
      <c r="L608" s="12">
        <v>2014</v>
      </c>
      <c r="M608" s="12" t="s">
        <v>3765</v>
      </c>
      <c r="N608" s="12" t="s">
        <v>3766</v>
      </c>
      <c r="O608" s="12" t="s">
        <v>3767</v>
      </c>
      <c r="P608" s="12" t="s">
        <v>3768</v>
      </c>
      <c r="Q608" s="12" t="s">
        <v>1962</v>
      </c>
      <c r="R608" s="12" t="s">
        <v>1963</v>
      </c>
      <c r="S608" s="12" t="s">
        <v>3764</v>
      </c>
      <c r="T608" s="12" t="s">
        <v>375</v>
      </c>
      <c r="U608" s="12"/>
      <c r="V608" s="12" t="s">
        <v>83</v>
      </c>
      <c r="W608" s="12" t="s">
        <v>3769</v>
      </c>
      <c r="X608" s="12" t="s">
        <v>1772</v>
      </c>
      <c r="Y608" s="12" t="s">
        <v>1869</v>
      </c>
      <c r="Z608" s="12" t="s">
        <v>1790</v>
      </c>
      <c r="AA608" s="12" t="b">
        <v>0</v>
      </c>
      <c r="AB608" s="12" t="b">
        <v>0</v>
      </c>
      <c r="AC608" s="12" t="s">
        <v>3353</v>
      </c>
      <c r="AD608" s="12" t="s">
        <v>1724</v>
      </c>
      <c r="AE608" s="12" t="s">
        <v>1811</v>
      </c>
      <c r="AF608" s="12" t="s">
        <v>1741</v>
      </c>
      <c r="AG608" s="12" t="s">
        <v>1828</v>
      </c>
      <c r="AH608" s="12" t="s">
        <v>3770</v>
      </c>
      <c r="AI608" s="12">
        <v>0</v>
      </c>
      <c r="AJ608" s="12">
        <v>0</v>
      </c>
      <c r="AK608" s="12">
        <v>100</v>
      </c>
      <c r="AL608" s="12"/>
      <c r="AM608" s="12"/>
      <c r="AN608" s="12">
        <v>607</v>
      </c>
    </row>
    <row r="609" spans="1:40" ht="120" x14ac:dyDescent="0.25">
      <c r="A609" s="12" t="s">
        <v>3773</v>
      </c>
      <c r="B609" s="33" t="s">
        <v>3771</v>
      </c>
      <c r="C609" s="12" t="s">
        <v>3772</v>
      </c>
      <c r="D609" s="12"/>
      <c r="E609" s="12" t="s">
        <v>2710</v>
      </c>
      <c r="F609" s="12" t="s">
        <v>3047</v>
      </c>
      <c r="G609" s="12" t="s">
        <v>1710</v>
      </c>
      <c r="H609" s="12"/>
      <c r="I609" s="12"/>
      <c r="J609" s="12"/>
      <c r="K609" s="12"/>
      <c r="L609" s="12"/>
      <c r="M609" s="12"/>
      <c r="N609" s="12"/>
      <c r="O609" s="12"/>
      <c r="P609" s="12"/>
      <c r="Q609" s="12"/>
      <c r="R609" s="12"/>
      <c r="S609" s="12" t="s">
        <v>3773</v>
      </c>
      <c r="T609" s="12" t="s">
        <v>375</v>
      </c>
      <c r="U609" s="12"/>
      <c r="V609" s="12"/>
      <c r="W609" s="12"/>
      <c r="X609" s="12"/>
      <c r="Y609" s="12"/>
      <c r="Z609" s="12"/>
      <c r="AA609" s="12" t="b">
        <v>0</v>
      </c>
      <c r="AB609" s="12" t="b">
        <v>0</v>
      </c>
      <c r="AC609" s="12" t="s">
        <v>3048</v>
      </c>
      <c r="AD609" s="12"/>
      <c r="AE609" s="12"/>
      <c r="AF609" s="12"/>
      <c r="AG609" s="12"/>
      <c r="AH609" s="12"/>
      <c r="AI609" s="12">
        <v>100</v>
      </c>
      <c r="AJ609" s="12">
        <v>0</v>
      </c>
      <c r="AK609" s="12">
        <v>0</v>
      </c>
      <c r="AL609" s="12"/>
      <c r="AM609" s="12"/>
      <c r="AN609" s="12">
        <v>608</v>
      </c>
    </row>
    <row r="610" spans="1:40" ht="120" x14ac:dyDescent="0.25">
      <c r="A610" s="12" t="s">
        <v>325</v>
      </c>
      <c r="B610" s="33" t="s">
        <v>3774</v>
      </c>
      <c r="C610" s="12" t="s">
        <v>3775</v>
      </c>
      <c r="D610" s="12"/>
      <c r="E610" s="12" t="s">
        <v>2710</v>
      </c>
      <c r="F610" s="12" t="s">
        <v>3047</v>
      </c>
      <c r="G610" s="12" t="s">
        <v>1710</v>
      </c>
      <c r="H610" s="12"/>
      <c r="I610" s="12"/>
      <c r="J610" s="12"/>
      <c r="K610" s="12"/>
      <c r="L610" s="12"/>
      <c r="M610" s="12"/>
      <c r="N610" s="12"/>
      <c r="O610" s="12"/>
      <c r="P610" s="12"/>
      <c r="Q610" s="12"/>
      <c r="R610" s="12"/>
      <c r="S610" s="12" t="s">
        <v>325</v>
      </c>
      <c r="T610" s="12" t="s">
        <v>40</v>
      </c>
      <c r="U610" s="12"/>
      <c r="V610" s="12"/>
      <c r="W610" s="12"/>
      <c r="X610" s="12"/>
      <c r="Y610" s="12"/>
      <c r="Z610" s="12"/>
      <c r="AA610" s="12" t="b">
        <v>0</v>
      </c>
      <c r="AB610" s="12" t="b">
        <v>0</v>
      </c>
      <c r="AC610" s="12" t="s">
        <v>3048</v>
      </c>
      <c r="AD610" s="12"/>
      <c r="AE610" s="12"/>
      <c r="AF610" s="12"/>
      <c r="AG610" s="12"/>
      <c r="AH610" s="12"/>
      <c r="AI610" s="12">
        <v>100</v>
      </c>
      <c r="AJ610" s="12">
        <v>0</v>
      </c>
      <c r="AK610" s="12">
        <v>0</v>
      </c>
      <c r="AL610" s="12"/>
      <c r="AM610" s="12"/>
      <c r="AN610" s="12">
        <v>609</v>
      </c>
    </row>
    <row r="611" spans="1:40" ht="120" x14ac:dyDescent="0.25">
      <c r="A611" s="12" t="s">
        <v>749</v>
      </c>
      <c r="B611" s="36" t="s">
        <v>5785</v>
      </c>
      <c r="C611" s="31"/>
      <c r="D611" s="31"/>
      <c r="E611" s="31"/>
      <c r="F611" s="31"/>
      <c r="G611" s="31"/>
      <c r="H611" s="31"/>
      <c r="I611" s="31"/>
      <c r="J611" s="31"/>
      <c r="K611" s="31"/>
      <c r="L611" s="31"/>
      <c r="M611" s="31"/>
      <c r="N611" s="31"/>
      <c r="O611" s="31"/>
      <c r="P611" s="31"/>
      <c r="Q611" s="31"/>
      <c r="R611" s="31"/>
      <c r="S611" s="31"/>
      <c r="T611" s="31"/>
      <c r="U611" s="31"/>
      <c r="V611" s="31"/>
      <c r="W611" s="31"/>
      <c r="X611" s="31"/>
      <c r="Y611" s="31"/>
      <c r="Z611" s="31"/>
      <c r="AA611" s="31"/>
      <c r="AB611" s="31"/>
      <c r="AC611" s="12" t="s">
        <v>3048</v>
      </c>
      <c r="AD611" s="12"/>
      <c r="AE611" s="12"/>
      <c r="AF611" s="12"/>
      <c r="AG611" s="12"/>
      <c r="AH611" s="12"/>
      <c r="AI611" s="12">
        <v>100</v>
      </c>
      <c r="AJ611" s="12">
        <v>0</v>
      </c>
      <c r="AK611" s="12">
        <v>0</v>
      </c>
      <c r="AL611" s="12"/>
      <c r="AM611" s="12"/>
      <c r="AN611" s="12">
        <v>610</v>
      </c>
    </row>
    <row r="612" spans="1:40" ht="120" x14ac:dyDescent="0.25">
      <c r="A612" s="12" t="s">
        <v>874</v>
      </c>
      <c r="B612" s="33" t="s">
        <v>3776</v>
      </c>
      <c r="C612" s="12" t="s">
        <v>3777</v>
      </c>
      <c r="D612" s="12"/>
      <c r="E612" s="12" t="s">
        <v>2710</v>
      </c>
      <c r="F612" s="12" t="s">
        <v>3047</v>
      </c>
      <c r="G612" s="12" t="s">
        <v>1710</v>
      </c>
      <c r="H612" s="12"/>
      <c r="I612" s="12"/>
      <c r="J612" s="12"/>
      <c r="K612" s="12"/>
      <c r="L612" s="12"/>
      <c r="M612" s="12"/>
      <c r="N612" s="12"/>
      <c r="O612" s="12"/>
      <c r="P612" s="12"/>
      <c r="Q612" s="12"/>
      <c r="R612" s="12"/>
      <c r="S612" s="12" t="s">
        <v>874</v>
      </c>
      <c r="T612" s="12" t="s">
        <v>248</v>
      </c>
      <c r="U612" s="12"/>
      <c r="V612" s="12"/>
      <c r="W612" s="12"/>
      <c r="X612" s="12"/>
      <c r="Y612" s="12"/>
      <c r="Z612" s="12"/>
      <c r="AA612" s="12" t="b">
        <v>0</v>
      </c>
      <c r="AB612" s="12" t="b">
        <v>0</v>
      </c>
      <c r="AC612" s="12" t="s">
        <v>3048</v>
      </c>
      <c r="AD612" s="12"/>
      <c r="AE612" s="12"/>
      <c r="AF612" s="12"/>
      <c r="AG612" s="12"/>
      <c r="AH612" s="12"/>
      <c r="AI612" s="12">
        <v>100</v>
      </c>
      <c r="AJ612" s="12">
        <v>0</v>
      </c>
      <c r="AK612" s="12">
        <v>0</v>
      </c>
      <c r="AL612" s="12"/>
      <c r="AM612" s="12"/>
      <c r="AN612" s="12">
        <v>611</v>
      </c>
    </row>
    <row r="613" spans="1:40" ht="120" x14ac:dyDescent="0.25">
      <c r="A613" s="12" t="s">
        <v>3780</v>
      </c>
      <c r="B613" s="33" t="s">
        <v>3778</v>
      </c>
      <c r="C613" s="12" t="s">
        <v>3779</v>
      </c>
      <c r="D613" s="12"/>
      <c r="E613" s="12" t="s">
        <v>2710</v>
      </c>
      <c r="F613" s="12" t="s">
        <v>3047</v>
      </c>
      <c r="G613" s="12" t="s">
        <v>1710</v>
      </c>
      <c r="H613" s="12"/>
      <c r="I613" s="12"/>
      <c r="J613" s="12"/>
      <c r="K613" s="12"/>
      <c r="L613" s="12"/>
      <c r="M613" s="12"/>
      <c r="N613" s="12"/>
      <c r="O613" s="12"/>
      <c r="P613" s="12"/>
      <c r="Q613" s="12"/>
      <c r="R613" s="12"/>
      <c r="S613" s="12" t="s">
        <v>3780</v>
      </c>
      <c r="T613" s="12" t="s">
        <v>137</v>
      </c>
      <c r="U613" s="12"/>
      <c r="V613" s="12"/>
      <c r="W613" s="12"/>
      <c r="X613" s="12"/>
      <c r="Y613" s="12"/>
      <c r="Z613" s="12"/>
      <c r="AA613" s="12" t="b">
        <v>0</v>
      </c>
      <c r="AB613" s="12" t="b">
        <v>0</v>
      </c>
      <c r="AC613" s="12" t="s">
        <v>3048</v>
      </c>
      <c r="AD613" s="12"/>
      <c r="AE613" s="12"/>
      <c r="AF613" s="12"/>
      <c r="AG613" s="12"/>
      <c r="AH613" s="12"/>
      <c r="AI613" s="12">
        <v>100</v>
      </c>
      <c r="AJ613" s="12">
        <v>0</v>
      </c>
      <c r="AK613" s="12">
        <v>0</v>
      </c>
      <c r="AL613" s="12"/>
      <c r="AM613" s="12"/>
      <c r="AN613" s="12">
        <v>612</v>
      </c>
    </row>
    <row r="614" spans="1:40" ht="120" x14ac:dyDescent="0.25">
      <c r="A614" s="12" t="s">
        <v>335</v>
      </c>
      <c r="B614" s="33" t="s">
        <v>3781</v>
      </c>
      <c r="C614" s="12" t="s">
        <v>3782</v>
      </c>
      <c r="D614" s="12"/>
      <c r="E614" s="12" t="s">
        <v>2710</v>
      </c>
      <c r="F614" s="12" t="s">
        <v>3047</v>
      </c>
      <c r="G614" s="12" t="s">
        <v>1710</v>
      </c>
      <c r="H614" s="12"/>
      <c r="I614" s="12"/>
      <c r="J614" s="12"/>
      <c r="K614" s="12"/>
      <c r="L614" s="12"/>
      <c r="M614" s="12"/>
      <c r="N614" s="12"/>
      <c r="O614" s="12"/>
      <c r="P614" s="12"/>
      <c r="Q614" s="12"/>
      <c r="R614" s="12"/>
      <c r="S614" s="12" t="s">
        <v>335</v>
      </c>
      <c r="T614" s="12" t="s">
        <v>44</v>
      </c>
      <c r="U614" s="12"/>
      <c r="V614" s="12"/>
      <c r="W614" s="12"/>
      <c r="X614" s="12"/>
      <c r="Y614" s="12"/>
      <c r="Z614" s="12"/>
      <c r="AA614" s="12" t="b">
        <v>0</v>
      </c>
      <c r="AB614" s="12" t="b">
        <v>0</v>
      </c>
      <c r="AC614" s="12" t="s">
        <v>3048</v>
      </c>
      <c r="AD614" s="12"/>
      <c r="AE614" s="12"/>
      <c r="AF614" s="12"/>
      <c r="AG614" s="12"/>
      <c r="AH614" s="12"/>
      <c r="AI614" s="12">
        <v>100</v>
      </c>
      <c r="AJ614" s="12">
        <v>0</v>
      </c>
      <c r="AK614" s="12">
        <v>0</v>
      </c>
      <c r="AL614" s="12"/>
      <c r="AM614" s="12"/>
      <c r="AN614" s="12">
        <v>613</v>
      </c>
    </row>
    <row r="615" spans="1:40" ht="120" x14ac:dyDescent="0.25">
      <c r="A615" s="12" t="s">
        <v>43</v>
      </c>
      <c r="B615" s="33" t="s">
        <v>3783</v>
      </c>
      <c r="C615" s="12" t="s">
        <v>3784</v>
      </c>
      <c r="D615" s="12"/>
      <c r="E615" s="12" t="s">
        <v>2710</v>
      </c>
      <c r="F615" s="12" t="s">
        <v>3047</v>
      </c>
      <c r="G615" s="12" t="s">
        <v>1710</v>
      </c>
      <c r="H615" s="12"/>
      <c r="I615" s="12"/>
      <c r="J615" s="12"/>
      <c r="K615" s="12"/>
      <c r="L615" s="12"/>
      <c r="M615" s="12"/>
      <c r="N615" s="12"/>
      <c r="O615" s="12"/>
      <c r="P615" s="12"/>
      <c r="Q615" s="12"/>
      <c r="R615" s="12"/>
      <c r="S615" s="12" t="s">
        <v>43</v>
      </c>
      <c r="T615" s="12" t="s">
        <v>44</v>
      </c>
      <c r="U615" s="12"/>
      <c r="V615" s="12"/>
      <c r="W615" s="12"/>
      <c r="X615" s="12"/>
      <c r="Y615" s="12"/>
      <c r="Z615" s="12"/>
      <c r="AA615" s="12" t="b">
        <v>0</v>
      </c>
      <c r="AB615" s="12" t="b">
        <v>0</v>
      </c>
      <c r="AC615" s="12" t="s">
        <v>3048</v>
      </c>
      <c r="AD615" s="12"/>
      <c r="AE615" s="12"/>
      <c r="AF615" s="12"/>
      <c r="AG615" s="12"/>
      <c r="AH615" s="12"/>
      <c r="AI615" s="12">
        <v>100</v>
      </c>
      <c r="AJ615" s="12">
        <v>0</v>
      </c>
      <c r="AK615" s="12">
        <v>0</v>
      </c>
      <c r="AL615" s="12"/>
      <c r="AM615" s="12"/>
      <c r="AN615" s="12">
        <v>614</v>
      </c>
    </row>
    <row r="616" spans="1:40" ht="120" x14ac:dyDescent="0.25">
      <c r="A616" s="12" t="s">
        <v>3787</v>
      </c>
      <c r="B616" s="33" t="s">
        <v>3785</v>
      </c>
      <c r="C616" s="12" t="s">
        <v>3786</v>
      </c>
      <c r="D616" s="12"/>
      <c r="E616" s="12" t="s">
        <v>2710</v>
      </c>
      <c r="F616" s="12" t="s">
        <v>3047</v>
      </c>
      <c r="G616" s="12" t="s">
        <v>1710</v>
      </c>
      <c r="H616" s="12"/>
      <c r="I616" s="12"/>
      <c r="J616" s="12"/>
      <c r="K616" s="12"/>
      <c r="L616" s="12"/>
      <c r="M616" s="12"/>
      <c r="N616" s="12"/>
      <c r="O616" s="12"/>
      <c r="P616" s="12"/>
      <c r="Q616" s="12"/>
      <c r="R616" s="12"/>
      <c r="S616" s="12" t="s">
        <v>3787</v>
      </c>
      <c r="T616" s="12" t="s">
        <v>137</v>
      </c>
      <c r="U616" s="12"/>
      <c r="V616" s="12"/>
      <c r="W616" s="12"/>
      <c r="X616" s="12"/>
      <c r="Y616" s="12"/>
      <c r="Z616" s="12"/>
      <c r="AA616" s="12" t="b">
        <v>0</v>
      </c>
      <c r="AB616" s="12" t="b">
        <v>0</v>
      </c>
      <c r="AC616" s="12" t="s">
        <v>3048</v>
      </c>
      <c r="AD616" s="12"/>
      <c r="AE616" s="12"/>
      <c r="AF616" s="12"/>
      <c r="AG616" s="12"/>
      <c r="AH616" s="12"/>
      <c r="AI616" s="12">
        <v>100</v>
      </c>
      <c r="AJ616" s="12">
        <v>0</v>
      </c>
      <c r="AK616" s="12">
        <v>0</v>
      </c>
      <c r="AL616" s="12"/>
      <c r="AM616" s="12"/>
      <c r="AN616" s="12">
        <v>615</v>
      </c>
    </row>
    <row r="617" spans="1:40" ht="120" x14ac:dyDescent="0.25">
      <c r="A617" s="12" t="s">
        <v>3790</v>
      </c>
      <c r="B617" s="33" t="s">
        <v>3788</v>
      </c>
      <c r="C617" s="12" t="s">
        <v>3789</v>
      </c>
      <c r="D617" s="12"/>
      <c r="E617" s="12" t="s">
        <v>2710</v>
      </c>
      <c r="F617" s="12" t="s">
        <v>3047</v>
      </c>
      <c r="G617" s="12" t="s">
        <v>1710</v>
      </c>
      <c r="H617" s="12"/>
      <c r="I617" s="12"/>
      <c r="J617" s="12"/>
      <c r="K617" s="12"/>
      <c r="L617" s="12"/>
      <c r="M617" s="12"/>
      <c r="N617" s="12"/>
      <c r="O617" s="12"/>
      <c r="P617" s="12"/>
      <c r="Q617" s="12"/>
      <c r="R617" s="12"/>
      <c r="S617" s="12" t="s">
        <v>3790</v>
      </c>
      <c r="T617" s="12" t="s">
        <v>137</v>
      </c>
      <c r="U617" s="12"/>
      <c r="V617" s="12"/>
      <c r="W617" s="12"/>
      <c r="X617" s="12"/>
      <c r="Y617" s="12"/>
      <c r="Z617" s="12"/>
      <c r="AA617" s="12" t="b">
        <v>0</v>
      </c>
      <c r="AB617" s="12" t="b">
        <v>0</v>
      </c>
      <c r="AC617" s="12" t="s">
        <v>3048</v>
      </c>
      <c r="AD617" s="12"/>
      <c r="AE617" s="12"/>
      <c r="AF617" s="12"/>
      <c r="AG617" s="12"/>
      <c r="AH617" s="12"/>
      <c r="AI617" s="12">
        <v>100</v>
      </c>
      <c r="AJ617" s="12">
        <v>0</v>
      </c>
      <c r="AK617" s="12">
        <v>0</v>
      </c>
      <c r="AL617" s="12"/>
      <c r="AM617" s="12"/>
      <c r="AN617" s="12">
        <v>616</v>
      </c>
    </row>
    <row r="618" spans="1:40" ht="120" x14ac:dyDescent="0.25">
      <c r="A618" s="12" t="s">
        <v>712</v>
      </c>
      <c r="B618" s="33" t="s">
        <v>3791</v>
      </c>
      <c r="C618" s="12" t="s">
        <v>3694</v>
      </c>
      <c r="D618" s="12"/>
      <c r="E618" s="12" t="s">
        <v>2710</v>
      </c>
      <c r="F618" s="12" t="s">
        <v>3047</v>
      </c>
      <c r="G618" s="12" t="s">
        <v>1710</v>
      </c>
      <c r="H618" s="12"/>
      <c r="I618" s="12"/>
      <c r="J618" s="12"/>
      <c r="K618" s="12"/>
      <c r="L618" s="12"/>
      <c r="M618" s="12"/>
      <c r="N618" s="12"/>
      <c r="O618" s="12"/>
      <c r="P618" s="12"/>
      <c r="Q618" s="12"/>
      <c r="R618" s="12"/>
      <c r="S618" s="12" t="s">
        <v>712</v>
      </c>
      <c r="T618" s="12" t="s">
        <v>248</v>
      </c>
      <c r="U618" s="12"/>
      <c r="V618" s="12"/>
      <c r="W618" s="12"/>
      <c r="X618" s="12"/>
      <c r="Y618" s="12"/>
      <c r="Z618" s="12"/>
      <c r="AA618" s="12" t="b">
        <v>0</v>
      </c>
      <c r="AB618" s="12" t="b">
        <v>0</v>
      </c>
      <c r="AC618" s="12" t="s">
        <v>3048</v>
      </c>
      <c r="AD618" s="12"/>
      <c r="AE618" s="12"/>
      <c r="AF618" s="12"/>
      <c r="AG618" s="12"/>
      <c r="AH618" s="12"/>
      <c r="AI618" s="12">
        <v>100</v>
      </c>
      <c r="AJ618" s="12">
        <v>0</v>
      </c>
      <c r="AK618" s="12">
        <v>0</v>
      </c>
      <c r="AL618" s="12"/>
      <c r="AM618" s="12"/>
      <c r="AN618" s="12">
        <v>617</v>
      </c>
    </row>
    <row r="619" spans="1:40" ht="120" x14ac:dyDescent="0.25">
      <c r="A619" s="12" t="s">
        <v>682</v>
      </c>
      <c r="B619" s="33" t="s">
        <v>3792</v>
      </c>
      <c r="C619" s="12" t="s">
        <v>3793</v>
      </c>
      <c r="D619" s="12"/>
      <c r="E619" s="12" t="s">
        <v>2710</v>
      </c>
      <c r="F619" s="12" t="s">
        <v>3047</v>
      </c>
      <c r="G619" s="12" t="s">
        <v>1710</v>
      </c>
      <c r="H619" s="12"/>
      <c r="I619" s="12"/>
      <c r="J619" s="12"/>
      <c r="K619" s="12"/>
      <c r="L619" s="12"/>
      <c r="M619" s="12"/>
      <c r="N619" s="12"/>
      <c r="O619" s="12"/>
      <c r="P619" s="12"/>
      <c r="Q619" s="12"/>
      <c r="R619" s="12"/>
      <c r="S619" s="12" t="s">
        <v>682</v>
      </c>
      <c r="T619" s="12" t="s">
        <v>137</v>
      </c>
      <c r="U619" s="12"/>
      <c r="V619" s="12"/>
      <c r="W619" s="12"/>
      <c r="X619" s="12"/>
      <c r="Y619" s="12"/>
      <c r="Z619" s="12"/>
      <c r="AA619" s="12" t="b">
        <v>0</v>
      </c>
      <c r="AB619" s="12" t="b">
        <v>0</v>
      </c>
      <c r="AC619" s="12" t="s">
        <v>3048</v>
      </c>
      <c r="AD619" s="12"/>
      <c r="AE619" s="12"/>
      <c r="AF619" s="12"/>
      <c r="AG619" s="12"/>
      <c r="AH619" s="12"/>
      <c r="AI619" s="12">
        <v>33.4</v>
      </c>
      <c r="AJ619" s="12">
        <v>33.299999999999997</v>
      </c>
      <c r="AK619" s="12">
        <v>33.299999999999997</v>
      </c>
      <c r="AL619" s="12"/>
      <c r="AM619" s="12"/>
      <c r="AN619" s="12">
        <v>618</v>
      </c>
    </row>
    <row r="620" spans="1:40" ht="120" x14ac:dyDescent="0.25">
      <c r="A620" s="12" t="s">
        <v>999</v>
      </c>
      <c r="B620" s="33" t="s">
        <v>3794</v>
      </c>
      <c r="C620" s="12" t="s">
        <v>3795</v>
      </c>
      <c r="D620" s="12"/>
      <c r="E620" s="12" t="s">
        <v>2710</v>
      </c>
      <c r="F620" s="12" t="s">
        <v>3047</v>
      </c>
      <c r="G620" s="12" t="s">
        <v>1710</v>
      </c>
      <c r="H620" s="12"/>
      <c r="I620" s="12"/>
      <c r="J620" s="12"/>
      <c r="K620" s="12"/>
      <c r="L620" s="12"/>
      <c r="M620" s="12"/>
      <c r="N620" s="12"/>
      <c r="O620" s="12"/>
      <c r="P620" s="12"/>
      <c r="Q620" s="12"/>
      <c r="R620" s="12"/>
      <c r="S620" s="12" t="s">
        <v>999</v>
      </c>
      <c r="T620" s="12" t="s">
        <v>248</v>
      </c>
      <c r="U620" s="12"/>
      <c r="V620" s="12"/>
      <c r="W620" s="12"/>
      <c r="X620" s="12"/>
      <c r="Y620" s="12"/>
      <c r="Z620" s="12"/>
      <c r="AA620" s="12" t="b">
        <v>0</v>
      </c>
      <c r="AB620" s="12" t="b">
        <v>0</v>
      </c>
      <c r="AC620" s="12" t="s">
        <v>3048</v>
      </c>
      <c r="AD620" s="12"/>
      <c r="AE620" s="12"/>
      <c r="AF620" s="12"/>
      <c r="AG620" s="12"/>
      <c r="AH620" s="12"/>
      <c r="AI620" s="12">
        <v>100</v>
      </c>
      <c r="AJ620" s="12">
        <v>0</v>
      </c>
      <c r="AK620" s="12">
        <v>0</v>
      </c>
      <c r="AL620" s="12"/>
      <c r="AM620" s="12"/>
      <c r="AN620" s="12">
        <v>619</v>
      </c>
    </row>
    <row r="621" spans="1:40" ht="120" x14ac:dyDescent="0.25">
      <c r="A621" s="12" t="s">
        <v>755</v>
      </c>
      <c r="B621" s="33" t="s">
        <v>3796</v>
      </c>
      <c r="C621" s="12" t="s">
        <v>3797</v>
      </c>
      <c r="D621" s="12"/>
      <c r="E621" s="12" t="s">
        <v>2710</v>
      </c>
      <c r="F621" s="12" t="s">
        <v>3047</v>
      </c>
      <c r="G621" s="12" t="s">
        <v>1710</v>
      </c>
      <c r="H621" s="12"/>
      <c r="I621" s="12"/>
      <c r="J621" s="12"/>
      <c r="K621" s="12"/>
      <c r="L621" s="12"/>
      <c r="M621" s="12"/>
      <c r="N621" s="12"/>
      <c r="O621" s="12"/>
      <c r="P621" s="12"/>
      <c r="Q621" s="12"/>
      <c r="R621" s="12"/>
      <c r="S621" s="12" t="s">
        <v>755</v>
      </c>
      <c r="T621" s="12" t="s">
        <v>40</v>
      </c>
      <c r="U621" s="12"/>
      <c r="V621" s="12"/>
      <c r="W621" s="12"/>
      <c r="X621" s="12"/>
      <c r="Y621" s="12"/>
      <c r="Z621" s="12"/>
      <c r="AA621" s="12" t="b">
        <v>0</v>
      </c>
      <c r="AB621" s="12" t="b">
        <v>0</v>
      </c>
      <c r="AC621" s="12" t="s">
        <v>3048</v>
      </c>
      <c r="AD621" s="12"/>
      <c r="AE621" s="12"/>
      <c r="AF621" s="12"/>
      <c r="AG621" s="12"/>
      <c r="AH621" s="12"/>
      <c r="AI621" s="12">
        <v>100</v>
      </c>
      <c r="AJ621" s="12">
        <v>0</v>
      </c>
      <c r="AK621" s="12">
        <v>0</v>
      </c>
      <c r="AL621" s="12"/>
      <c r="AM621" s="12"/>
      <c r="AN621" s="12">
        <v>620</v>
      </c>
    </row>
    <row r="622" spans="1:40" ht="120" x14ac:dyDescent="0.25">
      <c r="A622" s="12" t="s">
        <v>75</v>
      </c>
      <c r="B622" s="33" t="s">
        <v>3798</v>
      </c>
      <c r="C622" s="12" t="s">
        <v>3799</v>
      </c>
      <c r="D622" s="12"/>
      <c r="E622" s="12" t="s">
        <v>2710</v>
      </c>
      <c r="F622" s="12" t="s">
        <v>3047</v>
      </c>
      <c r="G622" s="12" t="s">
        <v>1710</v>
      </c>
      <c r="H622" s="12"/>
      <c r="I622" s="12"/>
      <c r="J622" s="12"/>
      <c r="K622" s="12"/>
      <c r="L622" s="12"/>
      <c r="M622" s="12"/>
      <c r="N622" s="12"/>
      <c r="O622" s="12"/>
      <c r="P622" s="12"/>
      <c r="Q622" s="12"/>
      <c r="R622" s="12"/>
      <c r="S622" s="12" t="s">
        <v>75</v>
      </c>
      <c r="T622" s="12" t="s">
        <v>40</v>
      </c>
      <c r="U622" s="12"/>
      <c r="V622" s="12"/>
      <c r="W622" s="12"/>
      <c r="X622" s="12"/>
      <c r="Y622" s="12"/>
      <c r="Z622" s="12"/>
      <c r="AA622" s="12" t="b">
        <v>0</v>
      </c>
      <c r="AB622" s="12" t="b">
        <v>0</v>
      </c>
      <c r="AC622" s="12" t="s">
        <v>3048</v>
      </c>
      <c r="AD622" s="12"/>
      <c r="AE622" s="12"/>
      <c r="AF622" s="12"/>
      <c r="AG622" s="12"/>
      <c r="AH622" s="12"/>
      <c r="AI622" s="12">
        <v>100</v>
      </c>
      <c r="AJ622" s="12">
        <v>0</v>
      </c>
      <c r="AK622" s="12">
        <v>0</v>
      </c>
      <c r="AL622" s="12"/>
      <c r="AM622" s="12"/>
      <c r="AN622" s="12">
        <v>621</v>
      </c>
    </row>
    <row r="623" spans="1:40" ht="120" x14ac:dyDescent="0.25">
      <c r="A623" s="12" t="s">
        <v>325</v>
      </c>
      <c r="B623" s="33" t="s">
        <v>3800</v>
      </c>
      <c r="C623" s="12" t="s">
        <v>3801</v>
      </c>
      <c r="D623" s="12"/>
      <c r="E623" s="12" t="s">
        <v>2710</v>
      </c>
      <c r="F623" s="12" t="s">
        <v>3047</v>
      </c>
      <c r="G623" s="12" t="s">
        <v>1710</v>
      </c>
      <c r="H623" s="12"/>
      <c r="I623" s="12"/>
      <c r="J623" s="12"/>
      <c r="K623" s="12"/>
      <c r="L623" s="12"/>
      <c r="M623" s="12"/>
      <c r="N623" s="12"/>
      <c r="O623" s="12"/>
      <c r="P623" s="12"/>
      <c r="Q623" s="12"/>
      <c r="R623" s="12"/>
      <c r="S623" s="12" t="s">
        <v>325</v>
      </c>
      <c r="T623" s="12" t="s">
        <v>40</v>
      </c>
      <c r="U623" s="12"/>
      <c r="V623" s="12"/>
      <c r="W623" s="12"/>
      <c r="X623" s="12"/>
      <c r="Y623" s="12"/>
      <c r="Z623" s="12"/>
      <c r="AA623" s="12" t="b">
        <v>0</v>
      </c>
      <c r="AB623" s="12" t="b">
        <v>0</v>
      </c>
      <c r="AC623" s="12" t="s">
        <v>3048</v>
      </c>
      <c r="AD623" s="12"/>
      <c r="AE623" s="12"/>
      <c r="AF623" s="12"/>
      <c r="AG623" s="12"/>
      <c r="AH623" s="12"/>
      <c r="AI623" s="12">
        <v>100</v>
      </c>
      <c r="AJ623" s="12">
        <v>0</v>
      </c>
      <c r="AK623" s="12">
        <v>0</v>
      </c>
      <c r="AL623" s="12"/>
      <c r="AM623" s="12"/>
      <c r="AN623" s="12">
        <v>622</v>
      </c>
    </row>
    <row r="624" spans="1:40" ht="120" x14ac:dyDescent="0.25">
      <c r="A624" s="12" t="s">
        <v>3804</v>
      </c>
      <c r="B624" s="33" t="s">
        <v>3802</v>
      </c>
      <c r="C624" s="12" t="s">
        <v>3803</v>
      </c>
      <c r="D624" s="12"/>
      <c r="E624" s="12" t="s">
        <v>2710</v>
      </c>
      <c r="F624" s="12" t="s">
        <v>3047</v>
      </c>
      <c r="G624" s="12" t="s">
        <v>1710</v>
      </c>
      <c r="H624" s="12"/>
      <c r="I624" s="12"/>
      <c r="J624" s="12"/>
      <c r="K624" s="12"/>
      <c r="L624" s="12"/>
      <c r="M624" s="12"/>
      <c r="N624" s="12"/>
      <c r="O624" s="12"/>
      <c r="P624" s="12"/>
      <c r="Q624" s="12"/>
      <c r="R624" s="12"/>
      <c r="S624" s="12" t="s">
        <v>3804</v>
      </c>
      <c r="T624" s="12" t="s">
        <v>137</v>
      </c>
      <c r="U624" s="12"/>
      <c r="V624" s="12"/>
      <c r="W624" s="12"/>
      <c r="X624" s="12"/>
      <c r="Y624" s="12"/>
      <c r="Z624" s="12"/>
      <c r="AA624" s="12" t="b">
        <v>0</v>
      </c>
      <c r="AB624" s="12" t="b">
        <v>0</v>
      </c>
      <c r="AC624" s="12" t="s">
        <v>3048</v>
      </c>
      <c r="AD624" s="12"/>
      <c r="AE624" s="12"/>
      <c r="AF624" s="12"/>
      <c r="AG624" s="12"/>
      <c r="AH624" s="12"/>
      <c r="AI624" s="12">
        <v>100</v>
      </c>
      <c r="AJ624" s="12">
        <v>0</v>
      </c>
      <c r="AK624" s="12">
        <v>0</v>
      </c>
      <c r="AL624" s="12"/>
      <c r="AM624" s="12"/>
      <c r="AN624" s="12">
        <v>623</v>
      </c>
    </row>
    <row r="625" spans="1:40" ht="120" x14ac:dyDescent="0.25">
      <c r="A625" s="12" t="s">
        <v>335</v>
      </c>
      <c r="B625" s="33" t="s">
        <v>3805</v>
      </c>
      <c r="C625" s="12" t="s">
        <v>3806</v>
      </c>
      <c r="D625" s="12"/>
      <c r="E625" s="12" t="s">
        <v>2710</v>
      </c>
      <c r="F625" s="12" t="s">
        <v>3047</v>
      </c>
      <c r="G625" s="12" t="s">
        <v>1710</v>
      </c>
      <c r="H625" s="12"/>
      <c r="I625" s="12"/>
      <c r="J625" s="12"/>
      <c r="K625" s="12"/>
      <c r="L625" s="12"/>
      <c r="M625" s="12"/>
      <c r="N625" s="12"/>
      <c r="O625" s="12"/>
      <c r="P625" s="12"/>
      <c r="Q625" s="12"/>
      <c r="R625" s="12"/>
      <c r="S625" s="12" t="s">
        <v>335</v>
      </c>
      <c r="T625" s="12" t="s">
        <v>44</v>
      </c>
      <c r="U625" s="12"/>
      <c r="V625" s="12"/>
      <c r="W625" s="12"/>
      <c r="X625" s="12"/>
      <c r="Y625" s="12"/>
      <c r="Z625" s="12"/>
      <c r="AA625" s="12" t="b">
        <v>0</v>
      </c>
      <c r="AB625" s="12" t="b">
        <v>0</v>
      </c>
      <c r="AC625" s="12" t="s">
        <v>3048</v>
      </c>
      <c r="AD625" s="12"/>
      <c r="AE625" s="12"/>
      <c r="AF625" s="12"/>
      <c r="AG625" s="12"/>
      <c r="AH625" s="12"/>
      <c r="AI625" s="12">
        <v>100</v>
      </c>
      <c r="AJ625" s="12">
        <v>0</v>
      </c>
      <c r="AK625" s="12">
        <v>0</v>
      </c>
      <c r="AL625" s="12"/>
      <c r="AM625" s="12"/>
      <c r="AN625" s="12">
        <v>624</v>
      </c>
    </row>
    <row r="626" spans="1:40" ht="120" x14ac:dyDescent="0.25">
      <c r="A626" s="12" t="s">
        <v>325</v>
      </c>
      <c r="B626" s="33" t="s">
        <v>3807</v>
      </c>
      <c r="C626" s="12" t="s">
        <v>3808</v>
      </c>
      <c r="D626" s="12"/>
      <c r="E626" s="12" t="s">
        <v>2710</v>
      </c>
      <c r="F626" s="12" t="s">
        <v>3047</v>
      </c>
      <c r="G626" s="12" t="s">
        <v>1710</v>
      </c>
      <c r="H626" s="12"/>
      <c r="I626" s="12"/>
      <c r="J626" s="12"/>
      <c r="K626" s="12"/>
      <c r="L626" s="12"/>
      <c r="M626" s="12"/>
      <c r="N626" s="12"/>
      <c r="O626" s="12"/>
      <c r="P626" s="12"/>
      <c r="Q626" s="12"/>
      <c r="R626" s="12"/>
      <c r="S626" s="12" t="s">
        <v>325</v>
      </c>
      <c r="T626" s="12" t="s">
        <v>40</v>
      </c>
      <c r="U626" s="12"/>
      <c r="V626" s="12"/>
      <c r="W626" s="12"/>
      <c r="X626" s="12"/>
      <c r="Y626" s="12"/>
      <c r="Z626" s="12"/>
      <c r="AA626" s="12" t="b">
        <v>0</v>
      </c>
      <c r="AB626" s="12" t="b">
        <v>0</v>
      </c>
      <c r="AC626" s="12" t="s">
        <v>3048</v>
      </c>
      <c r="AD626" s="12"/>
      <c r="AE626" s="12"/>
      <c r="AF626" s="12"/>
      <c r="AG626" s="12"/>
      <c r="AH626" s="12"/>
      <c r="AI626" s="12">
        <v>100</v>
      </c>
      <c r="AJ626" s="12">
        <v>0</v>
      </c>
      <c r="AK626" s="12">
        <v>0</v>
      </c>
      <c r="AL626" s="12"/>
      <c r="AM626" s="12"/>
      <c r="AN626" s="12">
        <v>625</v>
      </c>
    </row>
    <row r="627" spans="1:40" ht="120" x14ac:dyDescent="0.25">
      <c r="A627" s="12" t="s">
        <v>247</v>
      </c>
      <c r="B627" s="33" t="s">
        <v>3809</v>
      </c>
      <c r="C627" s="12" t="s">
        <v>3810</v>
      </c>
      <c r="D627" s="12"/>
      <c r="E627" s="12" t="s">
        <v>2710</v>
      </c>
      <c r="F627" s="12" t="s">
        <v>3047</v>
      </c>
      <c r="G627" s="12" t="s">
        <v>1710</v>
      </c>
      <c r="H627" s="12"/>
      <c r="I627" s="12"/>
      <c r="J627" s="12"/>
      <c r="K627" s="12"/>
      <c r="L627" s="12"/>
      <c r="M627" s="12"/>
      <c r="N627" s="12"/>
      <c r="O627" s="12"/>
      <c r="P627" s="12"/>
      <c r="Q627" s="12"/>
      <c r="R627" s="12"/>
      <c r="S627" s="12" t="s">
        <v>247</v>
      </c>
      <c r="T627" s="12" t="s">
        <v>248</v>
      </c>
      <c r="U627" s="12"/>
      <c r="V627" s="12"/>
      <c r="W627" s="12"/>
      <c r="X627" s="12"/>
      <c r="Y627" s="12"/>
      <c r="Z627" s="12"/>
      <c r="AA627" s="12" t="b">
        <v>0</v>
      </c>
      <c r="AB627" s="12" t="b">
        <v>0</v>
      </c>
      <c r="AC627" s="12" t="s">
        <v>3048</v>
      </c>
      <c r="AD627" s="12"/>
      <c r="AE627" s="12"/>
      <c r="AF627" s="12"/>
      <c r="AG627" s="12"/>
      <c r="AH627" s="12"/>
      <c r="AI627" s="12">
        <v>100</v>
      </c>
      <c r="AJ627" s="12">
        <v>0</v>
      </c>
      <c r="AK627" s="12">
        <v>0</v>
      </c>
      <c r="AL627" s="12"/>
      <c r="AM627" s="12"/>
      <c r="AN627" s="12">
        <v>626</v>
      </c>
    </row>
    <row r="628" spans="1:40" ht="120" x14ac:dyDescent="0.25">
      <c r="A628" s="12" t="s">
        <v>3813</v>
      </c>
      <c r="B628" s="33" t="s">
        <v>3811</v>
      </c>
      <c r="C628" s="12" t="s">
        <v>3812</v>
      </c>
      <c r="D628" s="12"/>
      <c r="E628" s="12" t="s">
        <v>2710</v>
      </c>
      <c r="F628" s="12" t="s">
        <v>3047</v>
      </c>
      <c r="G628" s="12" t="s">
        <v>1710</v>
      </c>
      <c r="H628" s="12"/>
      <c r="I628" s="12"/>
      <c r="J628" s="12"/>
      <c r="K628" s="12"/>
      <c r="L628" s="12"/>
      <c r="M628" s="12"/>
      <c r="N628" s="12"/>
      <c r="O628" s="12"/>
      <c r="P628" s="12"/>
      <c r="Q628" s="12"/>
      <c r="R628" s="12"/>
      <c r="S628" s="12" t="s">
        <v>3813</v>
      </c>
      <c r="T628" s="12" t="s">
        <v>137</v>
      </c>
      <c r="U628" s="12"/>
      <c r="V628" s="12"/>
      <c r="W628" s="12"/>
      <c r="X628" s="12"/>
      <c r="Y628" s="12"/>
      <c r="Z628" s="12"/>
      <c r="AA628" s="12" t="b">
        <v>0</v>
      </c>
      <c r="AB628" s="12" t="b">
        <v>0</v>
      </c>
      <c r="AC628" s="12" t="s">
        <v>3048</v>
      </c>
      <c r="AD628" s="12"/>
      <c r="AE628" s="12"/>
      <c r="AF628" s="12"/>
      <c r="AG628" s="12"/>
      <c r="AH628" s="12"/>
      <c r="AI628" s="12">
        <v>100</v>
      </c>
      <c r="AJ628" s="12">
        <v>0</v>
      </c>
      <c r="AK628" s="12">
        <v>0</v>
      </c>
      <c r="AL628" s="12"/>
      <c r="AM628" s="12"/>
      <c r="AN628" s="12">
        <v>627</v>
      </c>
    </row>
    <row r="629" spans="1:40" ht="120" x14ac:dyDescent="0.25">
      <c r="A629" s="12" t="s">
        <v>755</v>
      </c>
      <c r="B629" s="33" t="s">
        <v>3814</v>
      </c>
      <c r="C629" s="12" t="s">
        <v>3815</v>
      </c>
      <c r="D629" s="12"/>
      <c r="E629" s="12" t="s">
        <v>2710</v>
      </c>
      <c r="F629" s="12" t="s">
        <v>3047</v>
      </c>
      <c r="G629" s="12" t="s">
        <v>1710</v>
      </c>
      <c r="H629" s="12"/>
      <c r="I629" s="12"/>
      <c r="J629" s="12"/>
      <c r="K629" s="12"/>
      <c r="L629" s="12"/>
      <c r="M629" s="12"/>
      <c r="N629" s="12"/>
      <c r="O629" s="12"/>
      <c r="P629" s="12"/>
      <c r="Q629" s="12"/>
      <c r="R629" s="12"/>
      <c r="S629" s="12" t="s">
        <v>755</v>
      </c>
      <c r="T629" s="12" t="s">
        <v>40</v>
      </c>
      <c r="U629" s="12"/>
      <c r="V629" s="12"/>
      <c r="W629" s="12"/>
      <c r="X629" s="12"/>
      <c r="Y629" s="12"/>
      <c r="Z629" s="12"/>
      <c r="AA629" s="12" t="b">
        <v>0</v>
      </c>
      <c r="AB629" s="12" t="b">
        <v>0</v>
      </c>
      <c r="AC629" s="12" t="s">
        <v>3048</v>
      </c>
      <c r="AD629" s="12"/>
      <c r="AE629" s="12"/>
      <c r="AF629" s="12"/>
      <c r="AG629" s="12"/>
      <c r="AH629" s="12"/>
      <c r="AI629" s="12">
        <v>100</v>
      </c>
      <c r="AJ629" s="12">
        <v>0</v>
      </c>
      <c r="AK629" s="12">
        <v>0</v>
      </c>
      <c r="AL629" s="12"/>
      <c r="AM629" s="12"/>
      <c r="AN629" s="12">
        <v>628</v>
      </c>
    </row>
    <row r="630" spans="1:40" ht="120" x14ac:dyDescent="0.25">
      <c r="A630" s="12" t="s">
        <v>325</v>
      </c>
      <c r="B630" s="33" t="s">
        <v>3816</v>
      </c>
      <c r="C630" s="12" t="s">
        <v>3817</v>
      </c>
      <c r="D630" s="12"/>
      <c r="E630" s="12" t="s">
        <v>2710</v>
      </c>
      <c r="F630" s="12" t="s">
        <v>3047</v>
      </c>
      <c r="G630" s="12" t="s">
        <v>1710</v>
      </c>
      <c r="H630" s="12"/>
      <c r="I630" s="12"/>
      <c r="J630" s="12"/>
      <c r="K630" s="12"/>
      <c r="L630" s="12"/>
      <c r="M630" s="12"/>
      <c r="N630" s="12"/>
      <c r="O630" s="12"/>
      <c r="P630" s="12"/>
      <c r="Q630" s="12"/>
      <c r="R630" s="12"/>
      <c r="S630" s="12" t="s">
        <v>325</v>
      </c>
      <c r="T630" s="12" t="s">
        <v>40</v>
      </c>
      <c r="U630" s="12"/>
      <c r="V630" s="12"/>
      <c r="W630" s="12"/>
      <c r="X630" s="12"/>
      <c r="Y630" s="12"/>
      <c r="Z630" s="12"/>
      <c r="AA630" s="12" t="b">
        <v>0</v>
      </c>
      <c r="AB630" s="12" t="b">
        <v>0</v>
      </c>
      <c r="AC630" s="12" t="s">
        <v>3048</v>
      </c>
      <c r="AD630" s="12"/>
      <c r="AE630" s="12"/>
      <c r="AF630" s="12"/>
      <c r="AG630" s="12"/>
      <c r="AH630" s="12"/>
      <c r="AI630" s="12">
        <v>100</v>
      </c>
      <c r="AJ630" s="12">
        <v>0</v>
      </c>
      <c r="AK630" s="12">
        <v>0</v>
      </c>
      <c r="AL630" s="12"/>
      <c r="AM630" s="12"/>
      <c r="AN630" s="12">
        <v>629</v>
      </c>
    </row>
    <row r="631" spans="1:40" ht="120" x14ac:dyDescent="0.25">
      <c r="A631" s="12" t="s">
        <v>325</v>
      </c>
      <c r="B631" s="33" t="s">
        <v>3818</v>
      </c>
      <c r="C631" s="12" t="s">
        <v>3819</v>
      </c>
      <c r="D631" s="12"/>
      <c r="E631" s="12" t="s">
        <v>2710</v>
      </c>
      <c r="F631" s="12" t="s">
        <v>3047</v>
      </c>
      <c r="G631" s="12" t="s">
        <v>1710</v>
      </c>
      <c r="H631" s="12"/>
      <c r="I631" s="12"/>
      <c r="J631" s="12"/>
      <c r="K631" s="12"/>
      <c r="L631" s="12"/>
      <c r="M631" s="12"/>
      <c r="N631" s="12"/>
      <c r="O631" s="12"/>
      <c r="P631" s="12"/>
      <c r="Q631" s="12"/>
      <c r="R631" s="12"/>
      <c r="S631" s="12" t="s">
        <v>325</v>
      </c>
      <c r="T631" s="12" t="s">
        <v>40</v>
      </c>
      <c r="U631" s="12"/>
      <c r="V631" s="12"/>
      <c r="W631" s="12"/>
      <c r="X631" s="12"/>
      <c r="Y631" s="12"/>
      <c r="Z631" s="12"/>
      <c r="AA631" s="12" t="b">
        <v>0</v>
      </c>
      <c r="AB631" s="12" t="b">
        <v>0</v>
      </c>
      <c r="AC631" s="12" t="s">
        <v>3048</v>
      </c>
      <c r="AD631" s="12"/>
      <c r="AE631" s="12"/>
      <c r="AF631" s="12"/>
      <c r="AG631" s="12"/>
      <c r="AH631" s="12"/>
      <c r="AI631" s="12">
        <v>100</v>
      </c>
      <c r="AJ631" s="12">
        <v>0</v>
      </c>
      <c r="AK631" s="12">
        <v>0</v>
      </c>
      <c r="AL631" s="12"/>
      <c r="AM631" s="12"/>
      <c r="AN631" s="12">
        <v>630</v>
      </c>
    </row>
    <row r="632" spans="1:40" ht="120" x14ac:dyDescent="0.25">
      <c r="A632" s="12" t="s">
        <v>656</v>
      </c>
      <c r="B632" s="33" t="s">
        <v>3820</v>
      </c>
      <c r="C632" s="12" t="s">
        <v>3821</v>
      </c>
      <c r="D632" s="12"/>
      <c r="E632" s="12" t="s">
        <v>2710</v>
      </c>
      <c r="F632" s="12" t="s">
        <v>3047</v>
      </c>
      <c r="G632" s="12" t="s">
        <v>1710</v>
      </c>
      <c r="H632" s="12"/>
      <c r="I632" s="12"/>
      <c r="J632" s="12"/>
      <c r="K632" s="12"/>
      <c r="L632" s="12"/>
      <c r="M632" s="12"/>
      <c r="N632" s="12"/>
      <c r="O632" s="12"/>
      <c r="P632" s="12"/>
      <c r="Q632" s="12"/>
      <c r="R632" s="12"/>
      <c r="S632" s="12" t="s">
        <v>656</v>
      </c>
      <c r="T632" s="12" t="s">
        <v>248</v>
      </c>
      <c r="U632" s="12"/>
      <c r="V632" s="12"/>
      <c r="W632" s="12"/>
      <c r="X632" s="12"/>
      <c r="Y632" s="12"/>
      <c r="Z632" s="12"/>
      <c r="AA632" s="12" t="b">
        <v>0</v>
      </c>
      <c r="AB632" s="12" t="b">
        <v>0</v>
      </c>
      <c r="AC632" s="12" t="s">
        <v>3048</v>
      </c>
      <c r="AD632" s="12"/>
      <c r="AE632" s="12"/>
      <c r="AF632" s="12"/>
      <c r="AG632" s="12"/>
      <c r="AH632" s="12"/>
      <c r="AI632" s="12">
        <v>100</v>
      </c>
      <c r="AJ632" s="12">
        <v>0</v>
      </c>
      <c r="AK632" s="12">
        <v>0</v>
      </c>
      <c r="AL632" s="12"/>
      <c r="AM632" s="12"/>
      <c r="AN632" s="12">
        <v>631</v>
      </c>
    </row>
    <row r="633" spans="1:40" ht="120" x14ac:dyDescent="0.25">
      <c r="A633" s="12" t="s">
        <v>755</v>
      </c>
      <c r="B633" s="33" t="s">
        <v>3822</v>
      </c>
      <c r="C633" s="12" t="s">
        <v>3823</v>
      </c>
      <c r="D633" s="12"/>
      <c r="E633" s="12" t="s">
        <v>2710</v>
      </c>
      <c r="F633" s="12" t="s">
        <v>3047</v>
      </c>
      <c r="G633" s="12" t="s">
        <v>1710</v>
      </c>
      <c r="H633" s="12"/>
      <c r="I633" s="12"/>
      <c r="J633" s="12"/>
      <c r="K633" s="12"/>
      <c r="L633" s="12"/>
      <c r="M633" s="12"/>
      <c r="N633" s="12"/>
      <c r="O633" s="12"/>
      <c r="P633" s="12"/>
      <c r="Q633" s="12"/>
      <c r="R633" s="12"/>
      <c r="S633" s="12" t="s">
        <v>755</v>
      </c>
      <c r="T633" s="12" t="s">
        <v>40</v>
      </c>
      <c r="U633" s="12"/>
      <c r="V633" s="12"/>
      <c r="W633" s="12"/>
      <c r="X633" s="12"/>
      <c r="Y633" s="12"/>
      <c r="Z633" s="12"/>
      <c r="AA633" s="12" t="b">
        <v>0</v>
      </c>
      <c r="AB633" s="12" t="b">
        <v>0</v>
      </c>
      <c r="AC633" s="12" t="s">
        <v>3048</v>
      </c>
      <c r="AD633" s="12"/>
      <c r="AE633" s="12"/>
      <c r="AF633" s="12"/>
      <c r="AG633" s="12"/>
      <c r="AH633" s="12"/>
      <c r="AI633" s="12">
        <v>100</v>
      </c>
      <c r="AJ633" s="12">
        <v>0</v>
      </c>
      <c r="AK633" s="12">
        <v>0</v>
      </c>
      <c r="AL633" s="12"/>
      <c r="AM633" s="12"/>
      <c r="AN633" s="12">
        <v>632</v>
      </c>
    </row>
    <row r="634" spans="1:40" ht="120" x14ac:dyDescent="0.25">
      <c r="A634" s="12" t="s">
        <v>58</v>
      </c>
      <c r="B634" s="33" t="s">
        <v>3824</v>
      </c>
      <c r="C634" s="12" t="s">
        <v>3825</v>
      </c>
      <c r="D634" s="12"/>
      <c r="E634" s="12" t="s">
        <v>2710</v>
      </c>
      <c r="F634" s="12" t="s">
        <v>3047</v>
      </c>
      <c r="G634" s="12" t="s">
        <v>1710</v>
      </c>
      <c r="H634" s="12"/>
      <c r="I634" s="12"/>
      <c r="J634" s="12"/>
      <c r="K634" s="12"/>
      <c r="L634" s="12"/>
      <c r="M634" s="12"/>
      <c r="N634" s="12"/>
      <c r="O634" s="12"/>
      <c r="P634" s="12"/>
      <c r="Q634" s="12"/>
      <c r="R634" s="12"/>
      <c r="S634" s="12" t="s">
        <v>58</v>
      </c>
      <c r="T634" s="12" t="s">
        <v>40</v>
      </c>
      <c r="U634" s="12"/>
      <c r="V634" s="12"/>
      <c r="W634" s="12"/>
      <c r="X634" s="12"/>
      <c r="Y634" s="12"/>
      <c r="Z634" s="12"/>
      <c r="AA634" s="12" t="b">
        <v>0</v>
      </c>
      <c r="AB634" s="12" t="b">
        <v>0</v>
      </c>
      <c r="AC634" s="12" t="s">
        <v>3048</v>
      </c>
      <c r="AD634" s="12"/>
      <c r="AE634" s="12"/>
      <c r="AF634" s="12"/>
      <c r="AG634" s="12"/>
      <c r="AH634" s="12"/>
      <c r="AI634" s="12">
        <v>100</v>
      </c>
      <c r="AJ634" s="12">
        <v>0</v>
      </c>
      <c r="AK634" s="12">
        <v>0</v>
      </c>
      <c r="AL634" s="12"/>
      <c r="AM634" s="12"/>
      <c r="AN634" s="12">
        <v>633</v>
      </c>
    </row>
    <row r="635" spans="1:40" ht="120" x14ac:dyDescent="0.25">
      <c r="A635" s="12" t="s">
        <v>247</v>
      </c>
      <c r="B635" s="33" t="s">
        <v>3826</v>
      </c>
      <c r="C635" s="12" t="s">
        <v>3827</v>
      </c>
      <c r="D635" s="12"/>
      <c r="E635" s="12" t="s">
        <v>2710</v>
      </c>
      <c r="F635" s="12" t="s">
        <v>3047</v>
      </c>
      <c r="G635" s="12" t="s">
        <v>1710</v>
      </c>
      <c r="H635" s="12"/>
      <c r="I635" s="12"/>
      <c r="J635" s="12"/>
      <c r="K635" s="12"/>
      <c r="L635" s="12"/>
      <c r="M635" s="12"/>
      <c r="N635" s="12"/>
      <c r="O635" s="12"/>
      <c r="P635" s="12"/>
      <c r="Q635" s="12"/>
      <c r="R635" s="12"/>
      <c r="S635" s="12" t="s">
        <v>247</v>
      </c>
      <c r="T635" s="12" t="s">
        <v>248</v>
      </c>
      <c r="U635" s="12"/>
      <c r="V635" s="12"/>
      <c r="W635" s="12"/>
      <c r="X635" s="12"/>
      <c r="Y635" s="12"/>
      <c r="Z635" s="12"/>
      <c r="AA635" s="12" t="b">
        <v>0</v>
      </c>
      <c r="AB635" s="12" t="b">
        <v>0</v>
      </c>
      <c r="AC635" s="12" t="s">
        <v>3048</v>
      </c>
      <c r="AD635" s="12"/>
      <c r="AE635" s="12"/>
      <c r="AF635" s="12"/>
      <c r="AG635" s="12"/>
      <c r="AH635" s="12"/>
      <c r="AI635" s="12">
        <v>100</v>
      </c>
      <c r="AJ635" s="12">
        <v>0</v>
      </c>
      <c r="AK635" s="12">
        <v>0</v>
      </c>
      <c r="AL635" s="12"/>
      <c r="AM635" s="12"/>
      <c r="AN635" s="12">
        <v>634</v>
      </c>
    </row>
    <row r="636" spans="1:40" ht="120" x14ac:dyDescent="0.25">
      <c r="A636" s="12" t="s">
        <v>3830</v>
      </c>
      <c r="B636" s="33" t="s">
        <v>3828</v>
      </c>
      <c r="C636" s="12" t="s">
        <v>3829</v>
      </c>
      <c r="D636" s="12"/>
      <c r="E636" s="12" t="s">
        <v>2710</v>
      </c>
      <c r="F636" s="12" t="s">
        <v>3047</v>
      </c>
      <c r="G636" s="12" t="s">
        <v>1710</v>
      </c>
      <c r="H636" s="12"/>
      <c r="I636" s="12"/>
      <c r="J636" s="12"/>
      <c r="K636" s="12"/>
      <c r="L636" s="12"/>
      <c r="M636" s="12"/>
      <c r="N636" s="12"/>
      <c r="O636" s="12"/>
      <c r="P636" s="12"/>
      <c r="Q636" s="12"/>
      <c r="R636" s="12"/>
      <c r="S636" s="12" t="s">
        <v>3830</v>
      </c>
      <c r="T636" s="12" t="s">
        <v>137</v>
      </c>
      <c r="U636" s="12"/>
      <c r="V636" s="12"/>
      <c r="W636" s="12"/>
      <c r="X636" s="12"/>
      <c r="Y636" s="12"/>
      <c r="Z636" s="12"/>
      <c r="AA636" s="12" t="b">
        <v>0</v>
      </c>
      <c r="AB636" s="12" t="b">
        <v>0</v>
      </c>
      <c r="AC636" s="12" t="s">
        <v>3048</v>
      </c>
      <c r="AD636" s="12"/>
      <c r="AE636" s="12"/>
      <c r="AF636" s="12"/>
      <c r="AG636" s="12"/>
      <c r="AH636" s="12"/>
      <c r="AI636" s="12">
        <v>100</v>
      </c>
      <c r="AJ636" s="12">
        <v>0</v>
      </c>
      <c r="AK636" s="12">
        <v>0</v>
      </c>
      <c r="AL636" s="12"/>
      <c r="AM636" s="12"/>
      <c r="AN636" s="12">
        <v>635</v>
      </c>
    </row>
    <row r="637" spans="1:40" ht="120" x14ac:dyDescent="0.25">
      <c r="A637" s="12" t="s">
        <v>106</v>
      </c>
      <c r="B637" s="36" t="s">
        <v>5785</v>
      </c>
      <c r="C637" s="31"/>
      <c r="D637" s="31"/>
      <c r="E637" s="31"/>
      <c r="F637" s="31"/>
      <c r="G637" s="31"/>
      <c r="H637" s="31"/>
      <c r="I637" s="31"/>
      <c r="J637" s="31"/>
      <c r="K637" s="31"/>
      <c r="L637" s="31"/>
      <c r="M637" s="31"/>
      <c r="N637" s="31"/>
      <c r="O637" s="31"/>
      <c r="P637" s="31"/>
      <c r="Q637" s="31"/>
      <c r="R637" s="31"/>
      <c r="S637" s="31"/>
      <c r="T637" s="31"/>
      <c r="U637" s="31"/>
      <c r="V637" s="31"/>
      <c r="W637" s="31"/>
      <c r="X637" s="31"/>
      <c r="Y637" s="31"/>
      <c r="Z637" s="31"/>
      <c r="AA637" s="31"/>
      <c r="AB637" s="31"/>
      <c r="AC637" s="12" t="s">
        <v>3048</v>
      </c>
      <c r="AD637" s="12"/>
      <c r="AE637" s="12"/>
      <c r="AF637" s="12"/>
      <c r="AG637" s="12"/>
      <c r="AH637" s="12"/>
      <c r="AI637" s="12">
        <v>100</v>
      </c>
      <c r="AJ637" s="12">
        <v>0</v>
      </c>
      <c r="AK637" s="12">
        <v>0</v>
      </c>
      <c r="AL637" s="12"/>
      <c r="AM637" s="12"/>
      <c r="AN637" s="12">
        <v>636</v>
      </c>
    </row>
    <row r="638" spans="1:40" ht="120" x14ac:dyDescent="0.25">
      <c r="A638" s="12" t="s">
        <v>3787</v>
      </c>
      <c r="B638" s="33" t="s">
        <v>3831</v>
      </c>
      <c r="C638" s="12" t="s">
        <v>3832</v>
      </c>
      <c r="D638" s="12"/>
      <c r="E638" s="12" t="s">
        <v>2710</v>
      </c>
      <c r="F638" s="12" t="s">
        <v>3047</v>
      </c>
      <c r="G638" s="12" t="s">
        <v>1710</v>
      </c>
      <c r="H638" s="12"/>
      <c r="I638" s="12"/>
      <c r="J638" s="12"/>
      <c r="K638" s="12"/>
      <c r="L638" s="12"/>
      <c r="M638" s="12"/>
      <c r="N638" s="12"/>
      <c r="O638" s="12"/>
      <c r="P638" s="12"/>
      <c r="Q638" s="12"/>
      <c r="R638" s="12"/>
      <c r="S638" s="12" t="s">
        <v>3787</v>
      </c>
      <c r="T638" s="12" t="s">
        <v>137</v>
      </c>
      <c r="U638" s="12"/>
      <c r="V638" s="12"/>
      <c r="W638" s="12"/>
      <c r="X638" s="12"/>
      <c r="Y638" s="12"/>
      <c r="Z638" s="12"/>
      <c r="AA638" s="12" t="b">
        <v>0</v>
      </c>
      <c r="AB638" s="12" t="b">
        <v>0</v>
      </c>
      <c r="AC638" s="12" t="s">
        <v>3048</v>
      </c>
      <c r="AD638" s="12"/>
      <c r="AE638" s="12"/>
      <c r="AF638" s="12"/>
      <c r="AG638" s="12"/>
      <c r="AH638" s="12"/>
      <c r="AI638" s="12">
        <v>100</v>
      </c>
      <c r="AJ638" s="12">
        <v>0</v>
      </c>
      <c r="AK638" s="12">
        <v>0</v>
      </c>
      <c r="AL638" s="12"/>
      <c r="AM638" s="12"/>
      <c r="AN638" s="12">
        <v>637</v>
      </c>
    </row>
    <row r="639" spans="1:40" ht="120" x14ac:dyDescent="0.25">
      <c r="A639" s="12" t="s">
        <v>2017</v>
      </c>
      <c r="B639" s="33" t="s">
        <v>3833</v>
      </c>
      <c r="C639" s="12" t="s">
        <v>3834</v>
      </c>
      <c r="D639" s="12"/>
      <c r="E639" s="12" t="s">
        <v>2710</v>
      </c>
      <c r="F639" s="12" t="s">
        <v>3047</v>
      </c>
      <c r="G639" s="12" t="s">
        <v>1710</v>
      </c>
      <c r="H639" s="12"/>
      <c r="I639" s="12"/>
      <c r="J639" s="12"/>
      <c r="K639" s="12"/>
      <c r="L639" s="12"/>
      <c r="M639" s="12"/>
      <c r="N639" s="12"/>
      <c r="O639" s="12"/>
      <c r="P639" s="12"/>
      <c r="Q639" s="12"/>
      <c r="R639" s="12"/>
      <c r="S639" s="12" t="s">
        <v>2017</v>
      </c>
      <c r="T639" s="12" t="s">
        <v>375</v>
      </c>
      <c r="U639" s="12"/>
      <c r="V639" s="12"/>
      <c r="W639" s="12"/>
      <c r="X639" s="12"/>
      <c r="Y639" s="12"/>
      <c r="Z639" s="12"/>
      <c r="AA639" s="12" t="b">
        <v>0</v>
      </c>
      <c r="AB639" s="12" t="b">
        <v>0</v>
      </c>
      <c r="AC639" s="12" t="s">
        <v>3048</v>
      </c>
      <c r="AD639" s="12"/>
      <c r="AE639" s="12"/>
      <c r="AF639" s="12"/>
      <c r="AG639" s="12"/>
      <c r="AH639" s="12"/>
      <c r="AI639" s="12">
        <v>100</v>
      </c>
      <c r="AJ639" s="12">
        <v>0</v>
      </c>
      <c r="AK639" s="12">
        <v>0</v>
      </c>
      <c r="AL639" s="12"/>
      <c r="AM639" s="12"/>
      <c r="AN639" s="12">
        <v>638</v>
      </c>
    </row>
    <row r="640" spans="1:40" ht="120" x14ac:dyDescent="0.25">
      <c r="A640" s="12" t="s">
        <v>370</v>
      </c>
      <c r="B640" s="33" t="s">
        <v>3835</v>
      </c>
      <c r="C640" s="12" t="s">
        <v>3836</v>
      </c>
      <c r="D640" s="12"/>
      <c r="E640" s="12" t="s">
        <v>2710</v>
      </c>
      <c r="F640" s="12" t="s">
        <v>3047</v>
      </c>
      <c r="G640" s="12" t="s">
        <v>1710</v>
      </c>
      <c r="H640" s="12"/>
      <c r="I640" s="12"/>
      <c r="J640" s="12"/>
      <c r="K640" s="12"/>
      <c r="L640" s="12"/>
      <c r="M640" s="12"/>
      <c r="N640" s="12"/>
      <c r="O640" s="12"/>
      <c r="P640" s="12"/>
      <c r="Q640" s="12"/>
      <c r="R640" s="12"/>
      <c r="S640" s="12" t="s">
        <v>370</v>
      </c>
      <c r="T640" s="12" t="s">
        <v>40</v>
      </c>
      <c r="U640" s="12"/>
      <c r="V640" s="12"/>
      <c r="W640" s="12"/>
      <c r="X640" s="12"/>
      <c r="Y640" s="12"/>
      <c r="Z640" s="12"/>
      <c r="AA640" s="12" t="b">
        <v>0</v>
      </c>
      <c r="AB640" s="12" t="b">
        <v>0</v>
      </c>
      <c r="AC640" s="12" t="s">
        <v>3048</v>
      </c>
      <c r="AD640" s="12"/>
      <c r="AE640" s="12"/>
      <c r="AF640" s="12"/>
      <c r="AG640" s="12"/>
      <c r="AH640" s="12"/>
      <c r="AI640" s="12">
        <v>100</v>
      </c>
      <c r="AJ640" s="12">
        <v>0</v>
      </c>
      <c r="AK640" s="12">
        <v>0</v>
      </c>
      <c r="AL640" s="12"/>
      <c r="AM640" s="12"/>
      <c r="AN640" s="12">
        <v>639</v>
      </c>
    </row>
    <row r="641" spans="1:40" ht="120" x14ac:dyDescent="0.25">
      <c r="A641" s="12" t="s">
        <v>749</v>
      </c>
      <c r="B641" s="36" t="s">
        <v>5785</v>
      </c>
      <c r="C641" s="31"/>
      <c r="D641" s="31"/>
      <c r="E641" s="31"/>
      <c r="F641" s="31"/>
      <c r="G641" s="31"/>
      <c r="H641" s="31"/>
      <c r="I641" s="31"/>
      <c r="J641" s="31"/>
      <c r="K641" s="31"/>
      <c r="L641" s="31"/>
      <c r="M641" s="31"/>
      <c r="N641" s="31"/>
      <c r="O641" s="31"/>
      <c r="P641" s="31"/>
      <c r="Q641" s="31"/>
      <c r="R641" s="31"/>
      <c r="S641" s="31"/>
      <c r="T641" s="31"/>
      <c r="U641" s="31"/>
      <c r="V641" s="31"/>
      <c r="W641" s="31"/>
      <c r="X641" s="31"/>
      <c r="Y641" s="31"/>
      <c r="Z641" s="31"/>
      <c r="AA641" s="31"/>
      <c r="AB641" s="31"/>
      <c r="AC641" s="12" t="s">
        <v>3048</v>
      </c>
      <c r="AD641" s="12"/>
      <c r="AE641" s="12"/>
      <c r="AF641" s="12"/>
      <c r="AG641" s="12"/>
      <c r="AH641" s="12"/>
      <c r="AI641" s="12">
        <v>100</v>
      </c>
      <c r="AJ641" s="12">
        <v>0</v>
      </c>
      <c r="AK641" s="12">
        <v>0</v>
      </c>
      <c r="AL641" s="12"/>
      <c r="AM641" s="12"/>
      <c r="AN641" s="12">
        <v>640</v>
      </c>
    </row>
    <row r="642" spans="1:40" ht="120" x14ac:dyDescent="0.25">
      <c r="A642" s="12" t="s">
        <v>700</v>
      </c>
      <c r="B642" s="33" t="s">
        <v>3837</v>
      </c>
      <c r="C642" s="12" t="s">
        <v>3838</v>
      </c>
      <c r="D642" s="12"/>
      <c r="E642" s="12" t="s">
        <v>2710</v>
      </c>
      <c r="F642" s="12" t="s">
        <v>3047</v>
      </c>
      <c r="G642" s="12" t="s">
        <v>1710</v>
      </c>
      <c r="H642" s="12"/>
      <c r="I642" s="12"/>
      <c r="J642" s="12"/>
      <c r="K642" s="12"/>
      <c r="L642" s="12"/>
      <c r="M642" s="12"/>
      <c r="N642" s="12"/>
      <c r="O642" s="12"/>
      <c r="P642" s="12"/>
      <c r="Q642" s="12"/>
      <c r="R642" s="12"/>
      <c r="S642" s="12" t="s">
        <v>700</v>
      </c>
      <c r="T642" s="12" t="s">
        <v>248</v>
      </c>
      <c r="U642" s="12"/>
      <c r="V642" s="12"/>
      <c r="W642" s="12"/>
      <c r="X642" s="12"/>
      <c r="Y642" s="12"/>
      <c r="Z642" s="12"/>
      <c r="AA642" s="12" t="b">
        <v>0</v>
      </c>
      <c r="AB642" s="12" t="b">
        <v>0</v>
      </c>
      <c r="AC642" s="12" t="s">
        <v>3048</v>
      </c>
      <c r="AD642" s="12"/>
      <c r="AE642" s="12"/>
      <c r="AF642" s="12"/>
      <c r="AG642" s="12"/>
      <c r="AH642" s="12"/>
      <c r="AI642" s="12">
        <v>100</v>
      </c>
      <c r="AJ642" s="12">
        <v>0</v>
      </c>
      <c r="AK642" s="12">
        <v>0</v>
      </c>
      <c r="AL642" s="12"/>
      <c r="AM642" s="12"/>
      <c r="AN642" s="12">
        <v>641</v>
      </c>
    </row>
    <row r="643" spans="1:40" ht="120" x14ac:dyDescent="0.25">
      <c r="A643" s="12" t="s">
        <v>749</v>
      </c>
      <c r="B643" s="36" t="s">
        <v>5785</v>
      </c>
      <c r="C643" s="31"/>
      <c r="D643" s="31"/>
      <c r="E643" s="31"/>
      <c r="F643" s="31"/>
      <c r="G643" s="31"/>
      <c r="H643" s="31"/>
      <c r="I643" s="31"/>
      <c r="J643" s="31"/>
      <c r="K643" s="31"/>
      <c r="L643" s="31"/>
      <c r="M643" s="31"/>
      <c r="N643" s="31"/>
      <c r="O643" s="31"/>
      <c r="P643" s="31"/>
      <c r="Q643" s="31"/>
      <c r="R643" s="31"/>
      <c r="S643" s="31"/>
      <c r="T643" s="31"/>
      <c r="U643" s="31"/>
      <c r="V643" s="31"/>
      <c r="W643" s="31"/>
      <c r="X643" s="31"/>
      <c r="Y643" s="31"/>
      <c r="Z643" s="31"/>
      <c r="AA643" s="31"/>
      <c r="AB643" s="31"/>
      <c r="AC643" s="12" t="s">
        <v>3048</v>
      </c>
      <c r="AD643" s="12"/>
      <c r="AE643" s="12"/>
      <c r="AF643" s="12"/>
      <c r="AG643" s="12"/>
      <c r="AH643" s="12"/>
      <c r="AI643" s="12">
        <v>100</v>
      </c>
      <c r="AJ643" s="12">
        <v>0</v>
      </c>
      <c r="AK643" s="12">
        <v>0</v>
      </c>
      <c r="AL643" s="12"/>
      <c r="AM643" s="12"/>
      <c r="AN643" s="12">
        <v>642</v>
      </c>
    </row>
    <row r="644" spans="1:40" ht="120" x14ac:dyDescent="0.25">
      <c r="A644" s="12" t="s">
        <v>51</v>
      </c>
      <c r="B644" s="33" t="s">
        <v>3839</v>
      </c>
      <c r="C644" s="12" t="s">
        <v>3840</v>
      </c>
      <c r="D644" s="12"/>
      <c r="E644" s="12" t="s">
        <v>2710</v>
      </c>
      <c r="F644" s="12" t="s">
        <v>3047</v>
      </c>
      <c r="G644" s="12" t="s">
        <v>1710</v>
      </c>
      <c r="H644" s="12"/>
      <c r="I644" s="12"/>
      <c r="J644" s="12"/>
      <c r="K644" s="12"/>
      <c r="L644" s="12"/>
      <c r="M644" s="12"/>
      <c r="N644" s="12"/>
      <c r="O644" s="12"/>
      <c r="P644" s="12"/>
      <c r="Q644" s="12"/>
      <c r="R644" s="12"/>
      <c r="S644" s="12" t="s">
        <v>51</v>
      </c>
      <c r="T644" s="12" t="s">
        <v>40</v>
      </c>
      <c r="U644" s="12"/>
      <c r="V644" s="12"/>
      <c r="W644" s="12"/>
      <c r="X644" s="12"/>
      <c r="Y644" s="12"/>
      <c r="Z644" s="12"/>
      <c r="AA644" s="12" t="b">
        <v>0</v>
      </c>
      <c r="AB644" s="12" t="b">
        <v>0</v>
      </c>
      <c r="AC644" s="12" t="s">
        <v>3048</v>
      </c>
      <c r="AD644" s="12"/>
      <c r="AE644" s="12"/>
      <c r="AF644" s="12"/>
      <c r="AG644" s="12"/>
      <c r="AH644" s="12"/>
      <c r="AI644" s="12">
        <v>100</v>
      </c>
      <c r="AJ644" s="12">
        <v>0</v>
      </c>
      <c r="AK644" s="12">
        <v>0</v>
      </c>
      <c r="AL644" s="12"/>
      <c r="AM644" s="12"/>
      <c r="AN644" s="12">
        <v>643</v>
      </c>
    </row>
    <row r="645" spans="1:40" ht="120" x14ac:dyDescent="0.25">
      <c r="A645" s="12" t="s">
        <v>51</v>
      </c>
      <c r="B645" s="33" t="s">
        <v>3841</v>
      </c>
      <c r="C645" s="12" t="s">
        <v>3842</v>
      </c>
      <c r="D645" s="12"/>
      <c r="E645" s="12" t="s">
        <v>2710</v>
      </c>
      <c r="F645" s="12" t="s">
        <v>3047</v>
      </c>
      <c r="G645" s="12" t="s">
        <v>1710</v>
      </c>
      <c r="H645" s="12"/>
      <c r="I645" s="12"/>
      <c r="J645" s="12"/>
      <c r="K645" s="12"/>
      <c r="L645" s="12"/>
      <c r="M645" s="12"/>
      <c r="N645" s="12"/>
      <c r="O645" s="12"/>
      <c r="P645" s="12"/>
      <c r="Q645" s="12"/>
      <c r="R645" s="12"/>
      <c r="S645" s="12" t="s">
        <v>51</v>
      </c>
      <c r="T645" s="12" t="s">
        <v>40</v>
      </c>
      <c r="U645" s="12"/>
      <c r="V645" s="12"/>
      <c r="W645" s="12"/>
      <c r="X645" s="12"/>
      <c r="Y645" s="12"/>
      <c r="Z645" s="12"/>
      <c r="AA645" s="12" t="b">
        <v>0</v>
      </c>
      <c r="AB645" s="12" t="b">
        <v>0</v>
      </c>
      <c r="AC645" s="12" t="s">
        <v>3048</v>
      </c>
      <c r="AD645" s="12"/>
      <c r="AE645" s="12"/>
      <c r="AF645" s="12"/>
      <c r="AG645" s="12"/>
      <c r="AH645" s="12"/>
      <c r="AI645" s="12">
        <v>100</v>
      </c>
      <c r="AJ645" s="12">
        <v>0</v>
      </c>
      <c r="AK645" s="12">
        <v>0</v>
      </c>
      <c r="AL645" s="12"/>
      <c r="AM645" s="12"/>
      <c r="AN645" s="12">
        <v>644</v>
      </c>
    </row>
    <row r="646" spans="1:40" ht="120" x14ac:dyDescent="0.25">
      <c r="A646" s="12" t="s">
        <v>51</v>
      </c>
      <c r="B646" s="33" t="s">
        <v>3843</v>
      </c>
      <c r="C646" s="12" t="s">
        <v>3844</v>
      </c>
      <c r="D646" s="12"/>
      <c r="E646" s="12" t="s">
        <v>2710</v>
      </c>
      <c r="F646" s="12" t="s">
        <v>3047</v>
      </c>
      <c r="G646" s="12" t="s">
        <v>1710</v>
      </c>
      <c r="H646" s="12"/>
      <c r="I646" s="12"/>
      <c r="J646" s="12"/>
      <c r="K646" s="12"/>
      <c r="L646" s="12"/>
      <c r="M646" s="12"/>
      <c r="N646" s="12"/>
      <c r="O646" s="12"/>
      <c r="P646" s="12"/>
      <c r="Q646" s="12"/>
      <c r="R646" s="12"/>
      <c r="S646" s="12" t="s">
        <v>51</v>
      </c>
      <c r="T646" s="12" t="s">
        <v>40</v>
      </c>
      <c r="U646" s="12"/>
      <c r="V646" s="12"/>
      <c r="W646" s="12"/>
      <c r="X646" s="12"/>
      <c r="Y646" s="12"/>
      <c r="Z646" s="12"/>
      <c r="AA646" s="12" t="b">
        <v>0</v>
      </c>
      <c r="AB646" s="12" t="b">
        <v>0</v>
      </c>
      <c r="AC646" s="12" t="s">
        <v>3048</v>
      </c>
      <c r="AD646" s="12"/>
      <c r="AE646" s="12"/>
      <c r="AF646" s="12"/>
      <c r="AG646" s="12"/>
      <c r="AH646" s="12"/>
      <c r="AI646" s="12">
        <v>100</v>
      </c>
      <c r="AJ646" s="12">
        <v>0</v>
      </c>
      <c r="AK646" s="12">
        <v>0</v>
      </c>
      <c r="AL646" s="12"/>
      <c r="AM646" s="12"/>
      <c r="AN646" s="12">
        <v>645</v>
      </c>
    </row>
    <row r="647" spans="1:40" ht="120" x14ac:dyDescent="0.25">
      <c r="A647" s="12" t="s">
        <v>874</v>
      </c>
      <c r="B647" s="33" t="s">
        <v>3845</v>
      </c>
      <c r="C647" s="12" t="s">
        <v>3846</v>
      </c>
      <c r="D647" s="12"/>
      <c r="E647" s="12" t="s">
        <v>2710</v>
      </c>
      <c r="F647" s="12" t="s">
        <v>3047</v>
      </c>
      <c r="G647" s="12" t="s">
        <v>1710</v>
      </c>
      <c r="H647" s="12"/>
      <c r="I647" s="12"/>
      <c r="J647" s="12"/>
      <c r="K647" s="12"/>
      <c r="L647" s="12"/>
      <c r="M647" s="12"/>
      <c r="N647" s="12"/>
      <c r="O647" s="12"/>
      <c r="P647" s="12"/>
      <c r="Q647" s="12"/>
      <c r="R647" s="12"/>
      <c r="S647" s="12" t="s">
        <v>874</v>
      </c>
      <c r="T647" s="12" t="s">
        <v>248</v>
      </c>
      <c r="U647" s="12"/>
      <c r="V647" s="12"/>
      <c r="W647" s="12"/>
      <c r="X647" s="12"/>
      <c r="Y647" s="12"/>
      <c r="Z647" s="12"/>
      <c r="AA647" s="12" t="b">
        <v>0</v>
      </c>
      <c r="AB647" s="12" t="b">
        <v>0</v>
      </c>
      <c r="AC647" s="12" t="s">
        <v>3048</v>
      </c>
      <c r="AD647" s="12"/>
      <c r="AE647" s="12"/>
      <c r="AF647" s="12"/>
      <c r="AG647" s="12"/>
      <c r="AH647" s="12"/>
      <c r="AI647" s="12">
        <v>0</v>
      </c>
      <c r="AJ647" s="12">
        <v>0</v>
      </c>
      <c r="AK647" s="12">
        <v>100</v>
      </c>
      <c r="AL647" s="12"/>
      <c r="AM647" s="12"/>
      <c r="AN647" s="12">
        <v>646</v>
      </c>
    </row>
    <row r="648" spans="1:40" ht="120" x14ac:dyDescent="0.25">
      <c r="A648" s="12" t="s">
        <v>51</v>
      </c>
      <c r="B648" s="33" t="s">
        <v>3847</v>
      </c>
      <c r="C648" s="12" t="s">
        <v>3848</v>
      </c>
      <c r="D648" s="12"/>
      <c r="E648" s="12" t="s">
        <v>2710</v>
      </c>
      <c r="F648" s="12" t="s">
        <v>3047</v>
      </c>
      <c r="G648" s="12" t="s">
        <v>1710</v>
      </c>
      <c r="H648" s="12"/>
      <c r="I648" s="12"/>
      <c r="J648" s="12"/>
      <c r="K648" s="12"/>
      <c r="L648" s="12"/>
      <c r="M648" s="12"/>
      <c r="N648" s="12"/>
      <c r="O648" s="12"/>
      <c r="P648" s="12"/>
      <c r="Q648" s="12"/>
      <c r="R648" s="12"/>
      <c r="S648" s="12" t="s">
        <v>51</v>
      </c>
      <c r="T648" s="12" t="s">
        <v>40</v>
      </c>
      <c r="U648" s="12"/>
      <c r="V648" s="12"/>
      <c r="W648" s="12"/>
      <c r="X648" s="12"/>
      <c r="Y648" s="12"/>
      <c r="Z648" s="12"/>
      <c r="AA648" s="12" t="b">
        <v>0</v>
      </c>
      <c r="AB648" s="12" t="b">
        <v>0</v>
      </c>
      <c r="AC648" s="12" t="s">
        <v>3048</v>
      </c>
      <c r="AD648" s="12"/>
      <c r="AE648" s="12"/>
      <c r="AF648" s="12"/>
      <c r="AG648" s="12"/>
      <c r="AH648" s="12"/>
      <c r="AI648" s="12">
        <v>100</v>
      </c>
      <c r="AJ648" s="12">
        <v>0</v>
      </c>
      <c r="AK648" s="12">
        <v>0</v>
      </c>
      <c r="AL648" s="12"/>
      <c r="AM648" s="12"/>
      <c r="AN648" s="12">
        <v>647</v>
      </c>
    </row>
    <row r="649" spans="1:40" ht="105" x14ac:dyDescent="0.25">
      <c r="A649" s="12" t="s">
        <v>335</v>
      </c>
      <c r="B649" s="33" t="s">
        <v>3849</v>
      </c>
      <c r="C649" s="12" t="s">
        <v>3850</v>
      </c>
      <c r="D649" s="12"/>
      <c r="E649" s="12" t="s">
        <v>1896</v>
      </c>
      <c r="F649" s="12" t="s">
        <v>1709</v>
      </c>
      <c r="G649" s="12" t="s">
        <v>1710</v>
      </c>
      <c r="H649" s="12"/>
      <c r="I649" s="12" t="s">
        <v>1711</v>
      </c>
      <c r="J649" s="12" t="s">
        <v>187</v>
      </c>
      <c r="K649" s="12">
        <v>2003</v>
      </c>
      <c r="L649" s="12">
        <v>2004</v>
      </c>
      <c r="M649" s="12" t="s">
        <v>3851</v>
      </c>
      <c r="N649" s="12"/>
      <c r="O649" s="12"/>
      <c r="P649" s="12"/>
      <c r="Q649" s="12"/>
      <c r="R649" s="12"/>
      <c r="S649" s="12" t="s">
        <v>335</v>
      </c>
      <c r="T649" s="12" t="s">
        <v>44</v>
      </c>
      <c r="U649" s="12"/>
      <c r="V649" s="12"/>
      <c r="W649" s="12"/>
      <c r="X649" s="12" t="s">
        <v>1712</v>
      </c>
      <c r="Y649" s="12" t="s">
        <v>1712</v>
      </c>
      <c r="Z649" s="12" t="s">
        <v>1790</v>
      </c>
      <c r="AA649" s="12" t="b">
        <v>0</v>
      </c>
      <c r="AB649" s="12" t="b">
        <v>0</v>
      </c>
      <c r="AC649" s="12"/>
      <c r="AD649" s="12"/>
      <c r="AE649" s="12"/>
      <c r="AF649" s="12"/>
      <c r="AG649" s="12"/>
      <c r="AH649" s="13">
        <v>37895</v>
      </c>
      <c r="AI649" s="12">
        <v>33.4</v>
      </c>
      <c r="AJ649" s="12">
        <v>33.299999999999997</v>
      </c>
      <c r="AK649" s="12">
        <v>33.299999999999997</v>
      </c>
      <c r="AL649" s="12"/>
      <c r="AM649" s="12"/>
      <c r="AN649" s="12">
        <v>648</v>
      </c>
    </row>
    <row r="650" spans="1:40" ht="409.5" x14ac:dyDescent="0.25">
      <c r="A650" s="12" t="s">
        <v>3135</v>
      </c>
      <c r="B650" s="33" t="s">
        <v>3852</v>
      </c>
      <c r="C650" s="12" t="s">
        <v>3853</v>
      </c>
      <c r="D650" s="12" t="s">
        <v>3854</v>
      </c>
      <c r="E650" s="12" t="s">
        <v>230</v>
      </c>
      <c r="F650" s="12" t="s">
        <v>1709</v>
      </c>
      <c r="G650" s="12" t="s">
        <v>3855</v>
      </c>
      <c r="H650" s="12"/>
      <c r="I650" s="12" t="s">
        <v>1711</v>
      </c>
      <c r="J650" s="12" t="s">
        <v>35</v>
      </c>
      <c r="K650" s="12">
        <v>2004</v>
      </c>
      <c r="L650" s="12">
        <v>2014</v>
      </c>
      <c r="M650" s="12" t="s">
        <v>3856</v>
      </c>
      <c r="N650" s="12" t="s">
        <v>3857</v>
      </c>
      <c r="O650" s="12" t="s">
        <v>3858</v>
      </c>
      <c r="P650" s="12" t="s">
        <v>3859</v>
      </c>
      <c r="Q650" s="12" t="s">
        <v>3860</v>
      </c>
      <c r="R650" s="12" t="s">
        <v>3861</v>
      </c>
      <c r="S650" s="12" t="s">
        <v>3135</v>
      </c>
      <c r="T650" s="12" t="s">
        <v>137</v>
      </c>
      <c r="U650" s="12" t="s">
        <v>70</v>
      </c>
      <c r="V650" s="12" t="s">
        <v>3862</v>
      </c>
      <c r="W650" s="12" t="s">
        <v>55</v>
      </c>
      <c r="X650" s="12" t="s">
        <v>1721</v>
      </c>
      <c r="Y650" s="12" t="s">
        <v>1721</v>
      </c>
      <c r="Z650" s="12" t="s">
        <v>1722</v>
      </c>
      <c r="AA650" s="12" t="b">
        <v>0</v>
      </c>
      <c r="AB650" s="12" t="b">
        <v>0</v>
      </c>
      <c r="AC650" s="12" t="s">
        <v>2793</v>
      </c>
      <c r="AD650" s="12" t="s">
        <v>1724</v>
      </c>
      <c r="AE650" s="12" t="s">
        <v>2794</v>
      </c>
      <c r="AF650" s="12" t="s">
        <v>1819</v>
      </c>
      <c r="AG650" s="12" t="s">
        <v>1828</v>
      </c>
      <c r="AH650" s="12" t="s">
        <v>3863</v>
      </c>
      <c r="AI650" s="12">
        <v>100</v>
      </c>
      <c r="AJ650" s="12">
        <v>0</v>
      </c>
      <c r="AK650" s="12">
        <v>0</v>
      </c>
      <c r="AL650" s="12" t="s">
        <v>1775</v>
      </c>
      <c r="AM650" s="12" t="s">
        <v>3864</v>
      </c>
      <c r="AN650" s="12">
        <v>649</v>
      </c>
    </row>
    <row r="651" spans="1:40" ht="409.5" x14ac:dyDescent="0.25">
      <c r="A651" s="12" t="s">
        <v>43</v>
      </c>
      <c r="B651" s="33" t="s">
        <v>150</v>
      </c>
      <c r="C651" s="12" t="s">
        <v>151</v>
      </c>
      <c r="D651" s="12" t="s">
        <v>3865</v>
      </c>
      <c r="E651" s="12" t="s">
        <v>143</v>
      </c>
      <c r="F651" s="12" t="s">
        <v>1714</v>
      </c>
      <c r="G651" s="12" t="s">
        <v>1777</v>
      </c>
      <c r="H651" s="12" t="s">
        <v>1908</v>
      </c>
      <c r="I651" s="12" t="s">
        <v>1779</v>
      </c>
      <c r="J651" s="12" t="s">
        <v>35</v>
      </c>
      <c r="K651" s="12">
        <v>1989</v>
      </c>
      <c r="L651" s="12">
        <v>2017</v>
      </c>
      <c r="M651" s="12" t="s">
        <v>3866</v>
      </c>
      <c r="N651" s="12" t="s">
        <v>1791</v>
      </c>
      <c r="O651" s="12" t="s">
        <v>1909</v>
      </c>
      <c r="P651" s="12" t="s">
        <v>3867</v>
      </c>
      <c r="Q651" s="12" t="s">
        <v>1760</v>
      </c>
      <c r="R651" s="12" t="s">
        <v>3868</v>
      </c>
      <c r="S651" s="12" t="s">
        <v>43</v>
      </c>
      <c r="T651" s="12" t="s">
        <v>44</v>
      </c>
      <c r="U651" s="12" t="s">
        <v>70</v>
      </c>
      <c r="V651" s="12" t="s">
        <v>83</v>
      </c>
      <c r="W651" s="12" t="s">
        <v>72</v>
      </c>
      <c r="X651" s="12" t="s">
        <v>1772</v>
      </c>
      <c r="Y651" s="12" t="s">
        <v>1772</v>
      </c>
      <c r="Z651" s="12" t="s">
        <v>1722</v>
      </c>
      <c r="AA651" s="12" t="b">
        <v>0</v>
      </c>
      <c r="AB651" s="12" t="b">
        <v>0</v>
      </c>
      <c r="AC651" s="12" t="s">
        <v>1723</v>
      </c>
      <c r="AD651" s="12" t="s">
        <v>1724</v>
      </c>
      <c r="AE651" s="12" t="s">
        <v>1905</v>
      </c>
      <c r="AF651" s="12" t="s">
        <v>1726</v>
      </c>
      <c r="AG651" s="12" t="s">
        <v>1773</v>
      </c>
      <c r="AH651" s="12" t="s">
        <v>3869</v>
      </c>
      <c r="AI651" s="12">
        <v>100</v>
      </c>
      <c r="AJ651" s="12">
        <v>0</v>
      </c>
      <c r="AK651" s="12">
        <v>0</v>
      </c>
      <c r="AL651" s="12" t="s">
        <v>1932</v>
      </c>
      <c r="AM651" s="12" t="s">
        <v>1839</v>
      </c>
      <c r="AN651" s="12">
        <v>650</v>
      </c>
    </row>
    <row r="652" spans="1:40" ht="409.5" x14ac:dyDescent="0.25">
      <c r="A652" s="12" t="s">
        <v>335</v>
      </c>
      <c r="B652" s="33" t="s">
        <v>332</v>
      </c>
      <c r="C652" s="12" t="s">
        <v>333</v>
      </c>
      <c r="D652" s="12" t="s">
        <v>3870</v>
      </c>
      <c r="E652" s="12" t="s">
        <v>64</v>
      </c>
      <c r="F652" s="12" t="s">
        <v>1714</v>
      </c>
      <c r="G652" s="12" t="s">
        <v>1777</v>
      </c>
      <c r="H652" s="12" t="s">
        <v>2171</v>
      </c>
      <c r="I652" s="12" t="s">
        <v>1779</v>
      </c>
      <c r="J652" s="12" t="s">
        <v>330</v>
      </c>
      <c r="K652" s="12">
        <v>1991</v>
      </c>
      <c r="L652" s="12">
        <v>2017</v>
      </c>
      <c r="M652" s="12" t="s">
        <v>3871</v>
      </c>
      <c r="N652" s="12"/>
      <c r="O652" s="12"/>
      <c r="P652" s="12" t="s">
        <v>2492</v>
      </c>
      <c r="Q652" s="12"/>
      <c r="R652" s="12"/>
      <c r="S652" s="12" t="s">
        <v>335</v>
      </c>
      <c r="T652" s="12" t="s">
        <v>44</v>
      </c>
      <c r="U652" s="12"/>
      <c r="V652" s="12" t="s">
        <v>104</v>
      </c>
      <c r="W652" s="12" t="s">
        <v>105</v>
      </c>
      <c r="X652" s="12" t="s">
        <v>2147</v>
      </c>
      <c r="Y652" s="12" t="s">
        <v>2147</v>
      </c>
      <c r="Z652" s="12" t="s">
        <v>2148</v>
      </c>
      <c r="AA652" s="12" t="b">
        <v>0</v>
      </c>
      <c r="AB652" s="12" t="b">
        <v>0</v>
      </c>
      <c r="AC652" s="12" t="s">
        <v>1835</v>
      </c>
      <c r="AD652" s="12" t="s">
        <v>1724</v>
      </c>
      <c r="AE652" s="12" t="s">
        <v>1811</v>
      </c>
      <c r="AF652" s="12" t="s">
        <v>2172</v>
      </c>
      <c r="AG652" s="12" t="s">
        <v>1773</v>
      </c>
      <c r="AH652" s="12" t="s">
        <v>3872</v>
      </c>
      <c r="AI652" s="12">
        <v>0</v>
      </c>
      <c r="AJ652" s="12">
        <v>100</v>
      </c>
      <c r="AK652" s="12">
        <v>0</v>
      </c>
      <c r="AL652" s="12"/>
      <c r="AM652" s="12"/>
      <c r="AN652" s="12">
        <v>651</v>
      </c>
    </row>
    <row r="653" spans="1:40" ht="409.5" x14ac:dyDescent="0.25">
      <c r="A653" s="12" t="s">
        <v>106</v>
      </c>
      <c r="B653" s="36" t="s">
        <v>5785</v>
      </c>
      <c r="C653" s="31"/>
      <c r="D653" s="31"/>
      <c r="E653" s="31"/>
      <c r="F653" s="31"/>
      <c r="G653" s="31"/>
      <c r="H653" s="31"/>
      <c r="I653" s="31"/>
      <c r="J653" s="31"/>
      <c r="K653" s="31"/>
      <c r="L653" s="31"/>
      <c r="M653" s="31"/>
      <c r="N653" s="31"/>
      <c r="O653" s="31"/>
      <c r="P653" s="31"/>
      <c r="Q653" s="31"/>
      <c r="R653" s="31"/>
      <c r="S653" s="31"/>
      <c r="T653" s="31"/>
      <c r="U653" s="31"/>
      <c r="V653" s="31"/>
      <c r="W653" s="31"/>
      <c r="X653" s="31"/>
      <c r="Y653" s="31"/>
      <c r="Z653" s="31"/>
      <c r="AA653" s="31"/>
      <c r="AB653" s="31"/>
      <c r="AC653" s="12" t="s">
        <v>2134</v>
      </c>
      <c r="AD653" s="12" t="s">
        <v>1724</v>
      </c>
      <c r="AE653" s="12" t="s">
        <v>1950</v>
      </c>
      <c r="AF653" s="12" t="s">
        <v>2240</v>
      </c>
      <c r="AG653" s="12" t="s">
        <v>1773</v>
      </c>
      <c r="AH653" s="12" t="s">
        <v>3873</v>
      </c>
      <c r="AI653" s="12">
        <v>0</v>
      </c>
      <c r="AJ653" s="12">
        <v>0</v>
      </c>
      <c r="AK653" s="12">
        <v>100</v>
      </c>
      <c r="AL653" s="12" t="s">
        <v>2579</v>
      </c>
      <c r="AM653" s="12" t="s">
        <v>2417</v>
      </c>
      <c r="AN653" s="12">
        <v>652</v>
      </c>
    </row>
    <row r="654" spans="1:40" ht="409.5" x14ac:dyDescent="0.25">
      <c r="A654" s="12" t="s">
        <v>335</v>
      </c>
      <c r="B654" s="33" t="s">
        <v>3874</v>
      </c>
      <c r="C654" s="12" t="s">
        <v>3875</v>
      </c>
      <c r="D654" s="12"/>
      <c r="E654" s="12" t="s">
        <v>2139</v>
      </c>
      <c r="F654" s="12" t="s">
        <v>1709</v>
      </c>
      <c r="G654" s="12" t="s">
        <v>1777</v>
      </c>
      <c r="H654" s="12" t="s">
        <v>2191</v>
      </c>
      <c r="I654" s="12" t="s">
        <v>1789</v>
      </c>
      <c r="J654" s="12" t="s">
        <v>35</v>
      </c>
      <c r="K654" s="12">
        <v>1996</v>
      </c>
      <c r="L654" s="12">
        <v>2011</v>
      </c>
      <c r="M654" s="12" t="s">
        <v>3876</v>
      </c>
      <c r="N654" s="12"/>
      <c r="O654" s="12"/>
      <c r="P654" s="12" t="s">
        <v>3877</v>
      </c>
      <c r="Q654" s="12" t="s">
        <v>3735</v>
      </c>
      <c r="R654" s="12" t="s">
        <v>3878</v>
      </c>
      <c r="S654" s="12" t="s">
        <v>335</v>
      </c>
      <c r="T654" s="12" t="s">
        <v>44</v>
      </c>
      <c r="U654" s="12"/>
      <c r="V654" s="12" t="s">
        <v>104</v>
      </c>
      <c r="W654" s="12" t="s">
        <v>1560</v>
      </c>
      <c r="X654" s="12" t="s">
        <v>1712</v>
      </c>
      <c r="Y654" s="12" t="s">
        <v>1712</v>
      </c>
      <c r="Z654" s="12" t="s">
        <v>1790</v>
      </c>
      <c r="AA654" s="12" t="b">
        <v>0</v>
      </c>
      <c r="AB654" s="12" t="b">
        <v>0</v>
      </c>
      <c r="AC654" s="12" t="s">
        <v>1847</v>
      </c>
      <c r="AD654" s="12" t="s">
        <v>1724</v>
      </c>
      <c r="AE654" s="12" t="s">
        <v>1977</v>
      </c>
      <c r="AF654" s="12" t="s">
        <v>2006</v>
      </c>
      <c r="AG654" s="12" t="s">
        <v>1828</v>
      </c>
      <c r="AH654" s="12" t="s">
        <v>2322</v>
      </c>
      <c r="AI654" s="12">
        <v>0</v>
      </c>
      <c r="AJ654" s="12">
        <v>100</v>
      </c>
      <c r="AK654" s="12">
        <v>0</v>
      </c>
      <c r="AL654" s="12" t="s">
        <v>1775</v>
      </c>
      <c r="AM654" s="12" t="s">
        <v>2026</v>
      </c>
      <c r="AN654" s="12">
        <v>653</v>
      </c>
    </row>
    <row r="655" spans="1:40" ht="409.5" x14ac:dyDescent="0.25">
      <c r="A655" s="12" t="s">
        <v>3880</v>
      </c>
      <c r="B655" s="33" t="s">
        <v>653</v>
      </c>
      <c r="C655" s="12" t="s">
        <v>654</v>
      </c>
      <c r="D655" s="12" t="s">
        <v>3879</v>
      </c>
      <c r="E655" s="12" t="s">
        <v>30</v>
      </c>
      <c r="F655" s="12" t="s">
        <v>1714</v>
      </c>
      <c r="G655" s="12" t="s">
        <v>1710</v>
      </c>
      <c r="H655" s="12"/>
      <c r="I655" s="12" t="s">
        <v>2109</v>
      </c>
      <c r="J655" s="12" t="s">
        <v>35</v>
      </c>
      <c r="K655" s="12">
        <v>1997</v>
      </c>
      <c r="L655" s="12">
        <v>2017</v>
      </c>
      <c r="M655" s="12" t="s">
        <v>3881</v>
      </c>
      <c r="N655" s="12" t="s">
        <v>3882</v>
      </c>
      <c r="O655" s="12" t="s">
        <v>3883</v>
      </c>
      <c r="P655" s="12" t="s">
        <v>2231</v>
      </c>
      <c r="Q655" s="12" t="s">
        <v>3567</v>
      </c>
      <c r="R655" s="12" t="s">
        <v>3884</v>
      </c>
      <c r="S655" s="12" t="s">
        <v>3880</v>
      </c>
      <c r="T655" s="12" t="s">
        <v>3885</v>
      </c>
      <c r="U655" s="12"/>
      <c r="V655" s="12" t="s">
        <v>83</v>
      </c>
      <c r="W655" s="12" t="s">
        <v>55</v>
      </c>
      <c r="X655" s="12" t="s">
        <v>1721</v>
      </c>
      <c r="Y655" s="12" t="s">
        <v>1721</v>
      </c>
      <c r="Z655" s="12" t="s">
        <v>1722</v>
      </c>
      <c r="AA655" s="12" t="b">
        <v>0</v>
      </c>
      <c r="AB655" s="12" t="b">
        <v>0</v>
      </c>
      <c r="AC655" s="12" t="s">
        <v>1723</v>
      </c>
      <c r="AD655" s="12" t="s">
        <v>1724</v>
      </c>
      <c r="AE655" s="12" t="s">
        <v>1950</v>
      </c>
      <c r="AF655" s="12" t="s">
        <v>1741</v>
      </c>
      <c r="AG655" s="12" t="s">
        <v>1828</v>
      </c>
      <c r="AH655" s="12" t="s">
        <v>3886</v>
      </c>
      <c r="AI655" s="12">
        <v>100</v>
      </c>
      <c r="AJ655" s="12">
        <v>0</v>
      </c>
      <c r="AK655" s="12">
        <v>0</v>
      </c>
      <c r="AL655" s="12" t="s">
        <v>1838</v>
      </c>
      <c r="AM655" s="12" t="s">
        <v>3887</v>
      </c>
      <c r="AN655" s="12">
        <v>654</v>
      </c>
    </row>
    <row r="656" spans="1:40" ht="409.5" x14ac:dyDescent="0.25">
      <c r="A656" s="12" t="s">
        <v>3889</v>
      </c>
      <c r="B656" s="33" t="s">
        <v>750</v>
      </c>
      <c r="C656" s="12" t="s">
        <v>751</v>
      </c>
      <c r="D656" s="12" t="s">
        <v>3888</v>
      </c>
      <c r="E656" s="12" t="s">
        <v>648</v>
      </c>
      <c r="F656" s="12" t="s">
        <v>1714</v>
      </c>
      <c r="G656" s="12" t="s">
        <v>1710</v>
      </c>
      <c r="H656" s="12"/>
      <c r="I656" s="12" t="s">
        <v>1789</v>
      </c>
      <c r="J656" s="12" t="s">
        <v>35</v>
      </c>
      <c r="K656" s="12">
        <v>2000</v>
      </c>
      <c r="L656" s="12">
        <v>2017</v>
      </c>
      <c r="M656" s="12" t="s">
        <v>3890</v>
      </c>
      <c r="N656" s="12" t="s">
        <v>1928</v>
      </c>
      <c r="O656" s="12" t="s">
        <v>1929</v>
      </c>
      <c r="P656" s="12" t="s">
        <v>3891</v>
      </c>
      <c r="Q656" s="12" t="s">
        <v>3892</v>
      </c>
      <c r="R656" s="12" t="s">
        <v>3893</v>
      </c>
      <c r="S656" s="12" t="s">
        <v>3889</v>
      </c>
      <c r="T656" s="12" t="s">
        <v>2819</v>
      </c>
      <c r="U656" s="12"/>
      <c r="V656" s="12" t="s">
        <v>48</v>
      </c>
      <c r="W656" s="12" t="s">
        <v>752</v>
      </c>
      <c r="X656" s="12" t="s">
        <v>1712</v>
      </c>
      <c r="Y656" s="12" t="s">
        <v>1712</v>
      </c>
      <c r="Z656" s="12" t="s">
        <v>1790</v>
      </c>
      <c r="AA656" s="12" t="b">
        <v>0</v>
      </c>
      <c r="AB656" s="12" t="b">
        <v>0</v>
      </c>
      <c r="AC656" s="12" t="s">
        <v>1723</v>
      </c>
      <c r="AD656" s="12" t="s">
        <v>1724</v>
      </c>
      <c r="AE656" s="12" t="s">
        <v>1725</v>
      </c>
      <c r="AF656" s="12" t="s">
        <v>1741</v>
      </c>
      <c r="AG656" s="12" t="s">
        <v>1773</v>
      </c>
      <c r="AH656" s="12" t="s">
        <v>3894</v>
      </c>
      <c r="AI656" s="12">
        <v>100</v>
      </c>
      <c r="AJ656" s="12">
        <v>0</v>
      </c>
      <c r="AK656" s="12">
        <v>0</v>
      </c>
      <c r="AL656" s="12" t="s">
        <v>1838</v>
      </c>
      <c r="AM656" s="12" t="s">
        <v>1776</v>
      </c>
      <c r="AN656" s="12">
        <v>655</v>
      </c>
    </row>
    <row r="657" spans="1:40" ht="90" x14ac:dyDescent="0.25">
      <c r="A657" s="12" t="s">
        <v>3897</v>
      </c>
      <c r="B657" s="33" t="s">
        <v>3895</v>
      </c>
      <c r="C657" s="12" t="s">
        <v>3896</v>
      </c>
      <c r="D657" s="12"/>
      <c r="E657" s="12" t="s">
        <v>240</v>
      </c>
      <c r="F657" s="12" t="s">
        <v>1709</v>
      </c>
      <c r="G657" s="12" t="s">
        <v>1777</v>
      </c>
      <c r="H657" s="12" t="s">
        <v>1796</v>
      </c>
      <c r="I657" s="12" t="s">
        <v>1711</v>
      </c>
      <c r="J657" s="12" t="s">
        <v>35</v>
      </c>
      <c r="K657" s="12">
        <v>2002</v>
      </c>
      <c r="L657" s="12">
        <v>2006</v>
      </c>
      <c r="M657" s="12" t="s">
        <v>3898</v>
      </c>
      <c r="N657" s="12"/>
      <c r="O657" s="12"/>
      <c r="P657" s="12"/>
      <c r="Q657" s="12"/>
      <c r="R657" s="12"/>
      <c r="S657" s="12" t="s">
        <v>3897</v>
      </c>
      <c r="T657" s="12" t="s">
        <v>137</v>
      </c>
      <c r="U657" s="12"/>
      <c r="V657" s="12"/>
      <c r="W657" s="12"/>
      <c r="X657" s="12" t="s">
        <v>1869</v>
      </c>
      <c r="Y657" s="12" t="s">
        <v>1869</v>
      </c>
      <c r="Z657" s="12" t="s">
        <v>1790</v>
      </c>
      <c r="AA657" s="12" t="b">
        <v>0</v>
      </c>
      <c r="AB657" s="12" t="b">
        <v>0</v>
      </c>
      <c r="AC657" s="12"/>
      <c r="AD657" s="12"/>
      <c r="AE657" s="12"/>
      <c r="AF657" s="12"/>
      <c r="AG657" s="12"/>
      <c r="AH657" s="12" t="s">
        <v>3899</v>
      </c>
      <c r="AI657" s="12">
        <v>100</v>
      </c>
      <c r="AJ657" s="12">
        <v>0</v>
      </c>
      <c r="AK657" s="12">
        <v>0</v>
      </c>
      <c r="AL657" s="12"/>
      <c r="AM657" s="12"/>
      <c r="AN657" s="12">
        <v>656</v>
      </c>
    </row>
    <row r="658" spans="1:40" ht="409.5" x14ac:dyDescent="0.25">
      <c r="A658" s="12" t="s">
        <v>755</v>
      </c>
      <c r="B658" s="33" t="s">
        <v>3900</v>
      </c>
      <c r="C658" s="12" t="s">
        <v>3901</v>
      </c>
      <c r="D658" s="12"/>
      <c r="E658" s="12" t="s">
        <v>1896</v>
      </c>
      <c r="F658" s="12" t="s">
        <v>1709</v>
      </c>
      <c r="G658" s="12" t="s">
        <v>1710</v>
      </c>
      <c r="H658" s="12"/>
      <c r="I658" s="12" t="s">
        <v>1711</v>
      </c>
      <c r="J658" s="12" t="s">
        <v>35</v>
      </c>
      <c r="K658" s="12">
        <v>2002</v>
      </c>
      <c r="L658" s="12">
        <v>2009</v>
      </c>
      <c r="M658" s="12" t="s">
        <v>3902</v>
      </c>
      <c r="N658" s="12"/>
      <c r="O658" s="12"/>
      <c r="P658" s="12" t="s">
        <v>2166</v>
      </c>
      <c r="Q658" s="12" t="s">
        <v>1782</v>
      </c>
      <c r="R658" s="12" t="s">
        <v>3903</v>
      </c>
      <c r="S658" s="12" t="s">
        <v>755</v>
      </c>
      <c r="T658" s="12" t="s">
        <v>40</v>
      </c>
      <c r="U658" s="12"/>
      <c r="V658" s="12" t="s">
        <v>3904</v>
      </c>
      <c r="W658" s="12"/>
      <c r="X658" s="12" t="s">
        <v>1712</v>
      </c>
      <c r="Y658" s="12" t="s">
        <v>1712</v>
      </c>
      <c r="Z658" s="12" t="s">
        <v>1790</v>
      </c>
      <c r="AA658" s="12" t="b">
        <v>0</v>
      </c>
      <c r="AB658" s="12" t="b">
        <v>0</v>
      </c>
      <c r="AC658" s="12" t="s">
        <v>1847</v>
      </c>
      <c r="AD658" s="12" t="s">
        <v>1724</v>
      </c>
      <c r="AE658" s="12" t="s">
        <v>1977</v>
      </c>
      <c r="AF658" s="12" t="s">
        <v>1726</v>
      </c>
      <c r="AG658" s="12" t="s">
        <v>1828</v>
      </c>
      <c r="AH658" s="12" t="s">
        <v>3457</v>
      </c>
      <c r="AI658" s="12">
        <v>100</v>
      </c>
      <c r="AJ658" s="12">
        <v>0</v>
      </c>
      <c r="AK658" s="12">
        <v>0</v>
      </c>
      <c r="AL658" s="12" t="s">
        <v>1871</v>
      </c>
      <c r="AM658" s="12" t="s">
        <v>1765</v>
      </c>
      <c r="AN658" s="12">
        <v>657</v>
      </c>
    </row>
    <row r="659" spans="1:40" ht="409.5" x14ac:dyDescent="0.25">
      <c r="A659" s="12" t="s">
        <v>58</v>
      </c>
      <c r="B659" s="33" t="s">
        <v>952</v>
      </c>
      <c r="C659" s="12" t="s">
        <v>953</v>
      </c>
      <c r="D659" s="12" t="s">
        <v>3905</v>
      </c>
      <c r="E659" s="12" t="s">
        <v>47</v>
      </c>
      <c r="F659" s="12" t="s">
        <v>1714</v>
      </c>
      <c r="G659" s="12" t="s">
        <v>1710</v>
      </c>
      <c r="H659" s="12"/>
      <c r="I659" s="12" t="s">
        <v>1711</v>
      </c>
      <c r="J659" s="12" t="s">
        <v>35</v>
      </c>
      <c r="K659" s="12">
        <v>2003</v>
      </c>
      <c r="L659" s="12">
        <v>2017</v>
      </c>
      <c r="M659" s="12" t="s">
        <v>3906</v>
      </c>
      <c r="N659" s="12" t="s">
        <v>3907</v>
      </c>
      <c r="O659" s="12" t="s">
        <v>3908</v>
      </c>
      <c r="P659" s="12" t="s">
        <v>3909</v>
      </c>
      <c r="Q659" s="12" t="s">
        <v>3860</v>
      </c>
      <c r="R659" s="12" t="s">
        <v>3910</v>
      </c>
      <c r="S659" s="12" t="s">
        <v>58</v>
      </c>
      <c r="T659" s="12" t="s">
        <v>40</v>
      </c>
      <c r="U659" s="12" t="s">
        <v>70</v>
      </c>
      <c r="V659" s="12" t="s">
        <v>321</v>
      </c>
      <c r="W659" s="12" t="s">
        <v>273</v>
      </c>
      <c r="X659" s="12" t="s">
        <v>1772</v>
      </c>
      <c r="Y659" s="12" t="s">
        <v>1772</v>
      </c>
      <c r="Z659" s="12" t="s">
        <v>1722</v>
      </c>
      <c r="AA659" s="12" t="b">
        <v>0</v>
      </c>
      <c r="AB659" s="12" t="b">
        <v>0</v>
      </c>
      <c r="AC659" s="12" t="s">
        <v>2048</v>
      </c>
      <c r="AD659" s="12" t="s">
        <v>1724</v>
      </c>
      <c r="AE659" s="12" t="s">
        <v>1725</v>
      </c>
      <c r="AF659" s="12" t="s">
        <v>2172</v>
      </c>
      <c r="AG659" s="12" t="s">
        <v>1828</v>
      </c>
      <c r="AH659" s="12" t="s">
        <v>3911</v>
      </c>
      <c r="AI659" s="12">
        <v>100</v>
      </c>
      <c r="AJ659" s="12">
        <v>0</v>
      </c>
      <c r="AK659" s="12">
        <v>0</v>
      </c>
      <c r="AL659" s="12" t="s">
        <v>1838</v>
      </c>
      <c r="AM659" s="12" t="s">
        <v>3912</v>
      </c>
      <c r="AN659" s="12">
        <v>658</v>
      </c>
    </row>
    <row r="660" spans="1:40" ht="90" x14ac:dyDescent="0.25">
      <c r="A660" s="12" t="s">
        <v>182</v>
      </c>
      <c r="B660" s="33" t="s">
        <v>3913</v>
      </c>
      <c r="C660" s="12" t="s">
        <v>3914</v>
      </c>
      <c r="D660" s="12"/>
      <c r="E660" s="12" t="s">
        <v>3643</v>
      </c>
      <c r="F660" s="12" t="s">
        <v>1709</v>
      </c>
      <c r="G660" s="12" t="s">
        <v>1777</v>
      </c>
      <c r="H660" s="12" t="s">
        <v>2242</v>
      </c>
      <c r="I660" s="12"/>
      <c r="J660" s="12"/>
      <c r="K660" s="12">
        <v>2003</v>
      </c>
      <c r="L660" s="12">
        <v>2006</v>
      </c>
      <c r="M660" s="12"/>
      <c r="N660" s="12"/>
      <c r="O660" s="12"/>
      <c r="P660" s="12"/>
      <c r="Q660" s="12"/>
      <c r="R660" s="12"/>
      <c r="S660" s="12" t="s">
        <v>182</v>
      </c>
      <c r="T660" s="12" t="s">
        <v>44</v>
      </c>
      <c r="U660" s="12"/>
      <c r="V660" s="12"/>
      <c r="W660" s="12"/>
      <c r="X660" s="12" t="s">
        <v>1712</v>
      </c>
      <c r="Y660" s="12"/>
      <c r="Z660" s="12"/>
      <c r="AA660" s="12" t="b">
        <v>0</v>
      </c>
      <c r="AB660" s="12" t="b">
        <v>0</v>
      </c>
      <c r="AC660" s="12"/>
      <c r="AD660" s="12"/>
      <c r="AE660" s="12"/>
      <c r="AF660" s="12"/>
      <c r="AG660" s="12"/>
      <c r="AH660" s="12" t="s">
        <v>2998</v>
      </c>
      <c r="AI660" s="12">
        <v>100</v>
      </c>
      <c r="AJ660" s="12">
        <v>0</v>
      </c>
      <c r="AK660" s="12">
        <v>0</v>
      </c>
      <c r="AL660" s="12"/>
      <c r="AM660" s="12"/>
      <c r="AN660" s="12">
        <v>659</v>
      </c>
    </row>
    <row r="661" spans="1:40" ht="409.5" x14ac:dyDescent="0.25">
      <c r="A661" s="12" t="s">
        <v>325</v>
      </c>
      <c r="B661" s="33" t="s">
        <v>1011</v>
      </c>
      <c r="C661" s="12" t="s">
        <v>1012</v>
      </c>
      <c r="D661" s="12" t="s">
        <v>3915</v>
      </c>
      <c r="E661" s="12" t="s">
        <v>1013</v>
      </c>
      <c r="F661" s="12" t="s">
        <v>1714</v>
      </c>
      <c r="G661" s="12" t="s">
        <v>1710</v>
      </c>
      <c r="H661" s="12"/>
      <c r="I661" s="12" t="s">
        <v>1711</v>
      </c>
      <c r="J661" s="12" t="s">
        <v>570</v>
      </c>
      <c r="K661" s="12">
        <v>2005</v>
      </c>
      <c r="L661" s="12">
        <v>2017</v>
      </c>
      <c r="M661" s="12" t="s">
        <v>3916</v>
      </c>
      <c r="N661" s="12" t="s">
        <v>3917</v>
      </c>
      <c r="O661" s="12" t="s">
        <v>3918</v>
      </c>
      <c r="P661" s="12" t="s">
        <v>2231</v>
      </c>
      <c r="Q661" s="12" t="s">
        <v>1962</v>
      </c>
      <c r="R661" s="12" t="s">
        <v>3919</v>
      </c>
      <c r="S661" s="12" t="s">
        <v>325</v>
      </c>
      <c r="T661" s="12" t="s">
        <v>40</v>
      </c>
      <c r="U661" s="12"/>
      <c r="V661" s="12" t="s">
        <v>458</v>
      </c>
      <c r="W661" s="12" t="s">
        <v>1014</v>
      </c>
      <c r="X661" s="12" t="s">
        <v>1793</v>
      </c>
      <c r="Y661" s="12" t="s">
        <v>1793</v>
      </c>
      <c r="Z661" s="12" t="s">
        <v>1722</v>
      </c>
      <c r="AA661" s="12" t="b">
        <v>0</v>
      </c>
      <c r="AB661" s="12" t="b">
        <v>0</v>
      </c>
      <c r="AC661" s="12" t="s">
        <v>1835</v>
      </c>
      <c r="AD661" s="12" t="s">
        <v>1724</v>
      </c>
      <c r="AE661" s="12" t="s">
        <v>1811</v>
      </c>
      <c r="AF661" s="12" t="s">
        <v>1726</v>
      </c>
      <c r="AG661" s="12" t="s">
        <v>1828</v>
      </c>
      <c r="AH661" s="12" t="s">
        <v>3920</v>
      </c>
      <c r="AI661" s="12">
        <v>100</v>
      </c>
      <c r="AJ661" s="12">
        <v>0</v>
      </c>
      <c r="AK661" s="12">
        <v>0</v>
      </c>
      <c r="AL661" s="12" t="s">
        <v>1728</v>
      </c>
      <c r="AM661" s="12" t="s">
        <v>3921</v>
      </c>
      <c r="AN661" s="12">
        <v>660</v>
      </c>
    </row>
    <row r="662" spans="1:40" ht="409.5" x14ac:dyDescent="0.25">
      <c r="A662" s="12" t="s">
        <v>755</v>
      </c>
      <c r="B662" s="33" t="s">
        <v>3922</v>
      </c>
      <c r="C662" s="12" t="s">
        <v>3923</v>
      </c>
      <c r="D662" s="12" t="s">
        <v>3924</v>
      </c>
      <c r="E662" s="12" t="s">
        <v>2229</v>
      </c>
      <c r="F662" s="12" t="s">
        <v>1709</v>
      </c>
      <c r="G662" s="12" t="s">
        <v>1777</v>
      </c>
      <c r="H662" s="12" t="s">
        <v>3538</v>
      </c>
      <c r="I662" s="12" t="s">
        <v>1789</v>
      </c>
      <c r="J662" s="12" t="s">
        <v>35</v>
      </c>
      <c r="K662" s="12">
        <v>2005</v>
      </c>
      <c r="L662" s="12">
        <v>2011</v>
      </c>
      <c r="M662" s="12" t="s">
        <v>3925</v>
      </c>
      <c r="N662" s="12" t="s">
        <v>2790</v>
      </c>
      <c r="O662" s="12" t="s">
        <v>3926</v>
      </c>
      <c r="P662" s="12" t="s">
        <v>1759</v>
      </c>
      <c r="Q662" s="12" t="s">
        <v>2935</v>
      </c>
      <c r="R662" s="12" t="s">
        <v>3927</v>
      </c>
      <c r="S662" s="12" t="s">
        <v>755</v>
      </c>
      <c r="T662" s="12" t="s">
        <v>40</v>
      </c>
      <c r="U662" s="12"/>
      <c r="V662" s="12" t="s">
        <v>83</v>
      </c>
      <c r="W662" s="12" t="s">
        <v>3615</v>
      </c>
      <c r="X662" s="12" t="s">
        <v>1772</v>
      </c>
      <c r="Y662" s="12" t="s">
        <v>1772</v>
      </c>
      <c r="Z662" s="12" t="s">
        <v>1722</v>
      </c>
      <c r="AA662" s="12" t="b">
        <v>0</v>
      </c>
      <c r="AB662" s="12" t="b">
        <v>0</v>
      </c>
      <c r="AC662" s="12" t="s">
        <v>2501</v>
      </c>
      <c r="AD662" s="12" t="s">
        <v>1724</v>
      </c>
      <c r="AE662" s="12" t="s">
        <v>1977</v>
      </c>
      <c r="AF662" s="12" t="s">
        <v>2189</v>
      </c>
      <c r="AG662" s="12" t="s">
        <v>1828</v>
      </c>
      <c r="AH662" s="12" t="s">
        <v>3928</v>
      </c>
      <c r="AI662" s="12">
        <v>100</v>
      </c>
      <c r="AJ662" s="12">
        <v>0</v>
      </c>
      <c r="AK662" s="12">
        <v>0</v>
      </c>
      <c r="AL662" s="12" t="s">
        <v>1775</v>
      </c>
      <c r="AM662" s="12" t="s">
        <v>3577</v>
      </c>
      <c r="AN662" s="12">
        <v>661</v>
      </c>
    </row>
    <row r="663" spans="1:40" ht="409.5" x14ac:dyDescent="0.25">
      <c r="A663" s="12" t="s">
        <v>58</v>
      </c>
      <c r="B663" s="33" t="s">
        <v>1018</v>
      </c>
      <c r="C663" s="12" t="s">
        <v>1019</v>
      </c>
      <c r="D663" s="12" t="s">
        <v>3929</v>
      </c>
      <c r="E663" s="12" t="s">
        <v>54</v>
      </c>
      <c r="F663" s="12" t="s">
        <v>1714</v>
      </c>
      <c r="G663" s="12" t="s">
        <v>1710</v>
      </c>
      <c r="H663" s="12"/>
      <c r="I663" s="12" t="s">
        <v>1779</v>
      </c>
      <c r="J663" s="12" t="s">
        <v>35</v>
      </c>
      <c r="K663" s="12">
        <v>2005</v>
      </c>
      <c r="L663" s="12">
        <v>2017</v>
      </c>
      <c r="M663" s="12" t="s">
        <v>3930</v>
      </c>
      <c r="N663" s="12" t="s">
        <v>1886</v>
      </c>
      <c r="O663" s="12" t="s">
        <v>3931</v>
      </c>
      <c r="P663" s="12" t="s">
        <v>3932</v>
      </c>
      <c r="Q663" s="12" t="s">
        <v>2770</v>
      </c>
      <c r="R663" s="12" t="s">
        <v>2771</v>
      </c>
      <c r="S663" s="12" t="s">
        <v>58</v>
      </c>
      <c r="T663" s="12" t="s">
        <v>40</v>
      </c>
      <c r="U663" s="12"/>
      <c r="V663" s="12" t="s">
        <v>195</v>
      </c>
      <c r="W663" s="12" t="s">
        <v>1020</v>
      </c>
      <c r="X663" s="12" t="s">
        <v>1721</v>
      </c>
      <c r="Y663" s="12" t="s">
        <v>1721</v>
      </c>
      <c r="Z663" s="12" t="s">
        <v>1722</v>
      </c>
      <c r="AA663" s="12" t="b">
        <v>0</v>
      </c>
      <c r="AB663" s="12" t="b">
        <v>0</v>
      </c>
      <c r="AC663" s="12" t="s">
        <v>1723</v>
      </c>
      <c r="AD663" s="12" t="s">
        <v>1724</v>
      </c>
      <c r="AE663" s="12" t="s">
        <v>1950</v>
      </c>
      <c r="AF663" s="12" t="s">
        <v>1726</v>
      </c>
      <c r="AG663" s="12" t="s">
        <v>1742</v>
      </c>
      <c r="AH663" s="12" t="s">
        <v>3933</v>
      </c>
      <c r="AI663" s="12">
        <v>100</v>
      </c>
      <c r="AJ663" s="12">
        <v>0</v>
      </c>
      <c r="AK663" s="12">
        <v>0</v>
      </c>
      <c r="AL663" s="12" t="s">
        <v>1838</v>
      </c>
      <c r="AM663" s="12" t="s">
        <v>1893</v>
      </c>
      <c r="AN663" s="12">
        <v>662</v>
      </c>
    </row>
    <row r="664" spans="1:40" ht="90" x14ac:dyDescent="0.25">
      <c r="A664" s="12" t="s">
        <v>572</v>
      </c>
      <c r="B664" s="33" t="s">
        <v>3934</v>
      </c>
      <c r="C664" s="12" t="s">
        <v>3935</v>
      </c>
      <c r="D664" s="12"/>
      <c r="E664" s="12" t="s">
        <v>240</v>
      </c>
      <c r="F664" s="12" t="s">
        <v>1709</v>
      </c>
      <c r="G664" s="12" t="s">
        <v>1710</v>
      </c>
      <c r="H664" s="12"/>
      <c r="I664" s="12" t="s">
        <v>1711</v>
      </c>
      <c r="J664" s="12" t="s">
        <v>570</v>
      </c>
      <c r="K664" s="12"/>
      <c r="L664" s="12"/>
      <c r="M664" s="12">
        <v>21067</v>
      </c>
      <c r="N664" s="12"/>
      <c r="O664" s="12"/>
      <c r="P664" s="12"/>
      <c r="Q664" s="12"/>
      <c r="R664" s="12"/>
      <c r="S664" s="12" t="s">
        <v>572</v>
      </c>
      <c r="T664" s="12" t="s">
        <v>375</v>
      </c>
      <c r="U664" s="12"/>
      <c r="V664" s="12"/>
      <c r="W664" s="12"/>
      <c r="X664" s="12"/>
      <c r="Y664" s="12"/>
      <c r="Z664" s="12"/>
      <c r="AA664" s="12" t="b">
        <v>0</v>
      </c>
      <c r="AB664" s="12" t="b">
        <v>0</v>
      </c>
      <c r="AC664" s="12"/>
      <c r="AD664" s="12"/>
      <c r="AE664" s="12"/>
      <c r="AF664" s="12"/>
      <c r="AG664" s="12"/>
      <c r="AH664" s="12"/>
      <c r="AI664" s="12">
        <v>100</v>
      </c>
      <c r="AJ664" s="12">
        <v>0</v>
      </c>
      <c r="AK664" s="12">
        <v>0</v>
      </c>
      <c r="AL664" s="12"/>
      <c r="AM664" s="12"/>
      <c r="AN664" s="12">
        <v>663</v>
      </c>
    </row>
    <row r="665" spans="1:40" ht="60" x14ac:dyDescent="0.25">
      <c r="A665" s="12" t="s">
        <v>75</v>
      </c>
      <c r="B665" s="33" t="s">
        <v>3936</v>
      </c>
      <c r="C665" s="12" t="s">
        <v>3937</v>
      </c>
      <c r="D665" s="12" t="s">
        <v>3938</v>
      </c>
      <c r="E665" s="12" t="s">
        <v>3939</v>
      </c>
      <c r="F665" s="12" t="s">
        <v>1709</v>
      </c>
      <c r="G665" s="12" t="s">
        <v>1710</v>
      </c>
      <c r="H665" s="12"/>
      <c r="I665" s="12" t="s">
        <v>1711</v>
      </c>
      <c r="J665" s="12" t="s">
        <v>570</v>
      </c>
      <c r="K665" s="12"/>
      <c r="L665" s="12"/>
      <c r="M665" s="12"/>
      <c r="N665" s="12"/>
      <c r="O665" s="12"/>
      <c r="P665" s="12"/>
      <c r="Q665" s="12"/>
      <c r="R665" s="12"/>
      <c r="S665" s="12" t="s">
        <v>75</v>
      </c>
      <c r="T665" s="12" t="s">
        <v>40</v>
      </c>
      <c r="U665" s="12"/>
      <c r="V665" s="12"/>
      <c r="W665" s="12"/>
      <c r="X665" s="12"/>
      <c r="Y665" s="12"/>
      <c r="Z665" s="12"/>
      <c r="AA665" s="12" t="b">
        <v>1</v>
      </c>
      <c r="AB665" s="12" t="b">
        <v>0</v>
      </c>
      <c r="AC665" s="12"/>
      <c r="AD665" s="12"/>
      <c r="AE665" s="12"/>
      <c r="AF665" s="12"/>
      <c r="AG665" s="12"/>
      <c r="AH665" s="12"/>
      <c r="AI665" s="12">
        <v>100</v>
      </c>
      <c r="AJ665" s="12">
        <v>0</v>
      </c>
      <c r="AK665" s="12">
        <v>0</v>
      </c>
      <c r="AL665" s="12"/>
      <c r="AM665" s="12"/>
      <c r="AN665" s="12">
        <v>664</v>
      </c>
    </row>
    <row r="666" spans="1:40" ht="409.5" x14ac:dyDescent="0.25">
      <c r="A666" s="12" t="s">
        <v>966</v>
      </c>
      <c r="B666" s="33" t="s">
        <v>3940</v>
      </c>
      <c r="C666" s="12" t="s">
        <v>3941</v>
      </c>
      <c r="D666" s="12" t="s">
        <v>3942</v>
      </c>
      <c r="E666" s="12" t="s">
        <v>298</v>
      </c>
      <c r="F666" s="12" t="s">
        <v>1709</v>
      </c>
      <c r="G666" s="12" t="s">
        <v>1777</v>
      </c>
      <c r="H666" s="12" t="s">
        <v>3631</v>
      </c>
      <c r="I666" s="12" t="s">
        <v>1789</v>
      </c>
      <c r="J666" s="12" t="s">
        <v>82</v>
      </c>
      <c r="K666" s="12">
        <v>2006</v>
      </c>
      <c r="L666" s="12">
        <v>2010</v>
      </c>
      <c r="M666" s="12">
        <v>27231</v>
      </c>
      <c r="N666" s="12"/>
      <c r="O666" s="12"/>
      <c r="P666" s="12" t="s">
        <v>2587</v>
      </c>
      <c r="Q666" s="12" t="s">
        <v>2588</v>
      </c>
      <c r="R666" s="12" t="s">
        <v>3943</v>
      </c>
      <c r="S666" s="12" t="s">
        <v>966</v>
      </c>
      <c r="T666" s="12" t="s">
        <v>382</v>
      </c>
      <c r="U666" s="12"/>
      <c r="V666" s="12" t="s">
        <v>104</v>
      </c>
      <c r="W666" s="12"/>
      <c r="X666" s="12" t="s">
        <v>1793</v>
      </c>
      <c r="Y666" s="12" t="s">
        <v>1712</v>
      </c>
      <c r="Z666" s="12" t="s">
        <v>1790</v>
      </c>
      <c r="AA666" s="12" t="b">
        <v>0</v>
      </c>
      <c r="AB666" s="12" t="b">
        <v>0</v>
      </c>
      <c r="AC666" s="12" t="s">
        <v>1847</v>
      </c>
      <c r="AD666" s="12" t="s">
        <v>1724</v>
      </c>
      <c r="AE666" s="12"/>
      <c r="AF666" s="12"/>
      <c r="AG666" s="12"/>
      <c r="AH666" s="12" t="s">
        <v>3944</v>
      </c>
      <c r="AI666" s="12">
        <v>90</v>
      </c>
      <c r="AJ666" s="12">
        <v>10</v>
      </c>
      <c r="AK666" s="12">
        <v>0</v>
      </c>
      <c r="AL666" s="12"/>
      <c r="AM666" s="12"/>
      <c r="AN666" s="12">
        <v>665</v>
      </c>
    </row>
    <row r="667" spans="1:40" ht="409.5" x14ac:dyDescent="0.25">
      <c r="A667" s="12" t="s">
        <v>966</v>
      </c>
      <c r="B667" s="33" t="s">
        <v>3945</v>
      </c>
      <c r="C667" s="12" t="s">
        <v>3946</v>
      </c>
      <c r="D667" s="12" t="s">
        <v>3947</v>
      </c>
      <c r="E667" s="12" t="s">
        <v>298</v>
      </c>
      <c r="F667" s="12" t="s">
        <v>1709</v>
      </c>
      <c r="G667" s="12" t="s">
        <v>1777</v>
      </c>
      <c r="H667" s="12" t="s">
        <v>3631</v>
      </c>
      <c r="I667" s="12" t="s">
        <v>1789</v>
      </c>
      <c r="J667" s="12" t="s">
        <v>82</v>
      </c>
      <c r="K667" s="12">
        <v>2006</v>
      </c>
      <c r="L667" s="12">
        <v>2010</v>
      </c>
      <c r="M667" s="12">
        <v>27232</v>
      </c>
      <c r="N667" s="12"/>
      <c r="O667" s="12"/>
      <c r="P667" s="12" t="s">
        <v>3948</v>
      </c>
      <c r="Q667" s="12" t="s">
        <v>2588</v>
      </c>
      <c r="R667" s="12" t="s">
        <v>3949</v>
      </c>
      <c r="S667" s="12" t="s">
        <v>966</v>
      </c>
      <c r="T667" s="12" t="s">
        <v>382</v>
      </c>
      <c r="U667" s="12"/>
      <c r="V667" s="12" t="s">
        <v>1349</v>
      </c>
      <c r="W667" s="12"/>
      <c r="X667" s="12" t="s">
        <v>1793</v>
      </c>
      <c r="Y667" s="12" t="s">
        <v>1712</v>
      </c>
      <c r="Z667" s="12" t="s">
        <v>1790</v>
      </c>
      <c r="AA667" s="12" t="b">
        <v>0</v>
      </c>
      <c r="AB667" s="12" t="b">
        <v>0</v>
      </c>
      <c r="AC667" s="12" t="s">
        <v>3048</v>
      </c>
      <c r="AD667" s="12"/>
      <c r="AE667" s="12"/>
      <c r="AF667" s="12"/>
      <c r="AG667" s="12"/>
      <c r="AH667" s="12" t="s">
        <v>3950</v>
      </c>
      <c r="AI667" s="12">
        <v>90</v>
      </c>
      <c r="AJ667" s="12">
        <v>10</v>
      </c>
      <c r="AK667" s="12">
        <v>0</v>
      </c>
      <c r="AL667" s="12"/>
      <c r="AM667" s="12"/>
      <c r="AN667" s="12">
        <v>666</v>
      </c>
    </row>
    <row r="668" spans="1:40" ht="409.5" x14ac:dyDescent="0.25">
      <c r="A668" s="12" t="s">
        <v>3954</v>
      </c>
      <c r="B668" s="33" t="s">
        <v>3951</v>
      </c>
      <c r="C668" s="12" t="s">
        <v>3952</v>
      </c>
      <c r="D668" s="12" t="s">
        <v>3953</v>
      </c>
      <c r="E668" s="12" t="s">
        <v>2584</v>
      </c>
      <c r="F668" s="12" t="s">
        <v>1709</v>
      </c>
      <c r="G668" s="12" t="s">
        <v>1777</v>
      </c>
      <c r="H668" s="12" t="s">
        <v>2585</v>
      </c>
      <c r="I668" s="12" t="s">
        <v>1789</v>
      </c>
      <c r="J668" s="12" t="s">
        <v>82</v>
      </c>
      <c r="K668" s="12">
        <v>2005</v>
      </c>
      <c r="L668" s="12">
        <v>2005</v>
      </c>
      <c r="M668" s="12">
        <v>23943</v>
      </c>
      <c r="N668" s="12"/>
      <c r="O668" s="12"/>
      <c r="P668" s="12" t="s">
        <v>2587</v>
      </c>
      <c r="Q668" s="12" t="s">
        <v>2588</v>
      </c>
      <c r="R668" s="12" t="s">
        <v>2589</v>
      </c>
      <c r="S668" s="12" t="s">
        <v>3954</v>
      </c>
      <c r="T668" s="12" t="s">
        <v>382</v>
      </c>
      <c r="U668" s="12"/>
      <c r="V668" s="12" t="s">
        <v>104</v>
      </c>
      <c r="W668" s="12"/>
      <c r="X668" s="12" t="s">
        <v>3456</v>
      </c>
      <c r="Y668" s="12" t="s">
        <v>3456</v>
      </c>
      <c r="Z668" s="12" t="s">
        <v>1790</v>
      </c>
      <c r="AA668" s="12" t="b">
        <v>0</v>
      </c>
      <c r="AB668" s="12" t="b">
        <v>0</v>
      </c>
      <c r="AC668" s="12"/>
      <c r="AD668" s="12"/>
      <c r="AE668" s="12"/>
      <c r="AF668" s="12"/>
      <c r="AG668" s="12"/>
      <c r="AH668" s="13">
        <v>38566</v>
      </c>
      <c r="AI668" s="12">
        <v>100</v>
      </c>
      <c r="AJ668" s="12">
        <v>0</v>
      </c>
      <c r="AK668" s="12">
        <v>0</v>
      </c>
      <c r="AL668" s="12"/>
      <c r="AM668" s="12"/>
      <c r="AN668" s="12">
        <v>667</v>
      </c>
    </row>
    <row r="669" spans="1:40" ht="409.5" x14ac:dyDescent="0.25">
      <c r="A669" s="12" t="s">
        <v>3954</v>
      </c>
      <c r="B669" s="33" t="s">
        <v>3955</v>
      </c>
      <c r="C669" s="12" t="s">
        <v>3956</v>
      </c>
      <c r="D669" s="12"/>
      <c r="E669" s="12" t="s">
        <v>2584</v>
      </c>
      <c r="F669" s="12" t="s">
        <v>1709</v>
      </c>
      <c r="G669" s="12" t="s">
        <v>1777</v>
      </c>
      <c r="H669" s="12" t="s">
        <v>2585</v>
      </c>
      <c r="I669" s="12" t="s">
        <v>1789</v>
      </c>
      <c r="J669" s="12" t="s">
        <v>82</v>
      </c>
      <c r="K669" s="12">
        <v>2005</v>
      </c>
      <c r="L669" s="12">
        <v>2006</v>
      </c>
      <c r="M669" s="12">
        <v>24134</v>
      </c>
      <c r="N669" s="12"/>
      <c r="O669" s="12"/>
      <c r="P669" s="12" t="s">
        <v>3957</v>
      </c>
      <c r="Q669" s="12" t="s">
        <v>2588</v>
      </c>
      <c r="R669" s="12" t="s">
        <v>2589</v>
      </c>
      <c r="S669" s="12" t="s">
        <v>3954</v>
      </c>
      <c r="T669" s="12" t="s">
        <v>382</v>
      </c>
      <c r="U669" s="12"/>
      <c r="V669" s="12" t="s">
        <v>104</v>
      </c>
      <c r="W669" s="12"/>
      <c r="X669" s="12" t="s">
        <v>3456</v>
      </c>
      <c r="Y669" s="12" t="s">
        <v>3456</v>
      </c>
      <c r="Z669" s="12" t="s">
        <v>1790</v>
      </c>
      <c r="AA669" s="12" t="b">
        <v>0</v>
      </c>
      <c r="AB669" s="12" t="b">
        <v>0</v>
      </c>
      <c r="AC669" s="12"/>
      <c r="AD669" s="12"/>
      <c r="AE669" s="12"/>
      <c r="AF669" s="12"/>
      <c r="AG669" s="12"/>
      <c r="AH669" s="12" t="s">
        <v>3958</v>
      </c>
      <c r="AI669" s="12">
        <v>100</v>
      </c>
      <c r="AJ669" s="12">
        <v>0</v>
      </c>
      <c r="AK669" s="12">
        <v>0</v>
      </c>
      <c r="AL669" s="12"/>
      <c r="AM669" s="12"/>
      <c r="AN669" s="12">
        <v>668</v>
      </c>
    </row>
    <row r="670" spans="1:40" ht="409.5" x14ac:dyDescent="0.25">
      <c r="A670" s="12" t="s">
        <v>3962</v>
      </c>
      <c r="B670" s="33" t="s">
        <v>3959</v>
      </c>
      <c r="C670" s="12" t="s">
        <v>3960</v>
      </c>
      <c r="D670" s="12" t="s">
        <v>3961</v>
      </c>
      <c r="E670" s="12" t="s">
        <v>298</v>
      </c>
      <c r="F670" s="12" t="s">
        <v>1709</v>
      </c>
      <c r="G670" s="12" t="s">
        <v>1777</v>
      </c>
      <c r="H670" s="12" t="s">
        <v>2585</v>
      </c>
      <c r="I670" s="12" t="s">
        <v>1789</v>
      </c>
      <c r="J670" s="12" t="s">
        <v>82</v>
      </c>
      <c r="K670" s="12">
        <v>2005</v>
      </c>
      <c r="L670" s="12">
        <v>2010</v>
      </c>
      <c r="M670" s="12" t="s">
        <v>3963</v>
      </c>
      <c r="N670" s="12"/>
      <c r="O670" s="12"/>
      <c r="P670" s="12" t="s">
        <v>2587</v>
      </c>
      <c r="Q670" s="12" t="s">
        <v>2588</v>
      </c>
      <c r="R670" s="12" t="s">
        <v>2589</v>
      </c>
      <c r="S670" s="12" t="s">
        <v>3962</v>
      </c>
      <c r="T670" s="12" t="s">
        <v>375</v>
      </c>
      <c r="U670" s="12"/>
      <c r="V670" s="12" t="s">
        <v>104</v>
      </c>
      <c r="W670" s="12"/>
      <c r="X670" s="12" t="s">
        <v>1772</v>
      </c>
      <c r="Y670" s="12" t="s">
        <v>1869</v>
      </c>
      <c r="Z670" s="12" t="s">
        <v>1790</v>
      </c>
      <c r="AA670" s="12" t="b">
        <v>0</v>
      </c>
      <c r="AB670" s="12" t="b">
        <v>0</v>
      </c>
      <c r="AC670" s="12" t="s">
        <v>1847</v>
      </c>
      <c r="AD670" s="12" t="s">
        <v>1724</v>
      </c>
      <c r="AE670" s="12"/>
      <c r="AF670" s="12"/>
      <c r="AG670" s="12"/>
      <c r="AH670" s="12" t="s">
        <v>3964</v>
      </c>
      <c r="AI670" s="12">
        <v>100</v>
      </c>
      <c r="AJ670" s="12">
        <v>0</v>
      </c>
      <c r="AK670" s="12">
        <v>0</v>
      </c>
      <c r="AL670" s="12"/>
      <c r="AM670" s="12"/>
      <c r="AN670" s="12">
        <v>669</v>
      </c>
    </row>
    <row r="671" spans="1:40" ht="409.5" x14ac:dyDescent="0.25">
      <c r="A671" s="12" t="s">
        <v>3962</v>
      </c>
      <c r="B671" s="33" t="s">
        <v>3965</v>
      </c>
      <c r="C671" s="12" t="s">
        <v>3966</v>
      </c>
      <c r="D671" s="12"/>
      <c r="E671" s="12" t="s">
        <v>298</v>
      </c>
      <c r="F671" s="12" t="s">
        <v>1709</v>
      </c>
      <c r="G671" s="12" t="s">
        <v>1777</v>
      </c>
      <c r="H671" s="12" t="s">
        <v>2585</v>
      </c>
      <c r="I671" s="12" t="s">
        <v>1789</v>
      </c>
      <c r="J671" s="12" t="s">
        <v>82</v>
      </c>
      <c r="K671" s="12">
        <v>2005</v>
      </c>
      <c r="L671" s="12">
        <v>2010</v>
      </c>
      <c r="M671" s="12" t="s">
        <v>3967</v>
      </c>
      <c r="N671" s="12"/>
      <c r="O671" s="12"/>
      <c r="P671" s="12" t="s">
        <v>2587</v>
      </c>
      <c r="Q671" s="12" t="s">
        <v>2588</v>
      </c>
      <c r="R671" s="12" t="s">
        <v>2589</v>
      </c>
      <c r="S671" s="12" t="s">
        <v>3962</v>
      </c>
      <c r="T671" s="12" t="s">
        <v>375</v>
      </c>
      <c r="U671" s="12"/>
      <c r="V671" s="12" t="s">
        <v>104</v>
      </c>
      <c r="W671" s="12"/>
      <c r="X671" s="12" t="s">
        <v>3968</v>
      </c>
      <c r="Y671" s="12" t="s">
        <v>3456</v>
      </c>
      <c r="Z671" s="12" t="s">
        <v>1790</v>
      </c>
      <c r="AA671" s="12" t="b">
        <v>0</v>
      </c>
      <c r="AB671" s="12" t="b">
        <v>0</v>
      </c>
      <c r="AC671" s="12"/>
      <c r="AD671" s="12"/>
      <c r="AE671" s="12"/>
      <c r="AF671" s="12"/>
      <c r="AG671" s="12"/>
      <c r="AH671" s="12" t="s">
        <v>3969</v>
      </c>
      <c r="AI671" s="12">
        <v>100</v>
      </c>
      <c r="AJ671" s="12">
        <v>0</v>
      </c>
      <c r="AK671" s="12">
        <v>0</v>
      </c>
      <c r="AL671" s="12"/>
      <c r="AM671" s="12"/>
      <c r="AN671" s="12">
        <v>670</v>
      </c>
    </row>
    <row r="672" spans="1:40" ht="409.5" x14ac:dyDescent="0.25">
      <c r="A672" s="12" t="s">
        <v>1351</v>
      </c>
      <c r="B672" s="33" t="s">
        <v>3970</v>
      </c>
      <c r="C672" s="12" t="s">
        <v>3971</v>
      </c>
      <c r="D672" s="12" t="s">
        <v>3972</v>
      </c>
      <c r="E672" s="12" t="s">
        <v>298</v>
      </c>
      <c r="F672" s="12" t="s">
        <v>1709</v>
      </c>
      <c r="G672" s="12" t="s">
        <v>1777</v>
      </c>
      <c r="H672" s="12" t="s">
        <v>2585</v>
      </c>
      <c r="I672" s="12" t="s">
        <v>1789</v>
      </c>
      <c r="J672" s="12" t="s">
        <v>82</v>
      </c>
      <c r="K672" s="12">
        <v>2005</v>
      </c>
      <c r="L672" s="12">
        <v>2010</v>
      </c>
      <c r="M672" s="12" t="s">
        <v>3973</v>
      </c>
      <c r="N672" s="12"/>
      <c r="O672" s="12"/>
      <c r="P672" s="12" t="s">
        <v>3974</v>
      </c>
      <c r="Q672" s="12" t="s">
        <v>2588</v>
      </c>
      <c r="R672" s="12" t="s">
        <v>2589</v>
      </c>
      <c r="S672" s="12" t="s">
        <v>1351</v>
      </c>
      <c r="T672" s="12" t="s">
        <v>375</v>
      </c>
      <c r="U672" s="12"/>
      <c r="V672" s="12" t="s">
        <v>104</v>
      </c>
      <c r="W672" s="12"/>
      <c r="X672" s="12" t="s">
        <v>3968</v>
      </c>
      <c r="Y672" s="12" t="s">
        <v>3456</v>
      </c>
      <c r="Z672" s="12" t="s">
        <v>1790</v>
      </c>
      <c r="AA672" s="12" t="b">
        <v>0</v>
      </c>
      <c r="AB672" s="12" t="b">
        <v>0</v>
      </c>
      <c r="AC672" s="12"/>
      <c r="AD672" s="12"/>
      <c r="AE672" s="12"/>
      <c r="AF672" s="12"/>
      <c r="AG672" s="12"/>
      <c r="AH672" s="12" t="s">
        <v>3969</v>
      </c>
      <c r="AI672" s="12">
        <v>100</v>
      </c>
      <c r="AJ672" s="12">
        <v>0</v>
      </c>
      <c r="AK672" s="12">
        <v>0</v>
      </c>
      <c r="AL672" s="12"/>
      <c r="AM672" s="12"/>
      <c r="AN672" s="12">
        <v>671</v>
      </c>
    </row>
    <row r="673" spans="1:40" ht="409.5" x14ac:dyDescent="0.25">
      <c r="A673" s="12" t="s">
        <v>1351</v>
      </c>
      <c r="B673" s="33" t="s">
        <v>3975</v>
      </c>
      <c r="C673" s="12" t="s">
        <v>3976</v>
      </c>
      <c r="D673" s="12" t="s">
        <v>3977</v>
      </c>
      <c r="E673" s="12" t="s">
        <v>298</v>
      </c>
      <c r="F673" s="12" t="s">
        <v>1709</v>
      </c>
      <c r="G673" s="12" t="s">
        <v>1777</v>
      </c>
      <c r="H673" s="12" t="s">
        <v>2585</v>
      </c>
      <c r="I673" s="12" t="s">
        <v>1789</v>
      </c>
      <c r="J673" s="12" t="s">
        <v>82</v>
      </c>
      <c r="K673" s="12">
        <v>2005</v>
      </c>
      <c r="L673" s="12">
        <v>2011</v>
      </c>
      <c r="M673" s="12">
        <v>32818</v>
      </c>
      <c r="N673" s="12"/>
      <c r="O673" s="12"/>
      <c r="P673" s="12" t="s">
        <v>2587</v>
      </c>
      <c r="Q673" s="12" t="s">
        <v>2588</v>
      </c>
      <c r="R673" s="12" t="s">
        <v>2589</v>
      </c>
      <c r="S673" s="12" t="s">
        <v>1351</v>
      </c>
      <c r="T673" s="12" t="s">
        <v>375</v>
      </c>
      <c r="U673" s="12"/>
      <c r="V673" s="12" t="s">
        <v>104</v>
      </c>
      <c r="W673" s="12"/>
      <c r="X673" s="12" t="s">
        <v>1869</v>
      </c>
      <c r="Y673" s="12" t="s">
        <v>1869</v>
      </c>
      <c r="Z673" s="12" t="s">
        <v>1790</v>
      </c>
      <c r="AA673" s="12" t="b">
        <v>0</v>
      </c>
      <c r="AB673" s="12" t="b">
        <v>0</v>
      </c>
      <c r="AC673" s="12" t="s">
        <v>1847</v>
      </c>
      <c r="AD673" s="12" t="s">
        <v>1724</v>
      </c>
      <c r="AE673" s="12"/>
      <c r="AF673" s="12"/>
      <c r="AG673" s="12"/>
      <c r="AH673" s="12" t="s">
        <v>3978</v>
      </c>
      <c r="AI673" s="12">
        <v>90</v>
      </c>
      <c r="AJ673" s="12">
        <v>10</v>
      </c>
      <c r="AK673" s="12">
        <v>0</v>
      </c>
      <c r="AL673" s="12"/>
      <c r="AM673" s="12"/>
      <c r="AN673" s="12">
        <v>672</v>
      </c>
    </row>
    <row r="674" spans="1:40" ht="150" x14ac:dyDescent="0.25">
      <c r="A674" s="12" t="s">
        <v>75</v>
      </c>
      <c r="B674" s="33" t="s">
        <v>3979</v>
      </c>
      <c r="C674" s="12" t="s">
        <v>3980</v>
      </c>
      <c r="D674" s="12"/>
      <c r="E674" s="12" t="s">
        <v>2139</v>
      </c>
      <c r="F674" s="12" t="s">
        <v>1709</v>
      </c>
      <c r="G674" s="12" t="s">
        <v>1710</v>
      </c>
      <c r="H674" s="12"/>
      <c r="I674" s="12" t="s">
        <v>1779</v>
      </c>
      <c r="J674" s="12" t="s">
        <v>570</v>
      </c>
      <c r="K674" s="12">
        <v>2006</v>
      </c>
      <c r="L674" s="12">
        <v>2010</v>
      </c>
      <c r="M674" s="12" t="s">
        <v>3981</v>
      </c>
      <c r="N674" s="12"/>
      <c r="O674" s="12"/>
      <c r="P674" s="12"/>
      <c r="Q674" s="12"/>
      <c r="R674" s="12"/>
      <c r="S674" s="12" t="s">
        <v>75</v>
      </c>
      <c r="T674" s="12" t="s">
        <v>40</v>
      </c>
      <c r="U674" s="12"/>
      <c r="V674" s="12"/>
      <c r="W674" s="12"/>
      <c r="X674" s="12" t="s">
        <v>1712</v>
      </c>
      <c r="Y674" s="12" t="s">
        <v>1712</v>
      </c>
      <c r="Z674" s="12" t="s">
        <v>1790</v>
      </c>
      <c r="AA674" s="12" t="b">
        <v>0</v>
      </c>
      <c r="AB674" s="12" t="b">
        <v>0</v>
      </c>
      <c r="AC674" s="12" t="s">
        <v>1847</v>
      </c>
      <c r="AD674" s="12" t="s">
        <v>1724</v>
      </c>
      <c r="AE674" s="12"/>
      <c r="AF674" s="12"/>
      <c r="AG674" s="12"/>
      <c r="AH674" s="12" t="s">
        <v>3982</v>
      </c>
      <c r="AI674" s="12">
        <v>100</v>
      </c>
      <c r="AJ674" s="12">
        <v>0</v>
      </c>
      <c r="AK674" s="12">
        <v>0</v>
      </c>
      <c r="AL674" s="12"/>
      <c r="AM674" s="12"/>
      <c r="AN674" s="12">
        <v>673</v>
      </c>
    </row>
    <row r="675" spans="1:40" ht="409.5" x14ac:dyDescent="0.25">
      <c r="A675" s="12" t="s">
        <v>43</v>
      </c>
      <c r="B675" s="33" t="s">
        <v>3983</v>
      </c>
      <c r="C675" s="12" t="s">
        <v>3984</v>
      </c>
      <c r="D675" s="12" t="s">
        <v>3985</v>
      </c>
      <c r="E675" s="12" t="s">
        <v>2139</v>
      </c>
      <c r="F675" s="12" t="s">
        <v>1709</v>
      </c>
      <c r="G675" s="12" t="s">
        <v>1777</v>
      </c>
      <c r="H675" s="12" t="s">
        <v>2040</v>
      </c>
      <c r="I675" s="12" t="s">
        <v>1779</v>
      </c>
      <c r="J675" s="12" t="s">
        <v>65</v>
      </c>
      <c r="K675" s="12">
        <v>2006</v>
      </c>
      <c r="L675" s="12">
        <v>2007</v>
      </c>
      <c r="M675" s="12"/>
      <c r="N675" s="12"/>
      <c r="O675" s="12"/>
      <c r="P675" s="12"/>
      <c r="Q675" s="12"/>
      <c r="R675" s="12"/>
      <c r="S675" s="12" t="s">
        <v>43</v>
      </c>
      <c r="T675" s="12" t="s">
        <v>44</v>
      </c>
      <c r="U675" s="12"/>
      <c r="V675" s="12"/>
      <c r="W675" s="12"/>
      <c r="X675" s="12" t="s">
        <v>1712</v>
      </c>
      <c r="Y675" s="12" t="s">
        <v>1712</v>
      </c>
      <c r="Z675" s="12" t="s">
        <v>1790</v>
      </c>
      <c r="AA675" s="12" t="b">
        <v>0</v>
      </c>
      <c r="AB675" s="12" t="b">
        <v>0</v>
      </c>
      <c r="AC675" s="12" t="s">
        <v>1847</v>
      </c>
      <c r="AD675" s="12" t="s">
        <v>1724</v>
      </c>
      <c r="AE675" s="12"/>
      <c r="AF675" s="12"/>
      <c r="AG675" s="12"/>
      <c r="AH675" s="12" t="s">
        <v>3986</v>
      </c>
      <c r="AI675" s="12">
        <v>100</v>
      </c>
      <c r="AJ675" s="12">
        <v>0</v>
      </c>
      <c r="AK675" s="12">
        <v>0</v>
      </c>
      <c r="AL675" s="12"/>
      <c r="AM675" s="12"/>
      <c r="AN675" s="12">
        <v>674</v>
      </c>
    </row>
    <row r="676" spans="1:40" ht="409.5" x14ac:dyDescent="0.25">
      <c r="A676" s="12" t="s">
        <v>3987</v>
      </c>
      <c r="B676" s="36" t="s">
        <v>5785</v>
      </c>
      <c r="C676" s="31"/>
      <c r="D676" s="31"/>
      <c r="E676" s="31"/>
      <c r="F676" s="31"/>
      <c r="G676" s="31"/>
      <c r="H676" s="31"/>
      <c r="I676" s="31"/>
      <c r="J676" s="31"/>
      <c r="K676" s="12">
        <v>1988</v>
      </c>
      <c r="L676" s="12">
        <v>2032</v>
      </c>
      <c r="M676" s="12" t="s">
        <v>3988</v>
      </c>
      <c r="N676" s="31"/>
      <c r="O676" s="12" t="s">
        <v>3083</v>
      </c>
      <c r="P676" s="12" t="s">
        <v>3989</v>
      </c>
      <c r="Q676" s="12" t="s">
        <v>3990</v>
      </c>
      <c r="R676" s="12" t="s">
        <v>3991</v>
      </c>
      <c r="S676" s="12" t="s">
        <v>3987</v>
      </c>
      <c r="T676" s="12" t="s">
        <v>3992</v>
      </c>
      <c r="U676" s="12"/>
      <c r="V676" s="12" t="s">
        <v>134</v>
      </c>
      <c r="W676" s="31"/>
      <c r="X676" s="31"/>
      <c r="Y676" s="12" t="s">
        <v>3020</v>
      </c>
      <c r="Z676" s="31"/>
      <c r="AA676" s="31"/>
      <c r="AB676" s="31"/>
      <c r="AC676" s="12" t="s">
        <v>1723</v>
      </c>
      <c r="AD676" s="12" t="s">
        <v>1904</v>
      </c>
      <c r="AE676" s="12" t="s">
        <v>2596</v>
      </c>
      <c r="AF676" s="12" t="s">
        <v>2006</v>
      </c>
      <c r="AG676" s="12" t="s">
        <v>1742</v>
      </c>
      <c r="AH676" s="12" t="s">
        <v>3993</v>
      </c>
      <c r="AI676" s="12">
        <v>100</v>
      </c>
      <c r="AJ676" s="12">
        <v>0</v>
      </c>
      <c r="AK676" s="12">
        <v>0</v>
      </c>
      <c r="AL676" s="12"/>
      <c r="AM676" s="12"/>
      <c r="AN676" s="12">
        <v>675</v>
      </c>
    </row>
    <row r="677" spans="1:40" ht="75" x14ac:dyDescent="0.25">
      <c r="A677" s="12" t="s">
        <v>106</v>
      </c>
      <c r="B677" s="36" t="s">
        <v>5785</v>
      </c>
      <c r="C677" s="31"/>
      <c r="D677" s="31"/>
      <c r="E677" s="31"/>
      <c r="F677" s="31"/>
      <c r="G677" s="31"/>
      <c r="H677" s="31"/>
      <c r="I677" s="31"/>
      <c r="J677" s="31"/>
      <c r="K677" s="31"/>
      <c r="L677" s="31"/>
      <c r="M677" s="31"/>
      <c r="N677" s="31"/>
      <c r="O677" s="31"/>
      <c r="P677" s="31"/>
      <c r="Q677" s="31"/>
      <c r="R677" s="31"/>
      <c r="S677" s="31"/>
      <c r="T677" s="31"/>
      <c r="U677" s="31"/>
      <c r="V677" s="31"/>
      <c r="W677" s="31"/>
      <c r="X677" s="31"/>
      <c r="Y677" s="31"/>
      <c r="Z677" s="31"/>
      <c r="AA677" s="31"/>
      <c r="AB677" s="31"/>
      <c r="AC677" s="12" t="s">
        <v>1847</v>
      </c>
      <c r="AD677" s="12" t="s">
        <v>1724</v>
      </c>
      <c r="AE677" s="12" t="s">
        <v>1848</v>
      </c>
      <c r="AF677" s="12" t="s">
        <v>1726</v>
      </c>
      <c r="AG677" s="12" t="s">
        <v>1742</v>
      </c>
      <c r="AH677" s="12" t="s">
        <v>3994</v>
      </c>
      <c r="AI677" s="12">
        <v>100</v>
      </c>
      <c r="AJ677" s="12">
        <v>0</v>
      </c>
      <c r="AK677" s="12">
        <v>0</v>
      </c>
      <c r="AL677" s="12"/>
      <c r="AM677" s="12"/>
      <c r="AN677" s="12">
        <v>676</v>
      </c>
    </row>
    <row r="678" spans="1:40" ht="60" x14ac:dyDescent="0.25">
      <c r="A678" s="12" t="s">
        <v>830</v>
      </c>
      <c r="B678" s="33" t="s">
        <v>3995</v>
      </c>
      <c r="C678" s="12" t="s">
        <v>3996</v>
      </c>
      <c r="D678" s="12"/>
      <c r="E678" s="12" t="s">
        <v>1640</v>
      </c>
      <c r="F678" s="12" t="s">
        <v>1709</v>
      </c>
      <c r="G678" s="12" t="s">
        <v>1710</v>
      </c>
      <c r="H678" s="12"/>
      <c r="I678" s="12" t="s">
        <v>1789</v>
      </c>
      <c r="J678" s="12" t="s">
        <v>82</v>
      </c>
      <c r="K678" s="12">
        <v>2006</v>
      </c>
      <c r="L678" s="12">
        <v>2006</v>
      </c>
      <c r="M678" s="12"/>
      <c r="N678" s="12"/>
      <c r="O678" s="12"/>
      <c r="P678" s="12"/>
      <c r="Q678" s="12"/>
      <c r="R678" s="12"/>
      <c r="S678" s="12" t="s">
        <v>830</v>
      </c>
      <c r="T678" s="12" t="s">
        <v>40</v>
      </c>
      <c r="U678" s="12"/>
      <c r="V678" s="12"/>
      <c r="W678" s="12"/>
      <c r="X678" s="12" t="s">
        <v>1712</v>
      </c>
      <c r="Y678" s="12" t="s">
        <v>1712</v>
      </c>
      <c r="Z678" s="12" t="s">
        <v>1790</v>
      </c>
      <c r="AA678" s="12" t="b">
        <v>0</v>
      </c>
      <c r="AB678" s="12" t="b">
        <v>0</v>
      </c>
      <c r="AC678" s="12"/>
      <c r="AD678" s="12"/>
      <c r="AE678" s="12"/>
      <c r="AF678" s="12"/>
      <c r="AG678" s="12"/>
      <c r="AH678" s="13">
        <v>38626</v>
      </c>
      <c r="AI678" s="12">
        <v>100</v>
      </c>
      <c r="AJ678" s="12">
        <v>0</v>
      </c>
      <c r="AK678" s="12">
        <v>0</v>
      </c>
      <c r="AL678" s="12"/>
      <c r="AM678" s="12"/>
      <c r="AN678" s="12">
        <v>677</v>
      </c>
    </row>
    <row r="679" spans="1:40" ht="120" x14ac:dyDescent="0.25">
      <c r="A679" s="12" t="s">
        <v>3999</v>
      </c>
      <c r="B679" s="33" t="s">
        <v>3997</v>
      </c>
      <c r="C679" s="12" t="s">
        <v>3998</v>
      </c>
      <c r="D679" s="12"/>
      <c r="E679" s="12" t="s">
        <v>2710</v>
      </c>
      <c r="F679" s="12" t="s">
        <v>3047</v>
      </c>
      <c r="G679" s="12" t="s">
        <v>1777</v>
      </c>
      <c r="H679" s="12" t="s">
        <v>2040</v>
      </c>
      <c r="I679" s="12" t="s">
        <v>1789</v>
      </c>
      <c r="J679" s="12" t="s">
        <v>82</v>
      </c>
      <c r="K679" s="12"/>
      <c r="L679" s="12"/>
      <c r="M679" s="12"/>
      <c r="N679" s="12"/>
      <c r="O679" s="12"/>
      <c r="P679" s="12"/>
      <c r="Q679" s="12"/>
      <c r="R679" s="12"/>
      <c r="S679" s="12" t="s">
        <v>3999</v>
      </c>
      <c r="T679" s="12" t="s">
        <v>87</v>
      </c>
      <c r="U679" s="12"/>
      <c r="V679" s="12"/>
      <c r="W679" s="12"/>
      <c r="X679" s="12"/>
      <c r="Y679" s="12"/>
      <c r="Z679" s="12"/>
      <c r="AA679" s="12" t="b">
        <v>0</v>
      </c>
      <c r="AB679" s="12" t="b">
        <v>0</v>
      </c>
      <c r="AC679" s="12" t="s">
        <v>3048</v>
      </c>
      <c r="AD679" s="12"/>
      <c r="AE679" s="12"/>
      <c r="AF679" s="12"/>
      <c r="AG679" s="12"/>
      <c r="AH679" s="12"/>
      <c r="AI679" s="12">
        <v>100</v>
      </c>
      <c r="AJ679" s="12">
        <v>0</v>
      </c>
      <c r="AK679" s="12">
        <v>0</v>
      </c>
      <c r="AL679" s="12"/>
      <c r="AM679" s="12"/>
      <c r="AN679" s="12">
        <v>678</v>
      </c>
    </row>
    <row r="680" spans="1:40" ht="120" x14ac:dyDescent="0.25">
      <c r="A680" s="12" t="s">
        <v>2257</v>
      </c>
      <c r="B680" s="33" t="s">
        <v>4000</v>
      </c>
      <c r="C680" s="12" t="s">
        <v>4001</v>
      </c>
      <c r="D680" s="12"/>
      <c r="E680" s="12" t="s">
        <v>2710</v>
      </c>
      <c r="F680" s="12" t="s">
        <v>3047</v>
      </c>
      <c r="G680" s="12" t="s">
        <v>1777</v>
      </c>
      <c r="H680" s="12" t="s">
        <v>2040</v>
      </c>
      <c r="I680" s="12" t="s">
        <v>1789</v>
      </c>
      <c r="J680" s="12" t="s">
        <v>82</v>
      </c>
      <c r="K680" s="12"/>
      <c r="L680" s="12"/>
      <c r="M680" s="12"/>
      <c r="N680" s="12"/>
      <c r="O680" s="12"/>
      <c r="P680" s="12"/>
      <c r="Q680" s="12"/>
      <c r="R680" s="12"/>
      <c r="S680" s="12" t="s">
        <v>2257</v>
      </c>
      <c r="T680" s="12" t="s">
        <v>44</v>
      </c>
      <c r="U680" s="12"/>
      <c r="V680" s="12"/>
      <c r="W680" s="12"/>
      <c r="X680" s="12"/>
      <c r="Y680" s="12"/>
      <c r="Z680" s="12"/>
      <c r="AA680" s="12" t="b">
        <v>0</v>
      </c>
      <c r="AB680" s="12" t="b">
        <v>0</v>
      </c>
      <c r="AC680" s="12" t="s">
        <v>3048</v>
      </c>
      <c r="AD680" s="12"/>
      <c r="AE680" s="12"/>
      <c r="AF680" s="12"/>
      <c r="AG680" s="12"/>
      <c r="AH680" s="12"/>
      <c r="AI680" s="12">
        <v>100</v>
      </c>
      <c r="AJ680" s="12">
        <v>0</v>
      </c>
      <c r="AK680" s="12">
        <v>0</v>
      </c>
      <c r="AL680" s="12"/>
      <c r="AM680" s="12"/>
      <c r="AN680" s="12">
        <v>679</v>
      </c>
    </row>
    <row r="681" spans="1:40" ht="120" x14ac:dyDescent="0.25">
      <c r="A681" s="12" t="s">
        <v>106</v>
      </c>
      <c r="B681" s="36" t="s">
        <v>5785</v>
      </c>
      <c r="C681" s="31"/>
      <c r="D681" s="31"/>
      <c r="E681" s="31"/>
      <c r="F681" s="31"/>
      <c r="G681" s="31"/>
      <c r="H681" s="31"/>
      <c r="I681" s="31"/>
      <c r="J681" s="31"/>
      <c r="K681" s="31"/>
      <c r="L681" s="31"/>
      <c r="M681" s="31"/>
      <c r="N681" s="31"/>
      <c r="O681" s="31"/>
      <c r="P681" s="31"/>
      <c r="Q681" s="31"/>
      <c r="R681" s="31"/>
      <c r="S681" s="31"/>
      <c r="T681" s="31"/>
      <c r="U681" s="31"/>
      <c r="V681" s="31"/>
      <c r="W681" s="31"/>
      <c r="X681" s="31"/>
      <c r="Y681" s="31"/>
      <c r="Z681" s="31"/>
      <c r="AA681" s="31"/>
      <c r="AB681" s="31"/>
      <c r="AC681" s="12" t="s">
        <v>3048</v>
      </c>
      <c r="AD681" s="12"/>
      <c r="AE681" s="12"/>
      <c r="AF681" s="12"/>
      <c r="AG681" s="12"/>
      <c r="AH681" s="12"/>
      <c r="AI681" s="12">
        <v>100</v>
      </c>
      <c r="AJ681" s="12">
        <v>0</v>
      </c>
      <c r="AK681" s="12">
        <v>0</v>
      </c>
      <c r="AL681" s="12"/>
      <c r="AM681" s="12"/>
      <c r="AN681" s="12">
        <v>680</v>
      </c>
    </row>
    <row r="682" spans="1:40" ht="360" x14ac:dyDescent="0.25">
      <c r="A682" s="12" t="s">
        <v>335</v>
      </c>
      <c r="B682" s="33" t="s">
        <v>1025</v>
      </c>
      <c r="C682" s="12" t="s">
        <v>1026</v>
      </c>
      <c r="D682" s="12" t="s">
        <v>4002</v>
      </c>
      <c r="E682" s="12" t="s">
        <v>97</v>
      </c>
      <c r="F682" s="12" t="s">
        <v>1714</v>
      </c>
      <c r="G682" s="12" t="s">
        <v>1777</v>
      </c>
      <c r="H682" s="12" t="s">
        <v>2191</v>
      </c>
      <c r="I682" s="12" t="s">
        <v>1789</v>
      </c>
      <c r="J682" s="12" t="s">
        <v>82</v>
      </c>
      <c r="K682" s="12">
        <v>2006</v>
      </c>
      <c r="L682" s="12">
        <v>2017</v>
      </c>
      <c r="M682" s="12" t="s">
        <v>4003</v>
      </c>
      <c r="N682" s="12"/>
      <c r="O682" s="12"/>
      <c r="P682" s="12" t="s">
        <v>2093</v>
      </c>
      <c r="Q682" s="12" t="s">
        <v>1832</v>
      </c>
      <c r="R682" s="12" t="s">
        <v>2493</v>
      </c>
      <c r="S682" s="12" t="s">
        <v>335</v>
      </c>
      <c r="T682" s="12" t="s">
        <v>44</v>
      </c>
      <c r="U682" s="12"/>
      <c r="V682" s="12" t="s">
        <v>104</v>
      </c>
      <c r="W682" s="12" t="s">
        <v>406</v>
      </c>
      <c r="X682" s="12" t="s">
        <v>1712</v>
      </c>
      <c r="Y682" s="12" t="s">
        <v>1712</v>
      </c>
      <c r="Z682" s="12" t="s">
        <v>1790</v>
      </c>
      <c r="AA682" s="12" t="b">
        <v>0</v>
      </c>
      <c r="AB682" s="12" t="b">
        <v>0</v>
      </c>
      <c r="AC682" s="12" t="s">
        <v>2134</v>
      </c>
      <c r="AD682" s="12" t="s">
        <v>1724</v>
      </c>
      <c r="AE682" s="12" t="s">
        <v>2197</v>
      </c>
      <c r="AF682" s="12" t="s">
        <v>1812</v>
      </c>
      <c r="AG682" s="12" t="s">
        <v>1828</v>
      </c>
      <c r="AH682" s="12" t="s">
        <v>4004</v>
      </c>
      <c r="AI682" s="12">
        <v>0</v>
      </c>
      <c r="AJ682" s="12">
        <v>0</v>
      </c>
      <c r="AK682" s="12">
        <v>100</v>
      </c>
      <c r="AL682" s="12" t="s">
        <v>1744</v>
      </c>
      <c r="AM682" s="12" t="s">
        <v>3921</v>
      </c>
      <c r="AN682" s="12">
        <v>681</v>
      </c>
    </row>
    <row r="683" spans="1:40" ht="409.5" x14ac:dyDescent="0.25">
      <c r="A683" s="12" t="s">
        <v>335</v>
      </c>
      <c r="B683" s="33" t="s">
        <v>1028</v>
      </c>
      <c r="C683" s="12" t="s">
        <v>1029</v>
      </c>
      <c r="D683" s="12" t="s">
        <v>4005</v>
      </c>
      <c r="E683" s="12" t="s">
        <v>294</v>
      </c>
      <c r="F683" s="12" t="s">
        <v>1714</v>
      </c>
      <c r="G683" s="12" t="s">
        <v>1777</v>
      </c>
      <c r="H683" s="12" t="s">
        <v>1843</v>
      </c>
      <c r="I683" s="12" t="s">
        <v>1789</v>
      </c>
      <c r="J683" s="12" t="s">
        <v>82</v>
      </c>
      <c r="K683" s="12">
        <v>2006</v>
      </c>
      <c r="L683" s="12">
        <v>2017</v>
      </c>
      <c r="M683" s="12" t="s">
        <v>4006</v>
      </c>
      <c r="N683" s="12" t="s">
        <v>1804</v>
      </c>
      <c r="O683" s="12" t="s">
        <v>2516</v>
      </c>
      <c r="P683" s="12" t="s">
        <v>2837</v>
      </c>
      <c r="Q683" s="12" t="s">
        <v>1807</v>
      </c>
      <c r="R683" s="12" t="s">
        <v>2186</v>
      </c>
      <c r="S683" s="12" t="s">
        <v>335</v>
      </c>
      <c r="T683" s="12" t="s">
        <v>44</v>
      </c>
      <c r="U683" s="12"/>
      <c r="V683" s="12" t="s">
        <v>104</v>
      </c>
      <c r="W683" s="12" t="s">
        <v>406</v>
      </c>
      <c r="X683" s="12" t="s">
        <v>1772</v>
      </c>
      <c r="Y683" s="12" t="s">
        <v>1869</v>
      </c>
      <c r="Z683" s="12" t="s">
        <v>1790</v>
      </c>
      <c r="AA683" s="12" t="b">
        <v>0</v>
      </c>
      <c r="AB683" s="12" t="b">
        <v>0</v>
      </c>
      <c r="AC683" s="12" t="s">
        <v>2134</v>
      </c>
      <c r="AD683" s="12" t="s">
        <v>1724</v>
      </c>
      <c r="AE683" s="12" t="s">
        <v>1950</v>
      </c>
      <c r="AF683" s="12" t="s">
        <v>1726</v>
      </c>
      <c r="AG683" s="12" t="s">
        <v>1742</v>
      </c>
      <c r="AH683" s="12" t="s">
        <v>4007</v>
      </c>
      <c r="AI683" s="12">
        <v>0</v>
      </c>
      <c r="AJ683" s="12">
        <v>0</v>
      </c>
      <c r="AK683" s="12">
        <v>100</v>
      </c>
      <c r="AL683" s="12" t="s">
        <v>1786</v>
      </c>
      <c r="AM683" s="12" t="s">
        <v>2515</v>
      </c>
      <c r="AN683" s="12">
        <v>682</v>
      </c>
    </row>
    <row r="684" spans="1:40" ht="409.5" x14ac:dyDescent="0.25">
      <c r="A684" s="12" t="s">
        <v>335</v>
      </c>
      <c r="B684" s="33" t="s">
        <v>1035</v>
      </c>
      <c r="C684" s="12" t="s">
        <v>1036</v>
      </c>
      <c r="D684" s="12" t="s">
        <v>4008</v>
      </c>
      <c r="E684" s="12" t="s">
        <v>208</v>
      </c>
      <c r="F684" s="12" t="s">
        <v>1714</v>
      </c>
      <c r="G684" s="12" t="s">
        <v>1777</v>
      </c>
      <c r="H684" s="12" t="s">
        <v>2390</v>
      </c>
      <c r="I684" s="12" t="s">
        <v>1789</v>
      </c>
      <c r="J684" s="12" t="s">
        <v>82</v>
      </c>
      <c r="K684" s="12">
        <v>2006</v>
      </c>
      <c r="L684" s="12">
        <v>2017</v>
      </c>
      <c r="M684" s="12" t="s">
        <v>4009</v>
      </c>
      <c r="N684" s="12"/>
      <c r="O684" s="12"/>
      <c r="P684" s="12" t="s">
        <v>2093</v>
      </c>
      <c r="Q684" s="12" t="s">
        <v>1782</v>
      </c>
      <c r="R684" s="12" t="s">
        <v>3489</v>
      </c>
      <c r="S684" s="12" t="s">
        <v>335</v>
      </c>
      <c r="T684" s="12" t="s">
        <v>44</v>
      </c>
      <c r="U684" s="12"/>
      <c r="V684" s="12" t="s">
        <v>104</v>
      </c>
      <c r="W684" s="12" t="s">
        <v>406</v>
      </c>
      <c r="X684" s="12" t="s">
        <v>1869</v>
      </c>
      <c r="Y684" s="12" t="s">
        <v>1869</v>
      </c>
      <c r="Z684" s="12" t="s">
        <v>1790</v>
      </c>
      <c r="AA684" s="12" t="b">
        <v>0</v>
      </c>
      <c r="AB684" s="12" t="b">
        <v>0</v>
      </c>
      <c r="AC684" s="12" t="s">
        <v>2134</v>
      </c>
      <c r="AD684" s="12" t="s">
        <v>1724</v>
      </c>
      <c r="AE684" s="12" t="s">
        <v>1950</v>
      </c>
      <c r="AF684" s="12" t="s">
        <v>1741</v>
      </c>
      <c r="AG684" s="12" t="s">
        <v>1828</v>
      </c>
      <c r="AH684" s="12" t="s">
        <v>4010</v>
      </c>
      <c r="AI684" s="12">
        <v>0</v>
      </c>
      <c r="AJ684" s="12">
        <v>0</v>
      </c>
      <c r="AK684" s="12">
        <v>100</v>
      </c>
      <c r="AL684" s="12" t="s">
        <v>1728</v>
      </c>
      <c r="AM684" s="12" t="s">
        <v>2026</v>
      </c>
      <c r="AN684" s="12">
        <v>683</v>
      </c>
    </row>
    <row r="685" spans="1:40" ht="409.5" x14ac:dyDescent="0.25">
      <c r="A685" s="12" t="s">
        <v>2017</v>
      </c>
      <c r="B685" s="33" t="s">
        <v>1039</v>
      </c>
      <c r="C685" s="12" t="s">
        <v>1040</v>
      </c>
      <c r="D685" s="12" t="s">
        <v>4011</v>
      </c>
      <c r="E685" s="12" t="s">
        <v>192</v>
      </c>
      <c r="F685" s="12" t="s">
        <v>1714</v>
      </c>
      <c r="G685" s="12" t="s">
        <v>1710</v>
      </c>
      <c r="H685" s="12"/>
      <c r="I685" s="12" t="s">
        <v>1789</v>
      </c>
      <c r="J685" s="12" t="s">
        <v>35</v>
      </c>
      <c r="K685" s="12">
        <v>2006</v>
      </c>
      <c r="L685" s="12">
        <v>2016</v>
      </c>
      <c r="M685" s="12" t="s">
        <v>4012</v>
      </c>
      <c r="N685" s="12"/>
      <c r="O685" s="12"/>
      <c r="P685" s="12" t="s">
        <v>2093</v>
      </c>
      <c r="Q685" s="12" t="s">
        <v>4013</v>
      </c>
      <c r="R685" s="12" t="s">
        <v>4014</v>
      </c>
      <c r="S685" s="12" t="s">
        <v>2017</v>
      </c>
      <c r="T685" s="12" t="s">
        <v>375</v>
      </c>
      <c r="U685" s="12"/>
      <c r="V685" s="12" t="s">
        <v>104</v>
      </c>
      <c r="W685" s="12" t="s">
        <v>1041</v>
      </c>
      <c r="X685" s="12" t="s">
        <v>1869</v>
      </c>
      <c r="Y685" s="12" t="s">
        <v>1869</v>
      </c>
      <c r="Z685" s="12" t="s">
        <v>1790</v>
      </c>
      <c r="AA685" s="12" t="b">
        <v>0</v>
      </c>
      <c r="AB685" s="12" t="b">
        <v>0</v>
      </c>
      <c r="AC685" s="12" t="s">
        <v>3353</v>
      </c>
      <c r="AD685" s="12" t="s">
        <v>1724</v>
      </c>
      <c r="AE685" s="12" t="s">
        <v>1950</v>
      </c>
      <c r="AF685" s="12" t="s">
        <v>4015</v>
      </c>
      <c r="AG685" s="12" t="s">
        <v>1773</v>
      </c>
      <c r="AH685" s="12" t="s">
        <v>4016</v>
      </c>
      <c r="AI685" s="12">
        <v>0</v>
      </c>
      <c r="AJ685" s="12">
        <v>0</v>
      </c>
      <c r="AK685" s="12">
        <v>100</v>
      </c>
      <c r="AL685" s="12" t="s">
        <v>1927</v>
      </c>
      <c r="AM685" s="12" t="s">
        <v>4017</v>
      </c>
      <c r="AN685" s="12">
        <v>684</v>
      </c>
    </row>
    <row r="686" spans="1:40" ht="120" x14ac:dyDescent="0.25">
      <c r="A686" s="12" t="s">
        <v>106</v>
      </c>
      <c r="B686" s="36" t="s">
        <v>5785</v>
      </c>
      <c r="C686" s="31"/>
      <c r="D686" s="31"/>
      <c r="E686" s="31"/>
      <c r="F686" s="31"/>
      <c r="G686" s="31"/>
      <c r="H686" s="31"/>
      <c r="I686" s="31"/>
      <c r="J686" s="31"/>
      <c r="K686" s="31"/>
      <c r="L686" s="31"/>
      <c r="M686" s="31"/>
      <c r="N686" s="31"/>
      <c r="O686" s="31"/>
      <c r="P686" s="31"/>
      <c r="Q686" s="31"/>
      <c r="R686" s="31"/>
      <c r="S686" s="31"/>
      <c r="T686" s="31"/>
      <c r="U686" s="31"/>
      <c r="V686" s="31"/>
      <c r="W686" s="31"/>
      <c r="X686" s="31"/>
      <c r="Y686" s="31"/>
      <c r="Z686" s="31"/>
      <c r="AA686" s="31"/>
      <c r="AB686" s="31"/>
      <c r="AC686" s="12" t="s">
        <v>3048</v>
      </c>
      <c r="AD686" s="12"/>
      <c r="AE686" s="12"/>
      <c r="AF686" s="12"/>
      <c r="AG686" s="12"/>
      <c r="AH686" s="12"/>
      <c r="AI686" s="12">
        <v>0</v>
      </c>
      <c r="AJ686" s="12">
        <v>0</v>
      </c>
      <c r="AK686" s="12">
        <v>100</v>
      </c>
      <c r="AL686" s="12"/>
      <c r="AM686" s="12"/>
      <c r="AN686" s="12">
        <v>685</v>
      </c>
    </row>
    <row r="687" spans="1:40" x14ac:dyDescent="0.25">
      <c r="A687" s="12" t="s">
        <v>79</v>
      </c>
      <c r="B687" s="36" t="s">
        <v>5785</v>
      </c>
      <c r="C687" s="31"/>
      <c r="D687" s="31"/>
      <c r="E687" s="31"/>
      <c r="F687" s="31"/>
      <c r="G687" s="31"/>
      <c r="H687" s="31"/>
      <c r="I687" s="31"/>
      <c r="J687" s="31"/>
      <c r="K687" s="31"/>
      <c r="L687" s="31"/>
      <c r="M687" s="31"/>
      <c r="N687" s="31"/>
      <c r="O687" s="31"/>
      <c r="P687" s="31"/>
      <c r="Q687" s="31"/>
      <c r="R687" s="31"/>
      <c r="S687" s="31"/>
      <c r="T687" s="31"/>
      <c r="U687" s="31"/>
      <c r="V687" s="31"/>
      <c r="W687" s="31"/>
      <c r="X687" s="31"/>
      <c r="Y687" s="31"/>
      <c r="Z687" s="31"/>
      <c r="AA687" s="31"/>
      <c r="AB687" s="31"/>
      <c r="AC687" s="12"/>
      <c r="AD687" s="12"/>
      <c r="AE687" s="12"/>
      <c r="AF687" s="12"/>
      <c r="AG687" s="12"/>
      <c r="AH687" s="12"/>
      <c r="AI687" s="12">
        <v>100</v>
      </c>
      <c r="AJ687" s="12">
        <v>0</v>
      </c>
      <c r="AK687" s="12">
        <v>0</v>
      </c>
      <c r="AL687" s="12"/>
      <c r="AM687" s="12"/>
      <c r="AN687" s="12">
        <v>686</v>
      </c>
    </row>
    <row r="688" spans="1:40" ht="409.5" x14ac:dyDescent="0.25">
      <c r="A688" s="12" t="s">
        <v>3954</v>
      </c>
      <c r="B688" s="33" t="s">
        <v>4018</v>
      </c>
      <c r="C688" s="12" t="s">
        <v>4019</v>
      </c>
      <c r="D688" s="12" t="s">
        <v>4020</v>
      </c>
      <c r="E688" s="12" t="s">
        <v>298</v>
      </c>
      <c r="F688" s="12" t="s">
        <v>1709</v>
      </c>
      <c r="G688" s="12" t="s">
        <v>1777</v>
      </c>
      <c r="H688" s="12" t="s">
        <v>2585</v>
      </c>
      <c r="I688" s="12" t="s">
        <v>1789</v>
      </c>
      <c r="J688" s="12" t="s">
        <v>82</v>
      </c>
      <c r="K688" s="12">
        <v>2006</v>
      </c>
      <c r="L688" s="12">
        <v>2007</v>
      </c>
      <c r="M688" s="12">
        <v>28237</v>
      </c>
      <c r="N688" s="12"/>
      <c r="O688" s="12"/>
      <c r="P688" s="12" t="s">
        <v>2587</v>
      </c>
      <c r="Q688" s="12" t="s">
        <v>2588</v>
      </c>
      <c r="R688" s="12" t="s">
        <v>2589</v>
      </c>
      <c r="S688" s="12" t="s">
        <v>3954</v>
      </c>
      <c r="T688" s="12" t="s">
        <v>382</v>
      </c>
      <c r="U688" s="12"/>
      <c r="V688" s="12" t="s">
        <v>4021</v>
      </c>
      <c r="W688" s="12" t="s">
        <v>4022</v>
      </c>
      <c r="X688" s="12" t="s">
        <v>1712</v>
      </c>
      <c r="Y688" s="12" t="s">
        <v>1712</v>
      </c>
      <c r="Z688" s="12" t="s">
        <v>1790</v>
      </c>
      <c r="AA688" s="12" t="b">
        <v>0</v>
      </c>
      <c r="AB688" s="12" t="b">
        <v>0</v>
      </c>
      <c r="AC688" s="12" t="s">
        <v>1847</v>
      </c>
      <c r="AD688" s="12" t="s">
        <v>1724</v>
      </c>
      <c r="AE688" s="12"/>
      <c r="AF688" s="12"/>
      <c r="AG688" s="12"/>
      <c r="AH688" s="12" t="s">
        <v>4023</v>
      </c>
      <c r="AI688" s="12">
        <v>90</v>
      </c>
      <c r="AJ688" s="12">
        <v>10</v>
      </c>
      <c r="AK688" s="12">
        <v>0</v>
      </c>
      <c r="AL688" s="12" t="s">
        <v>2234</v>
      </c>
      <c r="AM688" s="12" t="s">
        <v>1851</v>
      </c>
      <c r="AN688" s="12">
        <v>687</v>
      </c>
    </row>
    <row r="689" spans="1:40" x14ac:dyDescent="0.25">
      <c r="A689" s="12" t="s">
        <v>66</v>
      </c>
      <c r="B689" s="36" t="s">
        <v>5785</v>
      </c>
      <c r="C689" s="31"/>
      <c r="D689" s="31"/>
      <c r="E689" s="31"/>
      <c r="F689" s="31"/>
      <c r="G689" s="31"/>
      <c r="H689" s="31"/>
      <c r="I689" s="31"/>
      <c r="J689" s="31"/>
      <c r="K689" s="31"/>
      <c r="L689" s="31"/>
      <c r="M689" s="31"/>
      <c r="N689" s="31"/>
      <c r="O689" s="31"/>
      <c r="P689" s="31"/>
      <c r="Q689" s="31"/>
      <c r="R689" s="31"/>
      <c r="S689" s="31"/>
      <c r="T689" s="31"/>
      <c r="U689" s="31"/>
      <c r="V689" s="31"/>
      <c r="W689" s="31"/>
      <c r="X689" s="31"/>
      <c r="Y689" s="31"/>
      <c r="Z689" s="31"/>
      <c r="AA689" s="31"/>
      <c r="AB689" s="31"/>
      <c r="AC689" s="12"/>
      <c r="AD689" s="12"/>
      <c r="AE689" s="12"/>
      <c r="AF689" s="12"/>
      <c r="AG689" s="12"/>
      <c r="AH689" s="12"/>
      <c r="AI689" s="12">
        <v>100</v>
      </c>
      <c r="AJ689" s="12">
        <v>0</v>
      </c>
      <c r="AK689" s="12">
        <v>0</v>
      </c>
      <c r="AL689" s="12"/>
      <c r="AM689" s="12"/>
      <c r="AN689" s="12">
        <v>688</v>
      </c>
    </row>
    <row r="690" spans="1:40" ht="409.5" x14ac:dyDescent="0.25">
      <c r="A690" s="12" t="s">
        <v>306</v>
      </c>
      <c r="B690" s="33" t="s">
        <v>1043</v>
      </c>
      <c r="C690" s="12" t="s">
        <v>1044</v>
      </c>
      <c r="D690" s="12" t="s">
        <v>3972</v>
      </c>
      <c r="E690" s="12" t="s">
        <v>298</v>
      </c>
      <c r="F690" s="12" t="s">
        <v>1714</v>
      </c>
      <c r="G690" s="12" t="s">
        <v>1777</v>
      </c>
      <c r="H690" s="12" t="s">
        <v>2141</v>
      </c>
      <c r="I690" s="12" t="s">
        <v>1765</v>
      </c>
      <c r="J690" s="12" t="s">
        <v>35</v>
      </c>
      <c r="K690" s="12">
        <v>2007</v>
      </c>
      <c r="L690" s="12">
        <v>2017</v>
      </c>
      <c r="M690" s="12" t="s">
        <v>4024</v>
      </c>
      <c r="N690" s="12"/>
      <c r="O690" s="12"/>
      <c r="P690" s="12" t="s">
        <v>4025</v>
      </c>
      <c r="Q690" s="12"/>
      <c r="R690" s="12"/>
      <c r="S690" s="12" t="s">
        <v>306</v>
      </c>
      <c r="T690" s="12" t="s">
        <v>44</v>
      </c>
      <c r="U690" s="12"/>
      <c r="V690" s="12" t="s">
        <v>299</v>
      </c>
      <c r="W690" s="12" t="s">
        <v>180</v>
      </c>
      <c r="X690" s="12" t="s">
        <v>1712</v>
      </c>
      <c r="Y690" s="12" t="s">
        <v>1712</v>
      </c>
      <c r="Z690" s="12" t="s">
        <v>1790</v>
      </c>
      <c r="AA690" s="12" t="b">
        <v>0</v>
      </c>
      <c r="AB690" s="12" t="b">
        <v>0</v>
      </c>
      <c r="AC690" s="12" t="s">
        <v>1835</v>
      </c>
      <c r="AD690" s="12" t="s">
        <v>1724</v>
      </c>
      <c r="AE690" s="12" t="s">
        <v>1811</v>
      </c>
      <c r="AF690" s="12" t="s">
        <v>1741</v>
      </c>
      <c r="AG690" s="12" t="s">
        <v>1773</v>
      </c>
      <c r="AH690" s="12" t="s">
        <v>4026</v>
      </c>
      <c r="AI690" s="12">
        <v>0</v>
      </c>
      <c r="AJ690" s="12">
        <v>100</v>
      </c>
      <c r="AK690" s="12">
        <v>0</v>
      </c>
      <c r="AL690" s="12" t="s">
        <v>1838</v>
      </c>
      <c r="AM690" s="12" t="s">
        <v>2417</v>
      </c>
      <c r="AN690" s="12">
        <v>689</v>
      </c>
    </row>
    <row r="691" spans="1:40" ht="409.5" x14ac:dyDescent="0.25">
      <c r="A691" s="12" t="s">
        <v>572</v>
      </c>
      <c r="B691" s="33" t="s">
        <v>4027</v>
      </c>
      <c r="C691" s="12" t="s">
        <v>4028</v>
      </c>
      <c r="D691" s="12"/>
      <c r="E691" s="12" t="s">
        <v>1896</v>
      </c>
      <c r="F691" s="12" t="s">
        <v>1709</v>
      </c>
      <c r="G691" s="12" t="s">
        <v>1710</v>
      </c>
      <c r="H691" s="12"/>
      <c r="I691" s="12" t="s">
        <v>1711</v>
      </c>
      <c r="J691" s="12" t="s">
        <v>570</v>
      </c>
      <c r="K691" s="12">
        <v>2006</v>
      </c>
      <c r="L691" s="12">
        <v>2006</v>
      </c>
      <c r="M691" s="12">
        <v>26555</v>
      </c>
      <c r="N691" s="12"/>
      <c r="O691" s="12"/>
      <c r="P691" s="12" t="s">
        <v>1759</v>
      </c>
      <c r="Q691" s="12"/>
      <c r="R691" s="12"/>
      <c r="S691" s="12" t="s">
        <v>572</v>
      </c>
      <c r="T691" s="12" t="s">
        <v>375</v>
      </c>
      <c r="U691" s="12"/>
      <c r="V691" s="12"/>
      <c r="W691" s="12"/>
      <c r="X691" s="12" t="s">
        <v>1712</v>
      </c>
      <c r="Y691" s="12" t="s">
        <v>1712</v>
      </c>
      <c r="Z691" s="12" t="s">
        <v>1790</v>
      </c>
      <c r="AA691" s="12" t="b">
        <v>0</v>
      </c>
      <c r="AB691" s="12" t="b">
        <v>0</v>
      </c>
      <c r="AC691" s="12"/>
      <c r="AD691" s="12"/>
      <c r="AE691" s="12"/>
      <c r="AF691" s="12"/>
      <c r="AG691" s="12"/>
      <c r="AH691" s="13">
        <v>38986</v>
      </c>
      <c r="AI691" s="12">
        <v>33.4</v>
      </c>
      <c r="AJ691" s="12">
        <v>33.299999999999997</v>
      </c>
      <c r="AK691" s="12">
        <v>33.299999999999997</v>
      </c>
      <c r="AL691" s="12"/>
      <c r="AM691" s="12"/>
      <c r="AN691" s="12">
        <v>690</v>
      </c>
    </row>
    <row r="692" spans="1:40" ht="409.5" x14ac:dyDescent="0.25">
      <c r="A692" s="12" t="s">
        <v>755</v>
      </c>
      <c r="B692" s="33" t="s">
        <v>4029</v>
      </c>
      <c r="C692" s="12" t="s">
        <v>4030</v>
      </c>
      <c r="D692" s="12"/>
      <c r="E692" s="12" t="s">
        <v>208</v>
      </c>
      <c r="F692" s="12" t="s">
        <v>1709</v>
      </c>
      <c r="G692" s="12" t="s">
        <v>1710</v>
      </c>
      <c r="H692" s="12"/>
      <c r="I692" s="12" t="s">
        <v>1711</v>
      </c>
      <c r="J692" s="12" t="s">
        <v>187</v>
      </c>
      <c r="K692" s="12"/>
      <c r="L692" s="12"/>
      <c r="M692" s="12" t="s">
        <v>4031</v>
      </c>
      <c r="N692" s="12"/>
      <c r="O692" s="12"/>
      <c r="P692" s="12" t="s">
        <v>1749</v>
      </c>
      <c r="Q692" s="12"/>
      <c r="R692" s="12"/>
      <c r="S692" s="12" t="s">
        <v>755</v>
      </c>
      <c r="T692" s="12" t="s">
        <v>40</v>
      </c>
      <c r="U692" s="12"/>
      <c r="V692" s="12"/>
      <c r="W692" s="12"/>
      <c r="X692" s="12"/>
      <c r="Y692" s="12"/>
      <c r="Z692" s="12"/>
      <c r="AA692" s="12" t="b">
        <v>0</v>
      </c>
      <c r="AB692" s="12" t="b">
        <v>0</v>
      </c>
      <c r="AC692" s="12"/>
      <c r="AD692" s="12"/>
      <c r="AE692" s="12"/>
      <c r="AF692" s="12"/>
      <c r="AG692" s="12"/>
      <c r="AH692" s="12"/>
      <c r="AI692" s="12">
        <v>100</v>
      </c>
      <c r="AJ692" s="12">
        <v>0</v>
      </c>
      <c r="AK692" s="12">
        <v>0</v>
      </c>
      <c r="AL692" s="12" t="s">
        <v>1850</v>
      </c>
      <c r="AM692" s="12" t="s">
        <v>2441</v>
      </c>
      <c r="AN692" s="12">
        <v>691</v>
      </c>
    </row>
    <row r="693" spans="1:40" ht="90" x14ac:dyDescent="0.25">
      <c r="A693" s="12" t="s">
        <v>39</v>
      </c>
      <c r="B693" s="33" t="s">
        <v>4032</v>
      </c>
      <c r="C693" s="12" t="s">
        <v>4033</v>
      </c>
      <c r="D693" s="12"/>
      <c r="E693" s="12" t="s">
        <v>208</v>
      </c>
      <c r="F693" s="12" t="s">
        <v>1709</v>
      </c>
      <c r="G693" s="12" t="s">
        <v>1710</v>
      </c>
      <c r="H693" s="12"/>
      <c r="I693" s="12" t="s">
        <v>1711</v>
      </c>
      <c r="J693" s="12" t="s">
        <v>187</v>
      </c>
      <c r="K693" s="12"/>
      <c r="L693" s="12"/>
      <c r="M693" s="12">
        <v>26758</v>
      </c>
      <c r="N693" s="12"/>
      <c r="O693" s="12"/>
      <c r="P693" s="12"/>
      <c r="Q693" s="12"/>
      <c r="R693" s="12"/>
      <c r="S693" s="12" t="s">
        <v>39</v>
      </c>
      <c r="T693" s="12" t="s">
        <v>40</v>
      </c>
      <c r="U693" s="12"/>
      <c r="V693" s="12"/>
      <c r="W693" s="12"/>
      <c r="X693" s="12"/>
      <c r="Y693" s="12"/>
      <c r="Z693" s="12"/>
      <c r="AA693" s="12" t="b">
        <v>0</v>
      </c>
      <c r="AB693" s="12" t="b">
        <v>0</v>
      </c>
      <c r="AC693" s="12"/>
      <c r="AD693" s="12"/>
      <c r="AE693" s="12"/>
      <c r="AF693" s="12"/>
      <c r="AG693" s="12"/>
      <c r="AH693" s="12"/>
      <c r="AI693" s="12">
        <v>100</v>
      </c>
      <c r="AJ693" s="12">
        <v>0</v>
      </c>
      <c r="AK693" s="12">
        <v>0</v>
      </c>
      <c r="AL693" s="12"/>
      <c r="AM693" s="12"/>
      <c r="AN693" s="12">
        <v>692</v>
      </c>
    </row>
    <row r="694" spans="1:40" ht="60" x14ac:dyDescent="0.25">
      <c r="A694" s="12" t="s">
        <v>75</v>
      </c>
      <c r="B694" s="33" t="s">
        <v>4034</v>
      </c>
      <c r="C694" s="12" t="s">
        <v>4035</v>
      </c>
      <c r="D694" s="12"/>
      <c r="E694" s="12" t="s">
        <v>208</v>
      </c>
      <c r="F694" s="12" t="s">
        <v>1709</v>
      </c>
      <c r="G694" s="12" t="s">
        <v>1710</v>
      </c>
      <c r="H694" s="12"/>
      <c r="I694" s="12" t="s">
        <v>1711</v>
      </c>
      <c r="J694" s="12" t="s">
        <v>570</v>
      </c>
      <c r="K694" s="12"/>
      <c r="L694" s="12"/>
      <c r="M694" s="12"/>
      <c r="N694" s="12"/>
      <c r="O694" s="12"/>
      <c r="P694" s="12"/>
      <c r="Q694" s="12"/>
      <c r="R694" s="12"/>
      <c r="S694" s="12" t="s">
        <v>75</v>
      </c>
      <c r="T694" s="12" t="s">
        <v>40</v>
      </c>
      <c r="U694" s="12"/>
      <c r="V694" s="12"/>
      <c r="W694" s="12"/>
      <c r="X694" s="12"/>
      <c r="Y694" s="12"/>
      <c r="Z694" s="12"/>
      <c r="AA694" s="12" t="b">
        <v>0</v>
      </c>
      <c r="AB694" s="12" t="b">
        <v>0</v>
      </c>
      <c r="AC694" s="12"/>
      <c r="AD694" s="12"/>
      <c r="AE694" s="12"/>
      <c r="AF694" s="12"/>
      <c r="AG694" s="12"/>
      <c r="AH694" s="12"/>
      <c r="AI694" s="12">
        <v>100</v>
      </c>
      <c r="AJ694" s="12">
        <v>0</v>
      </c>
      <c r="AK694" s="12">
        <v>0</v>
      </c>
      <c r="AL694" s="12"/>
      <c r="AM694" s="12"/>
      <c r="AN694" s="12">
        <v>693</v>
      </c>
    </row>
    <row r="695" spans="1:40" ht="210" x14ac:dyDescent="0.25">
      <c r="A695" s="12" t="s">
        <v>75</v>
      </c>
      <c r="B695" s="33" t="s">
        <v>4036</v>
      </c>
      <c r="C695" s="12" t="s">
        <v>4037</v>
      </c>
      <c r="D695" s="12"/>
      <c r="E695" s="12" t="s">
        <v>4038</v>
      </c>
      <c r="F695" s="12" t="s">
        <v>1714</v>
      </c>
      <c r="G695" s="12" t="s">
        <v>1710</v>
      </c>
      <c r="H695" s="12"/>
      <c r="I695" s="12" t="s">
        <v>1711</v>
      </c>
      <c r="J695" s="12" t="s">
        <v>570</v>
      </c>
      <c r="K695" s="12">
        <v>2011</v>
      </c>
      <c r="L695" s="12">
        <v>2017</v>
      </c>
      <c r="M695" s="12" t="s">
        <v>4039</v>
      </c>
      <c r="N695" s="12"/>
      <c r="O695" s="12"/>
      <c r="P695" s="12"/>
      <c r="Q695" s="12"/>
      <c r="R695" s="12"/>
      <c r="S695" s="12" t="s">
        <v>75</v>
      </c>
      <c r="T695" s="12" t="s">
        <v>40</v>
      </c>
      <c r="U695" s="12"/>
      <c r="V695" s="12"/>
      <c r="W695" s="12"/>
      <c r="X695" s="12" t="s">
        <v>1712</v>
      </c>
      <c r="Y695" s="12" t="s">
        <v>1712</v>
      </c>
      <c r="Z695" s="12" t="s">
        <v>1790</v>
      </c>
      <c r="AA695" s="12" t="b">
        <v>1</v>
      </c>
      <c r="AB695" s="12" t="b">
        <v>0</v>
      </c>
      <c r="AC695" s="12" t="s">
        <v>3048</v>
      </c>
      <c r="AD695" s="12"/>
      <c r="AE695" s="12"/>
      <c r="AF695" s="12"/>
      <c r="AG695" s="12"/>
      <c r="AH695" s="12" t="s">
        <v>4040</v>
      </c>
      <c r="AI695" s="12">
        <v>33.4</v>
      </c>
      <c r="AJ695" s="12">
        <v>33.299999999999997</v>
      </c>
      <c r="AK695" s="12">
        <v>33.299999999999997</v>
      </c>
      <c r="AL695" s="12"/>
      <c r="AM695" s="12"/>
      <c r="AN695" s="12">
        <v>694</v>
      </c>
    </row>
    <row r="696" spans="1:40" ht="409.5" x14ac:dyDescent="0.25">
      <c r="A696" s="12" t="s">
        <v>1083</v>
      </c>
      <c r="B696" s="33" t="s">
        <v>1080</v>
      </c>
      <c r="C696" s="12" t="s">
        <v>1081</v>
      </c>
      <c r="D696" s="12" t="s">
        <v>4041</v>
      </c>
      <c r="E696" s="12" t="s">
        <v>78</v>
      </c>
      <c r="F696" s="12" t="s">
        <v>1714</v>
      </c>
      <c r="G696" s="12" t="s">
        <v>1777</v>
      </c>
      <c r="H696" s="12" t="s">
        <v>2553</v>
      </c>
      <c r="I696" s="12" t="s">
        <v>1789</v>
      </c>
      <c r="J696" s="12" t="s">
        <v>82</v>
      </c>
      <c r="K696" s="12">
        <v>2007</v>
      </c>
      <c r="L696" s="12">
        <v>2017</v>
      </c>
      <c r="M696" s="12" t="s">
        <v>4042</v>
      </c>
      <c r="N696" s="12" t="s">
        <v>1804</v>
      </c>
      <c r="O696" s="12" t="s">
        <v>1805</v>
      </c>
      <c r="P696" s="12" t="s">
        <v>2554</v>
      </c>
      <c r="Q696" s="12" t="s">
        <v>1807</v>
      </c>
      <c r="R696" s="12" t="s">
        <v>3076</v>
      </c>
      <c r="S696" s="12" t="s">
        <v>1083</v>
      </c>
      <c r="T696" s="12" t="s">
        <v>87</v>
      </c>
      <c r="U696" s="12"/>
      <c r="V696" s="12" t="s">
        <v>458</v>
      </c>
      <c r="W696" s="12" t="s">
        <v>353</v>
      </c>
      <c r="X696" s="12" t="s">
        <v>1793</v>
      </c>
      <c r="Y696" s="12" t="s">
        <v>1793</v>
      </c>
      <c r="Z696" s="12" t="s">
        <v>1722</v>
      </c>
      <c r="AA696" s="12" t="b">
        <v>0</v>
      </c>
      <c r="AB696" s="12" t="b">
        <v>0</v>
      </c>
      <c r="AC696" s="12" t="s">
        <v>1810</v>
      </c>
      <c r="AD696" s="12" t="s">
        <v>1724</v>
      </c>
      <c r="AE696" s="12" t="s">
        <v>1811</v>
      </c>
      <c r="AF696" s="12" t="s">
        <v>1741</v>
      </c>
      <c r="AG696" s="12" t="s">
        <v>1773</v>
      </c>
      <c r="AH696" s="12" t="s">
        <v>4043</v>
      </c>
      <c r="AI696" s="12">
        <v>100</v>
      </c>
      <c r="AJ696" s="12">
        <v>0</v>
      </c>
      <c r="AK696" s="12">
        <v>0</v>
      </c>
      <c r="AL696" s="12"/>
      <c r="AM696" s="12"/>
      <c r="AN696" s="12">
        <v>695</v>
      </c>
    </row>
    <row r="697" spans="1:40" ht="409.5" x14ac:dyDescent="0.25">
      <c r="A697" s="12" t="s">
        <v>3560</v>
      </c>
      <c r="B697" s="33" t="s">
        <v>4044</v>
      </c>
      <c r="C697" s="12" t="s">
        <v>4045</v>
      </c>
      <c r="D697" s="12" t="s">
        <v>4046</v>
      </c>
      <c r="E697" s="12" t="s">
        <v>2139</v>
      </c>
      <c r="F697" s="12" t="s">
        <v>1709</v>
      </c>
      <c r="G697" s="12" t="s">
        <v>1710</v>
      </c>
      <c r="H697" s="12"/>
      <c r="I697" s="12" t="s">
        <v>1779</v>
      </c>
      <c r="J697" s="12" t="s">
        <v>65</v>
      </c>
      <c r="K697" s="12">
        <v>2007</v>
      </c>
      <c r="L697" s="12">
        <v>2010</v>
      </c>
      <c r="M697" s="12" t="s">
        <v>4047</v>
      </c>
      <c r="N697" s="12"/>
      <c r="O697" s="12"/>
      <c r="P697" s="12" t="s">
        <v>1749</v>
      </c>
      <c r="Q697" s="12"/>
      <c r="R697" s="12"/>
      <c r="S697" s="12" t="s">
        <v>3560</v>
      </c>
      <c r="T697" s="12" t="s">
        <v>137</v>
      </c>
      <c r="U697" s="12"/>
      <c r="V697" s="12"/>
      <c r="W697" s="12"/>
      <c r="X697" s="12" t="s">
        <v>1869</v>
      </c>
      <c r="Y697" s="12" t="s">
        <v>1869</v>
      </c>
      <c r="Z697" s="12" t="s">
        <v>1790</v>
      </c>
      <c r="AA697" s="12" t="b">
        <v>0</v>
      </c>
      <c r="AB697" s="12" t="b">
        <v>0</v>
      </c>
      <c r="AC697" s="12" t="s">
        <v>1847</v>
      </c>
      <c r="AD697" s="12" t="s">
        <v>1724</v>
      </c>
      <c r="AE697" s="12"/>
      <c r="AF697" s="12"/>
      <c r="AG697" s="12"/>
      <c r="AH697" s="12" t="s">
        <v>4048</v>
      </c>
      <c r="AI697" s="12">
        <v>100</v>
      </c>
      <c r="AJ697" s="12">
        <v>0</v>
      </c>
      <c r="AK697" s="12">
        <v>0</v>
      </c>
      <c r="AL697" s="12" t="s">
        <v>1850</v>
      </c>
      <c r="AM697" s="12" t="s">
        <v>2354</v>
      </c>
      <c r="AN697" s="12">
        <v>696</v>
      </c>
    </row>
    <row r="698" spans="1:40" ht="180" x14ac:dyDescent="0.25">
      <c r="A698" s="12" t="s">
        <v>370</v>
      </c>
      <c r="B698" s="33" t="s">
        <v>4049</v>
      </c>
      <c r="C698" s="12" t="s">
        <v>4050</v>
      </c>
      <c r="D698" s="12"/>
      <c r="E698" s="12" t="s">
        <v>2710</v>
      </c>
      <c r="F698" s="12" t="s">
        <v>3047</v>
      </c>
      <c r="G698" s="12" t="s">
        <v>1710</v>
      </c>
      <c r="H698" s="12"/>
      <c r="I698" s="12" t="s">
        <v>1711</v>
      </c>
      <c r="J698" s="12" t="s">
        <v>187</v>
      </c>
      <c r="K698" s="12">
        <v>2007</v>
      </c>
      <c r="L698" s="12">
        <v>2011</v>
      </c>
      <c r="M698" s="12"/>
      <c r="N698" s="12"/>
      <c r="O698" s="12"/>
      <c r="P698" s="12"/>
      <c r="Q698" s="12"/>
      <c r="R698" s="12"/>
      <c r="S698" s="12" t="s">
        <v>370</v>
      </c>
      <c r="T698" s="12" t="s">
        <v>40</v>
      </c>
      <c r="U698" s="12"/>
      <c r="V698" s="12"/>
      <c r="W698" s="12"/>
      <c r="X698" s="12" t="s">
        <v>1712</v>
      </c>
      <c r="Y698" s="12"/>
      <c r="Z698" s="12"/>
      <c r="AA698" s="12" t="b">
        <v>0</v>
      </c>
      <c r="AB698" s="12" t="b">
        <v>0</v>
      </c>
      <c r="AC698" s="12" t="s">
        <v>2501</v>
      </c>
      <c r="AD698" s="12" t="s">
        <v>1724</v>
      </c>
      <c r="AE698" s="12" t="s">
        <v>1977</v>
      </c>
      <c r="AF698" s="12" t="s">
        <v>2006</v>
      </c>
      <c r="AG698" s="12" t="s">
        <v>1773</v>
      </c>
      <c r="AH698" s="13">
        <v>39198</v>
      </c>
      <c r="AI698" s="12">
        <v>100</v>
      </c>
      <c r="AJ698" s="12">
        <v>0</v>
      </c>
      <c r="AK698" s="12">
        <v>0</v>
      </c>
      <c r="AL698" s="12"/>
      <c r="AM698" s="12"/>
      <c r="AN698" s="12">
        <v>697</v>
      </c>
    </row>
    <row r="699" spans="1:40" ht="409.5" x14ac:dyDescent="0.25">
      <c r="A699" s="12" t="s">
        <v>1100</v>
      </c>
      <c r="B699" s="33" t="s">
        <v>1097</v>
      </c>
      <c r="C699" s="12" t="s">
        <v>1098</v>
      </c>
      <c r="D699" s="12" t="s">
        <v>4051</v>
      </c>
      <c r="E699" s="12" t="s">
        <v>364</v>
      </c>
      <c r="F699" s="12" t="s">
        <v>1714</v>
      </c>
      <c r="G699" s="12" t="s">
        <v>1777</v>
      </c>
      <c r="H699" s="12" t="s">
        <v>2040</v>
      </c>
      <c r="I699" s="12" t="s">
        <v>1789</v>
      </c>
      <c r="J699" s="12" t="s">
        <v>82</v>
      </c>
      <c r="K699" s="12">
        <v>2007</v>
      </c>
      <c r="L699" s="12">
        <v>2017</v>
      </c>
      <c r="M699" s="12" t="s">
        <v>4052</v>
      </c>
      <c r="N699" s="12" t="s">
        <v>1804</v>
      </c>
      <c r="O699" s="12" t="s">
        <v>1805</v>
      </c>
      <c r="P699" s="12" t="s">
        <v>4053</v>
      </c>
      <c r="Q699" s="12" t="s">
        <v>2055</v>
      </c>
      <c r="R699" s="12" t="s">
        <v>4054</v>
      </c>
      <c r="S699" s="12" t="s">
        <v>1100</v>
      </c>
      <c r="T699" s="12" t="s">
        <v>382</v>
      </c>
      <c r="U699" s="12"/>
      <c r="V699" s="12" t="s">
        <v>71</v>
      </c>
      <c r="W699" s="12" t="s">
        <v>114</v>
      </c>
      <c r="X699" s="12" t="s">
        <v>1793</v>
      </c>
      <c r="Y699" s="12" t="s">
        <v>1793</v>
      </c>
      <c r="Z699" s="12" t="s">
        <v>1722</v>
      </c>
      <c r="AA699" s="12" t="b">
        <v>0</v>
      </c>
      <c r="AB699" s="12" t="b">
        <v>0</v>
      </c>
      <c r="AC699" s="12" t="s">
        <v>1810</v>
      </c>
      <c r="AD699" s="12" t="s">
        <v>1724</v>
      </c>
      <c r="AE699" s="12" t="s">
        <v>1811</v>
      </c>
      <c r="AF699" s="12" t="s">
        <v>3437</v>
      </c>
      <c r="AG699" s="12" t="s">
        <v>1828</v>
      </c>
      <c r="AH699" s="12" t="s">
        <v>4055</v>
      </c>
      <c r="AI699" s="12">
        <v>80</v>
      </c>
      <c r="AJ699" s="12">
        <v>20</v>
      </c>
      <c r="AK699" s="12">
        <v>0</v>
      </c>
      <c r="AL699" s="12"/>
      <c r="AM699" s="12"/>
      <c r="AN699" s="12">
        <v>698</v>
      </c>
    </row>
    <row r="700" spans="1:40" ht="180" x14ac:dyDescent="0.25">
      <c r="A700" s="12" t="s">
        <v>182</v>
      </c>
      <c r="B700" s="33" t="s">
        <v>4056</v>
      </c>
      <c r="C700" s="12" t="s">
        <v>4057</v>
      </c>
      <c r="D700" s="12"/>
      <c r="E700" s="12" t="s">
        <v>2710</v>
      </c>
      <c r="F700" s="12" t="s">
        <v>3047</v>
      </c>
      <c r="G700" s="12" t="s">
        <v>1777</v>
      </c>
      <c r="H700" s="12" t="s">
        <v>2040</v>
      </c>
      <c r="I700" s="12" t="s">
        <v>1779</v>
      </c>
      <c r="J700" s="12"/>
      <c r="K700" s="12">
        <v>2007</v>
      </c>
      <c r="L700" s="12">
        <v>2011</v>
      </c>
      <c r="M700" s="12"/>
      <c r="N700" s="12"/>
      <c r="O700" s="12"/>
      <c r="P700" s="12"/>
      <c r="Q700" s="12"/>
      <c r="R700" s="12"/>
      <c r="S700" s="12" t="s">
        <v>182</v>
      </c>
      <c r="T700" s="12" t="s">
        <v>44</v>
      </c>
      <c r="U700" s="12"/>
      <c r="V700" s="12"/>
      <c r="W700" s="12"/>
      <c r="X700" s="12" t="s">
        <v>1712</v>
      </c>
      <c r="Y700" s="12"/>
      <c r="Z700" s="12"/>
      <c r="AA700" s="12" t="b">
        <v>0</v>
      </c>
      <c r="AB700" s="12" t="b">
        <v>0</v>
      </c>
      <c r="AC700" s="12" t="s">
        <v>2501</v>
      </c>
      <c r="AD700" s="12" t="s">
        <v>1724</v>
      </c>
      <c r="AE700" s="12" t="s">
        <v>1977</v>
      </c>
      <c r="AF700" s="12" t="s">
        <v>2006</v>
      </c>
      <c r="AG700" s="12" t="s">
        <v>1828</v>
      </c>
      <c r="AH700" s="13">
        <v>39198</v>
      </c>
      <c r="AI700" s="12">
        <v>100</v>
      </c>
      <c r="AJ700" s="12">
        <v>0</v>
      </c>
      <c r="AK700" s="12">
        <v>0</v>
      </c>
      <c r="AL700" s="12"/>
      <c r="AM700" s="12"/>
      <c r="AN700" s="12">
        <v>699</v>
      </c>
    </row>
    <row r="701" spans="1:40" ht="409.5" x14ac:dyDescent="0.25">
      <c r="A701" s="12" t="s">
        <v>1111</v>
      </c>
      <c r="B701" s="33" t="s">
        <v>1108</v>
      </c>
      <c r="C701" s="12" t="s">
        <v>1109</v>
      </c>
      <c r="D701" s="12" t="s">
        <v>4058</v>
      </c>
      <c r="E701" s="12" t="s">
        <v>915</v>
      </c>
      <c r="F701" s="12" t="s">
        <v>1714</v>
      </c>
      <c r="G701" s="12" t="s">
        <v>1777</v>
      </c>
      <c r="H701" s="12" t="s">
        <v>3538</v>
      </c>
      <c r="I701" s="12" t="s">
        <v>1711</v>
      </c>
      <c r="J701" s="12" t="s">
        <v>570</v>
      </c>
      <c r="K701" s="12">
        <v>2009</v>
      </c>
      <c r="L701" s="12">
        <v>2017</v>
      </c>
      <c r="M701" s="12" t="s">
        <v>4059</v>
      </c>
      <c r="N701" s="12"/>
      <c r="O701" s="12"/>
      <c r="P701" s="12" t="s">
        <v>1749</v>
      </c>
      <c r="Q701" s="12" t="s">
        <v>1962</v>
      </c>
      <c r="R701" s="12" t="s">
        <v>1963</v>
      </c>
      <c r="S701" s="12" t="s">
        <v>1111</v>
      </c>
      <c r="T701" s="12" t="s">
        <v>137</v>
      </c>
      <c r="U701" s="12"/>
      <c r="V701" s="12"/>
      <c r="W701" s="12"/>
      <c r="X701" s="12" t="s">
        <v>3540</v>
      </c>
      <c r="Y701" s="12" t="s">
        <v>3540</v>
      </c>
      <c r="Z701" s="12" t="s">
        <v>3541</v>
      </c>
      <c r="AA701" s="12" t="b">
        <v>0</v>
      </c>
      <c r="AB701" s="12" t="b">
        <v>1</v>
      </c>
      <c r="AC701" s="12"/>
      <c r="AD701" s="12"/>
      <c r="AE701" s="12"/>
      <c r="AF701" s="12"/>
      <c r="AG701" s="12"/>
      <c r="AH701" s="12" t="s">
        <v>4060</v>
      </c>
      <c r="AI701" s="12">
        <v>33.4</v>
      </c>
      <c r="AJ701" s="12">
        <v>33.299999999999997</v>
      </c>
      <c r="AK701" s="12">
        <v>33.299999999999997</v>
      </c>
      <c r="AL701" s="12" t="s">
        <v>2579</v>
      </c>
      <c r="AM701" s="12" t="s">
        <v>3577</v>
      </c>
      <c r="AN701" s="12">
        <v>700</v>
      </c>
    </row>
    <row r="702" spans="1:40" ht="180" x14ac:dyDescent="0.25">
      <c r="A702" s="12" t="s">
        <v>4063</v>
      </c>
      <c r="B702" s="33" t="s">
        <v>4061</v>
      </c>
      <c r="C702" s="12" t="s">
        <v>4062</v>
      </c>
      <c r="D702" s="12"/>
      <c r="E702" s="12" t="s">
        <v>2710</v>
      </c>
      <c r="F702" s="12" t="s">
        <v>3047</v>
      </c>
      <c r="G702" s="12" t="s">
        <v>1777</v>
      </c>
      <c r="H702" s="12" t="s">
        <v>1995</v>
      </c>
      <c r="I702" s="12" t="s">
        <v>1789</v>
      </c>
      <c r="J702" s="12"/>
      <c r="K702" s="12">
        <v>2007</v>
      </c>
      <c r="L702" s="12">
        <v>2011</v>
      </c>
      <c r="M702" s="12"/>
      <c r="N702" s="12"/>
      <c r="O702" s="12"/>
      <c r="P702" s="12"/>
      <c r="Q702" s="12"/>
      <c r="R702" s="12"/>
      <c r="S702" s="12" t="s">
        <v>4063</v>
      </c>
      <c r="T702" s="12" t="s">
        <v>375</v>
      </c>
      <c r="U702" s="12"/>
      <c r="V702" s="12"/>
      <c r="W702" s="12"/>
      <c r="X702" s="12" t="s">
        <v>1712</v>
      </c>
      <c r="Y702" s="12"/>
      <c r="Z702" s="12"/>
      <c r="AA702" s="12" t="b">
        <v>0</v>
      </c>
      <c r="AB702" s="12" t="b">
        <v>0</v>
      </c>
      <c r="AC702" s="12" t="s">
        <v>2501</v>
      </c>
      <c r="AD702" s="12" t="s">
        <v>1724</v>
      </c>
      <c r="AE702" s="12" t="s">
        <v>1977</v>
      </c>
      <c r="AF702" s="12" t="s">
        <v>1726</v>
      </c>
      <c r="AG702" s="12" t="s">
        <v>1828</v>
      </c>
      <c r="AH702" s="13">
        <v>39198</v>
      </c>
      <c r="AI702" s="12">
        <v>100</v>
      </c>
      <c r="AJ702" s="12">
        <v>0</v>
      </c>
      <c r="AK702" s="12">
        <v>0</v>
      </c>
      <c r="AL702" s="12"/>
      <c r="AM702" s="12"/>
      <c r="AN702" s="12">
        <v>701</v>
      </c>
    </row>
    <row r="703" spans="1:40" ht="409.5" x14ac:dyDescent="0.25">
      <c r="A703" s="12" t="s">
        <v>1351</v>
      </c>
      <c r="B703" s="33" t="s">
        <v>4064</v>
      </c>
      <c r="C703" s="12" t="s">
        <v>4065</v>
      </c>
      <c r="D703" s="12" t="s">
        <v>3972</v>
      </c>
      <c r="E703" s="12" t="s">
        <v>611</v>
      </c>
      <c r="F703" s="12" t="s">
        <v>1709</v>
      </c>
      <c r="G703" s="12" t="s">
        <v>1777</v>
      </c>
      <c r="H703" s="12" t="s">
        <v>2585</v>
      </c>
      <c r="I703" s="12" t="s">
        <v>1789</v>
      </c>
      <c r="J703" s="12" t="s">
        <v>82</v>
      </c>
      <c r="K703" s="12">
        <v>2007</v>
      </c>
      <c r="L703" s="12">
        <v>2011</v>
      </c>
      <c r="M703" s="12" t="s">
        <v>4066</v>
      </c>
      <c r="N703" s="12" t="s">
        <v>1804</v>
      </c>
      <c r="O703" s="12" t="s">
        <v>2003</v>
      </c>
      <c r="P703" s="12" t="s">
        <v>2587</v>
      </c>
      <c r="Q703" s="12" t="s">
        <v>2588</v>
      </c>
      <c r="R703" s="12" t="s">
        <v>2589</v>
      </c>
      <c r="S703" s="12" t="s">
        <v>1351</v>
      </c>
      <c r="T703" s="12" t="s">
        <v>375</v>
      </c>
      <c r="U703" s="12"/>
      <c r="V703" s="12" t="s">
        <v>104</v>
      </c>
      <c r="W703" s="12" t="s">
        <v>4067</v>
      </c>
      <c r="X703" s="12" t="s">
        <v>1740</v>
      </c>
      <c r="Y703" s="12" t="s">
        <v>1740</v>
      </c>
      <c r="Z703" s="12" t="s">
        <v>1722</v>
      </c>
      <c r="AA703" s="12" t="b">
        <v>0</v>
      </c>
      <c r="AB703" s="12" t="b">
        <v>0</v>
      </c>
      <c r="AC703" s="12" t="s">
        <v>2501</v>
      </c>
      <c r="AD703" s="12" t="s">
        <v>1724</v>
      </c>
      <c r="AE703" s="12" t="s">
        <v>1977</v>
      </c>
      <c r="AF703" s="12" t="s">
        <v>1726</v>
      </c>
      <c r="AG703" s="12" t="s">
        <v>1828</v>
      </c>
      <c r="AH703" s="12" t="s">
        <v>4068</v>
      </c>
      <c r="AI703" s="12">
        <v>90</v>
      </c>
      <c r="AJ703" s="12">
        <v>10</v>
      </c>
      <c r="AK703" s="12">
        <v>0</v>
      </c>
      <c r="AL703" s="12"/>
      <c r="AM703" s="12"/>
      <c r="AN703" s="12">
        <v>702</v>
      </c>
    </row>
    <row r="704" spans="1:40" ht="409.5" x14ac:dyDescent="0.25">
      <c r="A704" s="12" t="s">
        <v>182</v>
      </c>
      <c r="B704" s="33" t="s">
        <v>1046</v>
      </c>
      <c r="C704" s="12" t="s">
        <v>1047</v>
      </c>
      <c r="D704" s="12" t="s">
        <v>4069</v>
      </c>
      <c r="E704" s="12" t="s">
        <v>569</v>
      </c>
      <c r="F704" s="12" t="s">
        <v>1714</v>
      </c>
      <c r="G704" s="12" t="s">
        <v>1777</v>
      </c>
      <c r="H704" s="12" t="s">
        <v>1778</v>
      </c>
      <c r="I704" s="12" t="s">
        <v>1789</v>
      </c>
      <c r="J704" s="12" t="s">
        <v>35</v>
      </c>
      <c r="K704" s="12">
        <v>2007</v>
      </c>
      <c r="L704" s="12">
        <v>2017</v>
      </c>
      <c r="M704" s="12" t="s">
        <v>4070</v>
      </c>
      <c r="N704" s="12"/>
      <c r="O704" s="12"/>
      <c r="P704" s="12" t="s">
        <v>1867</v>
      </c>
      <c r="Q704" s="12" t="s">
        <v>1782</v>
      </c>
      <c r="R704" s="12" t="s">
        <v>4071</v>
      </c>
      <c r="S704" s="12" t="s">
        <v>182</v>
      </c>
      <c r="T704" s="12" t="s">
        <v>44</v>
      </c>
      <c r="U704" s="12"/>
      <c r="V704" s="12" t="s">
        <v>71</v>
      </c>
      <c r="W704" s="12" t="s">
        <v>180</v>
      </c>
      <c r="X704" s="12" t="s">
        <v>1869</v>
      </c>
      <c r="Y704" s="12" t="s">
        <v>1869</v>
      </c>
      <c r="Z704" s="12" t="s">
        <v>1790</v>
      </c>
      <c r="AA704" s="12" t="b">
        <v>0</v>
      </c>
      <c r="AB704" s="12" t="b">
        <v>0</v>
      </c>
      <c r="AC704" s="12" t="s">
        <v>1835</v>
      </c>
      <c r="AD704" s="12" t="s">
        <v>1724</v>
      </c>
      <c r="AE704" s="12" t="s">
        <v>1811</v>
      </c>
      <c r="AF704" s="12" t="s">
        <v>2214</v>
      </c>
      <c r="AG704" s="12" t="s">
        <v>1773</v>
      </c>
      <c r="AH704" s="12" t="s">
        <v>4072</v>
      </c>
      <c r="AI704" s="12">
        <v>0</v>
      </c>
      <c r="AJ704" s="12">
        <v>100</v>
      </c>
      <c r="AK704" s="12">
        <v>0</v>
      </c>
      <c r="AL704" s="12" t="s">
        <v>1838</v>
      </c>
      <c r="AM704" s="12" t="s">
        <v>4073</v>
      </c>
      <c r="AN704" s="12">
        <v>703</v>
      </c>
    </row>
    <row r="705" spans="1:40" ht="180" x14ac:dyDescent="0.25">
      <c r="A705" s="12" t="s">
        <v>66</v>
      </c>
      <c r="B705" s="36" t="s">
        <v>5785</v>
      </c>
      <c r="C705" s="31"/>
      <c r="D705" s="31"/>
      <c r="E705" s="31"/>
      <c r="F705" s="31"/>
      <c r="G705" s="31"/>
      <c r="H705" s="31"/>
      <c r="I705" s="31"/>
      <c r="J705" s="31"/>
      <c r="K705" s="31"/>
      <c r="L705" s="31"/>
      <c r="M705" s="31"/>
      <c r="N705" s="31"/>
      <c r="O705" s="31"/>
      <c r="P705" s="31"/>
      <c r="Q705" s="31"/>
      <c r="R705" s="31"/>
      <c r="S705" s="31"/>
      <c r="T705" s="31"/>
      <c r="U705" s="31"/>
      <c r="V705" s="31"/>
      <c r="W705" s="31"/>
      <c r="X705" s="31"/>
      <c r="Y705" s="31"/>
      <c r="Z705" s="31"/>
      <c r="AA705" s="31"/>
      <c r="AB705" s="31"/>
      <c r="AC705" s="12" t="s">
        <v>2501</v>
      </c>
      <c r="AD705" s="12" t="s">
        <v>1724</v>
      </c>
      <c r="AE705" s="12" t="s">
        <v>1950</v>
      </c>
      <c r="AF705" s="12" t="s">
        <v>1983</v>
      </c>
      <c r="AG705" s="12" t="s">
        <v>1828</v>
      </c>
      <c r="AH705" s="12" t="s">
        <v>4074</v>
      </c>
      <c r="AI705" s="12">
        <v>100</v>
      </c>
      <c r="AJ705" s="12">
        <v>0</v>
      </c>
      <c r="AK705" s="12">
        <v>0</v>
      </c>
      <c r="AL705" s="12"/>
      <c r="AM705" s="12"/>
      <c r="AN705" s="12">
        <v>704</v>
      </c>
    </row>
    <row r="706" spans="1:40" ht="409.5" x14ac:dyDescent="0.25">
      <c r="A706" s="12" t="s">
        <v>4078</v>
      </c>
      <c r="B706" s="33" t="s">
        <v>4075</v>
      </c>
      <c r="C706" s="12" t="s">
        <v>4076</v>
      </c>
      <c r="D706" s="12" t="s">
        <v>4077</v>
      </c>
      <c r="E706" s="12" t="s">
        <v>30</v>
      </c>
      <c r="F706" s="12" t="s">
        <v>1714</v>
      </c>
      <c r="G706" s="12" t="s">
        <v>1777</v>
      </c>
      <c r="H706" s="12" t="s">
        <v>2599</v>
      </c>
      <c r="I706" s="12" t="s">
        <v>1779</v>
      </c>
      <c r="J706" s="12" t="s">
        <v>65</v>
      </c>
      <c r="K706" s="12">
        <v>2007</v>
      </c>
      <c r="L706" s="12">
        <v>2032</v>
      </c>
      <c r="M706" s="12" t="s">
        <v>4079</v>
      </c>
      <c r="N706" s="12" t="s">
        <v>3040</v>
      </c>
      <c r="O706" s="12" t="s">
        <v>3280</v>
      </c>
      <c r="P706" s="12" t="s">
        <v>4080</v>
      </c>
      <c r="Q706" s="12" t="s">
        <v>1832</v>
      </c>
      <c r="R706" s="12" t="s">
        <v>1833</v>
      </c>
      <c r="S706" s="12" t="s">
        <v>4078</v>
      </c>
      <c r="T706" s="12" t="s">
        <v>4081</v>
      </c>
      <c r="U706" s="12"/>
      <c r="V706" s="12" t="s">
        <v>195</v>
      </c>
      <c r="W706" s="12" t="s">
        <v>978</v>
      </c>
      <c r="X706" s="12" t="s">
        <v>4082</v>
      </c>
      <c r="Y706" s="12" t="s">
        <v>4083</v>
      </c>
      <c r="Z706" s="12" t="s">
        <v>1799</v>
      </c>
      <c r="AA706" s="12" t="b">
        <v>0</v>
      </c>
      <c r="AB706" s="12" t="b">
        <v>0</v>
      </c>
      <c r="AC706" s="12" t="s">
        <v>1723</v>
      </c>
      <c r="AD706" s="12" t="s">
        <v>1724</v>
      </c>
      <c r="AE706" s="12" t="s">
        <v>1905</v>
      </c>
      <c r="AF706" s="12" t="s">
        <v>1983</v>
      </c>
      <c r="AG706" s="12" t="s">
        <v>1773</v>
      </c>
      <c r="AH706" s="12" t="s">
        <v>4084</v>
      </c>
      <c r="AI706" s="12">
        <v>100</v>
      </c>
      <c r="AJ706" s="12">
        <v>0</v>
      </c>
      <c r="AK706" s="12">
        <v>0</v>
      </c>
      <c r="AL706" s="12"/>
      <c r="AM706" s="12"/>
      <c r="AN706" s="12">
        <v>705</v>
      </c>
    </row>
    <row r="707" spans="1:40" ht="409.5" x14ac:dyDescent="0.25">
      <c r="A707" s="12" t="s">
        <v>79</v>
      </c>
      <c r="B707" s="36" t="s">
        <v>5785</v>
      </c>
      <c r="C707" s="31"/>
      <c r="D707" s="31"/>
      <c r="E707" s="31"/>
      <c r="F707" s="31"/>
      <c r="G707" s="31"/>
      <c r="H707" s="31"/>
      <c r="I707" s="31"/>
      <c r="J707" s="31"/>
      <c r="K707" s="31"/>
      <c r="L707" s="31"/>
      <c r="M707" s="31"/>
      <c r="N707" s="31"/>
      <c r="O707" s="31"/>
      <c r="P707" s="31"/>
      <c r="Q707" s="31"/>
      <c r="R707" s="31"/>
      <c r="S707" s="31"/>
      <c r="T707" s="31"/>
      <c r="U707" s="31"/>
      <c r="V707" s="31"/>
      <c r="W707" s="31"/>
      <c r="X707" s="31"/>
      <c r="Y707" s="31"/>
      <c r="Z707" s="31"/>
      <c r="AA707" s="31"/>
      <c r="AB707" s="31"/>
      <c r="AC707" s="12" t="s">
        <v>1723</v>
      </c>
      <c r="AD707" s="12" t="s">
        <v>1724</v>
      </c>
      <c r="AE707" s="12" t="s">
        <v>2001</v>
      </c>
      <c r="AF707" s="12" t="s">
        <v>1752</v>
      </c>
      <c r="AG707" s="12" t="s">
        <v>1828</v>
      </c>
      <c r="AH707" s="12" t="s">
        <v>4086</v>
      </c>
      <c r="AI707" s="12">
        <v>100</v>
      </c>
      <c r="AJ707" s="12">
        <v>0</v>
      </c>
      <c r="AK707" s="12">
        <v>0</v>
      </c>
      <c r="AL707" s="12" t="s">
        <v>2058</v>
      </c>
      <c r="AM707" s="12" t="s">
        <v>1830</v>
      </c>
      <c r="AN707" s="12">
        <v>706</v>
      </c>
    </row>
    <row r="708" spans="1:40" ht="409.5" x14ac:dyDescent="0.25">
      <c r="A708" s="12" t="s">
        <v>66</v>
      </c>
      <c r="B708" s="34"/>
      <c r="C708" s="31"/>
      <c r="D708" s="31"/>
      <c r="E708" s="31"/>
      <c r="F708" s="31"/>
      <c r="G708" s="31"/>
      <c r="H708" s="31"/>
      <c r="I708" s="31"/>
      <c r="J708" s="31"/>
      <c r="K708" s="31"/>
      <c r="L708" s="31"/>
      <c r="M708" s="31"/>
      <c r="N708" s="31"/>
      <c r="O708" s="31"/>
      <c r="P708" s="31"/>
      <c r="Q708" s="31"/>
      <c r="R708" s="31"/>
      <c r="S708" s="31"/>
      <c r="T708" s="31"/>
      <c r="U708" s="31"/>
      <c r="V708" s="31"/>
      <c r="W708" s="31"/>
      <c r="X708" s="31"/>
      <c r="Y708" s="31"/>
      <c r="Z708" s="31"/>
      <c r="AA708" s="31"/>
      <c r="AB708" s="31"/>
      <c r="AC708" s="12" t="s">
        <v>4087</v>
      </c>
      <c r="AD708" s="12" t="s">
        <v>1724</v>
      </c>
      <c r="AE708" s="12" t="s">
        <v>4088</v>
      </c>
      <c r="AF708" s="12" t="s">
        <v>2006</v>
      </c>
      <c r="AG708" s="12"/>
      <c r="AH708" s="12" t="s">
        <v>4089</v>
      </c>
      <c r="AI708" s="12">
        <v>100</v>
      </c>
      <c r="AJ708" s="12">
        <v>0</v>
      </c>
      <c r="AK708" s="12">
        <v>0</v>
      </c>
      <c r="AL708" s="12" t="s">
        <v>1850</v>
      </c>
      <c r="AM708" s="12" t="s">
        <v>2518</v>
      </c>
      <c r="AN708" s="12">
        <v>707</v>
      </c>
    </row>
    <row r="709" spans="1:40" ht="409.5" x14ac:dyDescent="0.25">
      <c r="A709" s="12" t="s">
        <v>79</v>
      </c>
      <c r="B709" s="34"/>
      <c r="C709" s="31"/>
      <c r="D709" s="31"/>
      <c r="E709" s="31"/>
      <c r="F709" s="31"/>
      <c r="G709" s="31"/>
      <c r="H709" s="31"/>
      <c r="I709" s="31"/>
      <c r="J709" s="31"/>
      <c r="K709" s="31"/>
      <c r="L709" s="31"/>
      <c r="M709" s="31"/>
      <c r="N709" s="31"/>
      <c r="O709" s="31"/>
      <c r="P709" s="31"/>
      <c r="Q709" s="31"/>
      <c r="R709" s="31"/>
      <c r="S709" s="31"/>
      <c r="T709" s="31"/>
      <c r="U709" s="31"/>
      <c r="V709" s="31"/>
      <c r="W709" s="31"/>
      <c r="X709" s="31"/>
      <c r="Y709" s="31"/>
      <c r="Z709" s="31"/>
      <c r="AA709" s="31"/>
      <c r="AB709" s="31"/>
      <c r="AC709" s="12" t="s">
        <v>1723</v>
      </c>
      <c r="AD709" s="12" t="s">
        <v>1724</v>
      </c>
      <c r="AE709" s="12" t="s">
        <v>2426</v>
      </c>
      <c r="AF709" s="12" t="s">
        <v>1752</v>
      </c>
      <c r="AG709" s="12"/>
      <c r="AH709" s="12" t="s">
        <v>4091</v>
      </c>
      <c r="AI709" s="12">
        <v>100</v>
      </c>
      <c r="AJ709" s="12">
        <v>0</v>
      </c>
      <c r="AK709" s="12">
        <v>0</v>
      </c>
      <c r="AL709" s="12" t="s">
        <v>1744</v>
      </c>
      <c r="AM709" s="12" t="s">
        <v>2291</v>
      </c>
      <c r="AN709" s="12">
        <v>708</v>
      </c>
    </row>
    <row r="710" spans="1:40" ht="409.5" x14ac:dyDescent="0.25">
      <c r="A710" s="12" t="s">
        <v>749</v>
      </c>
      <c r="B710" s="34"/>
      <c r="C710" s="31"/>
      <c r="D710" s="31"/>
      <c r="E710" s="31"/>
      <c r="F710" s="31"/>
      <c r="G710" s="31"/>
      <c r="H710" s="31"/>
      <c r="I710" s="31"/>
      <c r="J710" s="31"/>
      <c r="K710" s="31"/>
      <c r="L710" s="31"/>
      <c r="M710" s="31"/>
      <c r="N710" s="31"/>
      <c r="O710" s="31"/>
      <c r="P710" s="31"/>
      <c r="Q710" s="31"/>
      <c r="R710" s="31"/>
      <c r="S710" s="31"/>
      <c r="T710" s="31"/>
      <c r="U710" s="31"/>
      <c r="V710" s="31"/>
      <c r="W710" s="31"/>
      <c r="X710" s="31"/>
      <c r="Y710" s="31"/>
      <c r="Z710" s="31"/>
      <c r="AA710" s="31"/>
      <c r="AB710" s="31"/>
      <c r="AC710" s="12" t="s">
        <v>1723</v>
      </c>
      <c r="AD710" s="12" t="s">
        <v>1724</v>
      </c>
      <c r="AE710" s="12" t="s">
        <v>1950</v>
      </c>
      <c r="AF710" s="12" t="s">
        <v>1726</v>
      </c>
      <c r="AG710" s="12"/>
      <c r="AH710" s="12" t="s">
        <v>4093</v>
      </c>
      <c r="AI710" s="12">
        <v>100</v>
      </c>
      <c r="AJ710" s="12">
        <v>0</v>
      </c>
      <c r="AK710" s="12">
        <v>0</v>
      </c>
      <c r="AL710" s="12"/>
      <c r="AM710" s="12"/>
      <c r="AN710" s="12">
        <v>709</v>
      </c>
    </row>
    <row r="711" spans="1:40" ht="150" x14ac:dyDescent="0.25">
      <c r="A711" s="12" t="s">
        <v>66</v>
      </c>
      <c r="B711" s="34"/>
      <c r="C711" s="31"/>
      <c r="D711" s="31"/>
      <c r="E711" s="31"/>
      <c r="F711" s="31"/>
      <c r="G711" s="31"/>
      <c r="H711" s="31"/>
      <c r="I711" s="31"/>
      <c r="J711" s="31"/>
      <c r="K711" s="31"/>
      <c r="L711" s="31"/>
      <c r="M711" s="31"/>
      <c r="N711" s="31"/>
      <c r="O711" s="31"/>
      <c r="P711" s="31"/>
      <c r="Q711" s="31"/>
      <c r="R711" s="31"/>
      <c r="S711" s="31"/>
      <c r="T711" s="31"/>
      <c r="U711" s="31"/>
      <c r="V711" s="31"/>
      <c r="W711" s="31"/>
      <c r="X711" s="31"/>
      <c r="Y711" s="31"/>
      <c r="Z711" s="31"/>
      <c r="AA711" s="31"/>
      <c r="AB711" s="31"/>
      <c r="AC711" s="12" t="s">
        <v>1847</v>
      </c>
      <c r="AD711" s="12" t="s">
        <v>1724</v>
      </c>
      <c r="AE711" s="12"/>
      <c r="AF711" s="12"/>
      <c r="AG711" s="12"/>
      <c r="AH711" s="12" t="s">
        <v>4094</v>
      </c>
      <c r="AI711" s="12">
        <v>100</v>
      </c>
      <c r="AJ711" s="12">
        <v>0</v>
      </c>
      <c r="AK711" s="12">
        <v>0</v>
      </c>
      <c r="AL711" s="12" t="s">
        <v>1850</v>
      </c>
      <c r="AM711" s="12" t="s">
        <v>2484</v>
      </c>
      <c r="AN711" s="12">
        <v>710</v>
      </c>
    </row>
    <row r="712" spans="1:40" ht="409.5" x14ac:dyDescent="0.25">
      <c r="A712" s="12" t="s">
        <v>147</v>
      </c>
      <c r="B712" s="34"/>
      <c r="C712" s="31"/>
      <c r="D712" s="31"/>
      <c r="E712" s="31"/>
      <c r="F712" s="31"/>
      <c r="G712" s="31"/>
      <c r="H712" s="31"/>
      <c r="I712" s="31"/>
      <c r="J712" s="31"/>
      <c r="K712" s="31"/>
      <c r="L712" s="31"/>
      <c r="M712" s="31"/>
      <c r="N712" s="31"/>
      <c r="O712" s="31"/>
      <c r="P712" s="31"/>
      <c r="Q712" s="31"/>
      <c r="R712" s="31"/>
      <c r="S712" s="31"/>
      <c r="T712" s="31"/>
      <c r="U712" s="31"/>
      <c r="V712" s="31"/>
      <c r="W712" s="31"/>
      <c r="X712" s="31"/>
      <c r="Y712" s="31"/>
      <c r="Z712" s="31"/>
      <c r="AA712" s="31"/>
      <c r="AB712" s="31"/>
      <c r="AC712" s="12" t="s">
        <v>1835</v>
      </c>
      <c r="AD712" s="12" t="s">
        <v>1724</v>
      </c>
      <c r="AE712" s="12" t="s">
        <v>1811</v>
      </c>
      <c r="AF712" s="12" t="s">
        <v>1752</v>
      </c>
      <c r="AG712" s="12" t="s">
        <v>1828</v>
      </c>
      <c r="AH712" s="12" t="s">
        <v>4097</v>
      </c>
      <c r="AI712" s="12">
        <v>0</v>
      </c>
      <c r="AJ712" s="12">
        <v>100</v>
      </c>
      <c r="AK712" s="12">
        <v>0</v>
      </c>
      <c r="AL712" s="12" t="s">
        <v>1775</v>
      </c>
      <c r="AM712" s="12" t="s">
        <v>1821</v>
      </c>
      <c r="AN712" s="12">
        <v>711</v>
      </c>
    </row>
    <row r="713" spans="1:40" ht="345" x14ac:dyDescent="0.25">
      <c r="A713" s="12" t="s">
        <v>2278</v>
      </c>
      <c r="B713" s="33" t="s">
        <v>4098</v>
      </c>
      <c r="C713" s="12" t="s">
        <v>4099</v>
      </c>
      <c r="D713" s="12" t="s">
        <v>4100</v>
      </c>
      <c r="E713" s="12" t="s">
        <v>1640</v>
      </c>
      <c r="F713" s="12" t="s">
        <v>1709</v>
      </c>
      <c r="G713" s="12" t="s">
        <v>1777</v>
      </c>
      <c r="H713" s="12" t="s">
        <v>1995</v>
      </c>
      <c r="I713" s="12" t="s">
        <v>1789</v>
      </c>
      <c r="J713" s="12" t="s">
        <v>82</v>
      </c>
      <c r="K713" s="12">
        <v>2007</v>
      </c>
      <c r="L713" s="12">
        <v>2011</v>
      </c>
      <c r="M713" s="12" t="s">
        <v>4101</v>
      </c>
      <c r="N713" s="12"/>
      <c r="O713" s="12"/>
      <c r="P713" s="12" t="s">
        <v>2093</v>
      </c>
      <c r="Q713" s="12" t="s">
        <v>4102</v>
      </c>
      <c r="R713" s="12" t="s">
        <v>4103</v>
      </c>
      <c r="S713" s="12" t="s">
        <v>2278</v>
      </c>
      <c r="T713" s="12" t="s">
        <v>375</v>
      </c>
      <c r="U713" s="12"/>
      <c r="V713" s="12" t="s">
        <v>769</v>
      </c>
      <c r="W713" s="12"/>
      <c r="X713" s="12" t="s">
        <v>1712</v>
      </c>
      <c r="Y713" s="12" t="s">
        <v>1712</v>
      </c>
      <c r="Z713" s="12" t="s">
        <v>1790</v>
      </c>
      <c r="AA713" s="12" t="b">
        <v>0</v>
      </c>
      <c r="AB713" s="12" t="b">
        <v>0</v>
      </c>
      <c r="AC713" s="12" t="s">
        <v>2501</v>
      </c>
      <c r="AD713" s="12" t="s">
        <v>1904</v>
      </c>
      <c r="AE713" s="12" t="s">
        <v>1950</v>
      </c>
      <c r="AF713" s="12" t="s">
        <v>1726</v>
      </c>
      <c r="AG713" s="12" t="s">
        <v>1773</v>
      </c>
      <c r="AH713" s="12" t="s">
        <v>4104</v>
      </c>
      <c r="AI713" s="12">
        <v>0</v>
      </c>
      <c r="AJ713" s="12">
        <v>0</v>
      </c>
      <c r="AK713" s="12">
        <v>100</v>
      </c>
      <c r="AL713" s="12"/>
      <c r="AM713" s="12"/>
      <c r="AN713" s="12">
        <v>712</v>
      </c>
    </row>
    <row r="714" spans="1:40" ht="409.5" x14ac:dyDescent="0.25">
      <c r="A714" s="12" t="s">
        <v>620</v>
      </c>
      <c r="B714" s="33" t="s">
        <v>1122</v>
      </c>
      <c r="C714" s="12" t="s">
        <v>1123</v>
      </c>
      <c r="D714" s="12" t="s">
        <v>4105</v>
      </c>
      <c r="E714" s="12" t="s">
        <v>192</v>
      </c>
      <c r="F714" s="12" t="s">
        <v>1714</v>
      </c>
      <c r="G714" s="12" t="s">
        <v>1777</v>
      </c>
      <c r="H714" s="12" t="s">
        <v>2040</v>
      </c>
      <c r="I714" s="12" t="s">
        <v>1789</v>
      </c>
      <c r="J714" s="12" t="s">
        <v>82</v>
      </c>
      <c r="K714" s="12">
        <v>2007</v>
      </c>
      <c r="L714" s="12">
        <v>2017</v>
      </c>
      <c r="M714" s="12" t="s">
        <v>4106</v>
      </c>
      <c r="N714" s="12" t="s">
        <v>1804</v>
      </c>
      <c r="O714" s="12" t="s">
        <v>1805</v>
      </c>
      <c r="P714" s="12" t="s">
        <v>4107</v>
      </c>
      <c r="Q714" s="12" t="s">
        <v>2055</v>
      </c>
      <c r="R714" s="12" t="s">
        <v>4108</v>
      </c>
      <c r="S714" s="12" t="s">
        <v>620</v>
      </c>
      <c r="T714" s="12" t="s">
        <v>44</v>
      </c>
      <c r="U714" s="12"/>
      <c r="V714" s="12" t="s">
        <v>71</v>
      </c>
      <c r="W714" s="12" t="s">
        <v>114</v>
      </c>
      <c r="X714" s="12" t="s">
        <v>1740</v>
      </c>
      <c r="Y714" s="12" t="s">
        <v>1740</v>
      </c>
      <c r="Z714" s="12" t="s">
        <v>1722</v>
      </c>
      <c r="AA714" s="12" t="b">
        <v>0</v>
      </c>
      <c r="AB714" s="12" t="b">
        <v>0</v>
      </c>
      <c r="AC714" s="12" t="s">
        <v>1810</v>
      </c>
      <c r="AD714" s="12" t="s">
        <v>1724</v>
      </c>
      <c r="AE714" s="12" t="s">
        <v>4088</v>
      </c>
      <c r="AF714" s="12" t="s">
        <v>1726</v>
      </c>
      <c r="AG714" s="12"/>
      <c r="AH714" s="12" t="s">
        <v>4109</v>
      </c>
      <c r="AI714" s="12">
        <v>70</v>
      </c>
      <c r="AJ714" s="12">
        <v>30</v>
      </c>
      <c r="AK714" s="12">
        <v>0</v>
      </c>
      <c r="AL714" s="12"/>
      <c r="AM714" s="12"/>
      <c r="AN714" s="12">
        <v>713</v>
      </c>
    </row>
    <row r="715" spans="1:40" ht="409.5" x14ac:dyDescent="0.25">
      <c r="A715" s="12" t="s">
        <v>66</v>
      </c>
      <c r="B715" s="36" t="s">
        <v>5785</v>
      </c>
      <c r="C715" s="31"/>
      <c r="D715" s="31"/>
      <c r="E715" s="31"/>
      <c r="F715" s="31"/>
      <c r="G715" s="31"/>
      <c r="H715" s="31"/>
      <c r="I715" s="31"/>
      <c r="J715" s="31"/>
      <c r="K715" s="31"/>
      <c r="L715" s="31"/>
      <c r="M715" s="31"/>
      <c r="N715" s="31"/>
      <c r="O715" s="31"/>
      <c r="P715" s="31"/>
      <c r="Q715" s="31"/>
      <c r="R715" s="31"/>
      <c r="S715" s="31"/>
      <c r="T715" s="31"/>
      <c r="U715" s="31"/>
      <c r="V715" s="31"/>
      <c r="W715" s="31"/>
      <c r="X715" s="31"/>
      <c r="Y715" s="31"/>
      <c r="Z715" s="31"/>
      <c r="AA715" s="31"/>
      <c r="AB715" s="31"/>
      <c r="AC715" s="12" t="s">
        <v>1810</v>
      </c>
      <c r="AD715" s="12" t="s">
        <v>1724</v>
      </c>
      <c r="AE715" s="12" t="s">
        <v>4088</v>
      </c>
      <c r="AF715" s="12" t="s">
        <v>1752</v>
      </c>
      <c r="AG715" s="12"/>
      <c r="AH715" s="12" t="s">
        <v>4110</v>
      </c>
      <c r="AI715" s="12">
        <v>100</v>
      </c>
      <c r="AJ715" s="12">
        <v>0</v>
      </c>
      <c r="AK715" s="12">
        <v>0</v>
      </c>
      <c r="AL715" s="12" t="s">
        <v>1786</v>
      </c>
      <c r="AM715" s="12" t="s">
        <v>1875</v>
      </c>
      <c r="AN715" s="12">
        <v>714</v>
      </c>
    </row>
    <row r="716" spans="1:40" ht="409.5" x14ac:dyDescent="0.25">
      <c r="A716" s="12" t="s">
        <v>331</v>
      </c>
      <c r="B716" s="34"/>
      <c r="C716" s="31"/>
      <c r="D716" s="31"/>
      <c r="E716" s="31"/>
      <c r="F716" s="31"/>
      <c r="G716" s="31"/>
      <c r="H716" s="31"/>
      <c r="I716" s="31"/>
      <c r="J716" s="31"/>
      <c r="K716" s="31"/>
      <c r="L716" s="31"/>
      <c r="M716" s="31"/>
      <c r="N716" s="31"/>
      <c r="O716" s="31"/>
      <c r="P716" s="31"/>
      <c r="Q716" s="31"/>
      <c r="R716" s="31"/>
      <c r="S716" s="31"/>
      <c r="T716" s="31"/>
      <c r="U716" s="31"/>
      <c r="V716" s="31"/>
      <c r="W716" s="31"/>
      <c r="X716" s="31"/>
      <c r="Y716" s="31"/>
      <c r="Z716" s="31"/>
      <c r="AA716" s="31"/>
      <c r="AB716" s="31"/>
      <c r="AC716" s="12" t="s">
        <v>1835</v>
      </c>
      <c r="AD716" s="12" t="s">
        <v>1724</v>
      </c>
      <c r="AE716" s="12" t="s">
        <v>2850</v>
      </c>
      <c r="AF716" s="12" t="s">
        <v>4112</v>
      </c>
      <c r="AG716" s="12" t="s">
        <v>1828</v>
      </c>
      <c r="AH716" s="12" t="s">
        <v>4113</v>
      </c>
      <c r="AI716" s="12">
        <v>33.4</v>
      </c>
      <c r="AJ716" s="12">
        <v>33.299999999999997</v>
      </c>
      <c r="AK716" s="12">
        <v>33.299999999999997</v>
      </c>
      <c r="AL716" s="12"/>
      <c r="AM716" s="12"/>
      <c r="AN716" s="12">
        <v>715</v>
      </c>
    </row>
    <row r="717" spans="1:40" ht="360" x14ac:dyDescent="0.25">
      <c r="A717" s="12" t="s">
        <v>1058</v>
      </c>
      <c r="B717" s="34"/>
      <c r="C717" s="31"/>
      <c r="D717" s="31"/>
      <c r="E717" s="31"/>
      <c r="F717" s="31"/>
      <c r="G717" s="31"/>
      <c r="H717" s="31"/>
      <c r="I717" s="31"/>
      <c r="J717" s="31"/>
      <c r="K717" s="31"/>
      <c r="L717" s="31"/>
      <c r="M717" s="31"/>
      <c r="N717" s="31"/>
      <c r="O717" s="31"/>
      <c r="P717" s="31"/>
      <c r="Q717" s="31"/>
      <c r="R717" s="31"/>
      <c r="S717" s="31"/>
      <c r="T717" s="31"/>
      <c r="U717" s="31"/>
      <c r="V717" s="31"/>
      <c r="W717" s="31"/>
      <c r="X717" s="31"/>
      <c r="Y717" s="31"/>
      <c r="Z717" s="31"/>
      <c r="AA717" s="31"/>
      <c r="AB717" s="31"/>
      <c r="AC717" s="12" t="s">
        <v>1835</v>
      </c>
      <c r="AD717" s="12" t="s">
        <v>1724</v>
      </c>
      <c r="AE717" s="12" t="s">
        <v>2850</v>
      </c>
      <c r="AF717" s="12" t="s">
        <v>4112</v>
      </c>
      <c r="AG717" s="12" t="s">
        <v>1828</v>
      </c>
      <c r="AH717" s="12" t="s">
        <v>4114</v>
      </c>
      <c r="AI717" s="12">
        <v>33.4</v>
      </c>
      <c r="AJ717" s="12">
        <v>33.299999999999997</v>
      </c>
      <c r="AK717" s="12">
        <v>33.299999999999997</v>
      </c>
      <c r="AL717" s="12"/>
      <c r="AM717" s="12"/>
      <c r="AN717" s="12">
        <v>716</v>
      </c>
    </row>
    <row r="718" spans="1:40" ht="409.5" x14ac:dyDescent="0.25">
      <c r="A718" s="12" t="s">
        <v>416</v>
      </c>
      <c r="B718" s="34"/>
      <c r="C718" s="31"/>
      <c r="D718" s="31"/>
      <c r="E718" s="31"/>
      <c r="F718" s="31"/>
      <c r="G718" s="31"/>
      <c r="H718" s="31"/>
      <c r="I718" s="31"/>
      <c r="J718" s="31"/>
      <c r="K718" s="31"/>
      <c r="L718" s="31"/>
      <c r="M718" s="31"/>
      <c r="N718" s="31"/>
      <c r="O718" s="31"/>
      <c r="P718" s="31"/>
      <c r="Q718" s="31"/>
      <c r="R718" s="31"/>
      <c r="S718" s="31"/>
      <c r="T718" s="31"/>
      <c r="U718" s="31"/>
      <c r="V718" s="31"/>
      <c r="W718" s="31"/>
      <c r="X718" s="31"/>
      <c r="Y718" s="31"/>
      <c r="Z718" s="31"/>
      <c r="AA718" s="31"/>
      <c r="AB718" s="31"/>
      <c r="AC718" s="12" t="s">
        <v>1835</v>
      </c>
      <c r="AD718" s="12" t="s">
        <v>1724</v>
      </c>
      <c r="AE718" s="12" t="s">
        <v>2023</v>
      </c>
      <c r="AF718" s="12" t="s">
        <v>4112</v>
      </c>
      <c r="AG718" s="12" t="s">
        <v>1828</v>
      </c>
      <c r="AH718" s="12" t="s">
        <v>4115</v>
      </c>
      <c r="AI718" s="12">
        <v>33.4</v>
      </c>
      <c r="AJ718" s="12">
        <v>33.299999999999997</v>
      </c>
      <c r="AK718" s="12">
        <v>33.299999999999997</v>
      </c>
      <c r="AL718" s="12"/>
      <c r="AM718" s="12"/>
      <c r="AN718" s="12">
        <v>717</v>
      </c>
    </row>
    <row r="719" spans="1:40" ht="409.5" x14ac:dyDescent="0.25">
      <c r="A719" s="12" t="s">
        <v>325</v>
      </c>
      <c r="B719" s="33" t="s">
        <v>4116</v>
      </c>
      <c r="C719" s="12" t="s">
        <v>4117</v>
      </c>
      <c r="D719" s="12" t="s">
        <v>4118</v>
      </c>
      <c r="E719" s="12" t="s">
        <v>599</v>
      </c>
      <c r="F719" s="12" t="s">
        <v>1709</v>
      </c>
      <c r="G719" s="12" t="s">
        <v>1853</v>
      </c>
      <c r="H719" s="12"/>
      <c r="I719" s="12" t="s">
        <v>1711</v>
      </c>
      <c r="J719" s="12" t="s">
        <v>35</v>
      </c>
      <c r="K719" s="12">
        <v>2007</v>
      </c>
      <c r="L719" s="12">
        <v>2011</v>
      </c>
      <c r="M719" s="12" t="s">
        <v>4119</v>
      </c>
      <c r="N719" s="12"/>
      <c r="O719" s="12"/>
      <c r="P719" s="12" t="s">
        <v>4120</v>
      </c>
      <c r="Q719" s="12" t="s">
        <v>1962</v>
      </c>
      <c r="R719" s="12" t="s">
        <v>4121</v>
      </c>
      <c r="S719" s="12" t="s">
        <v>325</v>
      </c>
      <c r="T719" s="12" t="s">
        <v>40</v>
      </c>
      <c r="U719" s="12"/>
      <c r="V719" s="12" t="s">
        <v>109</v>
      </c>
      <c r="W719" s="12" t="s">
        <v>55</v>
      </c>
      <c r="X719" s="12" t="s">
        <v>1793</v>
      </c>
      <c r="Y719" s="12" t="s">
        <v>1712</v>
      </c>
      <c r="Z719" s="12" t="s">
        <v>1790</v>
      </c>
      <c r="AA719" s="12" t="b">
        <v>0</v>
      </c>
      <c r="AB719" s="12" t="b">
        <v>0</v>
      </c>
      <c r="AC719" s="12" t="s">
        <v>1723</v>
      </c>
      <c r="AD719" s="12" t="s">
        <v>1724</v>
      </c>
      <c r="AE719" s="12" t="s">
        <v>2197</v>
      </c>
      <c r="AF719" s="12" t="s">
        <v>1741</v>
      </c>
      <c r="AG719" s="12" t="s">
        <v>1828</v>
      </c>
      <c r="AH719" s="12" t="s">
        <v>4122</v>
      </c>
      <c r="AI719" s="12">
        <v>100</v>
      </c>
      <c r="AJ719" s="12">
        <v>0</v>
      </c>
      <c r="AK719" s="12">
        <v>0</v>
      </c>
      <c r="AL719" s="12" t="s">
        <v>1871</v>
      </c>
      <c r="AM719" s="12" t="s">
        <v>4123</v>
      </c>
      <c r="AN719" s="12">
        <v>718</v>
      </c>
    </row>
    <row r="720" spans="1:40" ht="409.5" x14ac:dyDescent="0.25">
      <c r="A720" s="12" t="s">
        <v>106</v>
      </c>
      <c r="B720" s="36" t="s">
        <v>5785</v>
      </c>
      <c r="C720" s="31"/>
      <c r="D720" s="31"/>
      <c r="E720" s="31"/>
      <c r="F720" s="31"/>
      <c r="G720" s="31"/>
      <c r="H720" s="31"/>
      <c r="I720" s="31"/>
      <c r="J720" s="31"/>
      <c r="K720" s="31"/>
      <c r="L720" s="31"/>
      <c r="M720" s="31"/>
      <c r="N720" s="31"/>
      <c r="O720" s="31"/>
      <c r="P720" s="31"/>
      <c r="Q720" s="31"/>
      <c r="R720" s="31"/>
      <c r="S720" s="31"/>
      <c r="T720" s="31"/>
      <c r="U720" s="31"/>
      <c r="V720" s="31"/>
      <c r="W720" s="31"/>
      <c r="X720" s="31"/>
      <c r="Y720" s="31"/>
      <c r="Z720" s="31"/>
      <c r="AA720" s="31"/>
      <c r="AB720" s="31"/>
      <c r="AC720" s="12" t="s">
        <v>1810</v>
      </c>
      <c r="AD720" s="12" t="s">
        <v>1724</v>
      </c>
      <c r="AE720" s="12" t="s">
        <v>2294</v>
      </c>
      <c r="AF720" s="12" t="s">
        <v>1741</v>
      </c>
      <c r="AG720" s="12" t="s">
        <v>1828</v>
      </c>
      <c r="AH720" s="12" t="s">
        <v>4125</v>
      </c>
      <c r="AI720" s="12">
        <v>100</v>
      </c>
      <c r="AJ720" s="12">
        <v>0</v>
      </c>
      <c r="AK720" s="12">
        <v>0</v>
      </c>
      <c r="AL720" s="12" t="s">
        <v>1744</v>
      </c>
      <c r="AM720" s="12" t="s">
        <v>4126</v>
      </c>
      <c r="AN720" s="12">
        <v>719</v>
      </c>
    </row>
    <row r="721" spans="1:40" ht="409.5" x14ac:dyDescent="0.25">
      <c r="A721" s="12" t="s">
        <v>106</v>
      </c>
      <c r="B721" s="34"/>
      <c r="C721" s="31"/>
      <c r="D721" s="31"/>
      <c r="E721" s="31"/>
      <c r="F721" s="31"/>
      <c r="G721" s="31"/>
      <c r="H721" s="31"/>
      <c r="I721" s="31"/>
      <c r="J721" s="31"/>
      <c r="K721" s="31"/>
      <c r="L721" s="31"/>
      <c r="M721" s="31"/>
      <c r="N721" s="31"/>
      <c r="O721" s="31"/>
      <c r="P721" s="31"/>
      <c r="Q721" s="31"/>
      <c r="R721" s="31"/>
      <c r="S721" s="31"/>
      <c r="T721" s="31"/>
      <c r="U721" s="31"/>
      <c r="V721" s="31"/>
      <c r="W721" s="31"/>
      <c r="X721" s="31"/>
      <c r="Y721" s="31"/>
      <c r="Z721" s="31"/>
      <c r="AA721" s="31"/>
      <c r="AB721" s="31"/>
      <c r="AC721" s="12" t="s">
        <v>2501</v>
      </c>
      <c r="AD721" s="12" t="s">
        <v>1724</v>
      </c>
      <c r="AE721" s="12" t="s">
        <v>1950</v>
      </c>
      <c r="AF721" s="12" t="s">
        <v>1752</v>
      </c>
      <c r="AG721" s="12" t="s">
        <v>1828</v>
      </c>
      <c r="AH721" s="12" t="s">
        <v>4130</v>
      </c>
      <c r="AI721" s="12">
        <v>100</v>
      </c>
      <c r="AJ721" s="12">
        <v>0</v>
      </c>
      <c r="AK721" s="12">
        <v>0</v>
      </c>
      <c r="AL721" s="12" t="s">
        <v>1871</v>
      </c>
      <c r="AM721" s="12" t="s">
        <v>4131</v>
      </c>
      <c r="AN721" s="12">
        <v>720</v>
      </c>
    </row>
    <row r="722" spans="1:40" ht="409.5" x14ac:dyDescent="0.25">
      <c r="A722" s="12" t="s">
        <v>79</v>
      </c>
      <c r="B722" s="34"/>
      <c r="C722" s="31"/>
      <c r="D722" s="31"/>
      <c r="E722" s="31"/>
      <c r="F722" s="31"/>
      <c r="G722" s="31"/>
      <c r="H722" s="31"/>
      <c r="I722" s="31"/>
      <c r="J722" s="31"/>
      <c r="K722" s="31"/>
      <c r="L722" s="31"/>
      <c r="M722" s="31"/>
      <c r="N722" s="31"/>
      <c r="O722" s="31"/>
      <c r="P722" s="31"/>
      <c r="Q722" s="31"/>
      <c r="R722" s="31"/>
      <c r="S722" s="31"/>
      <c r="T722" s="31"/>
      <c r="U722" s="31"/>
      <c r="V722" s="31"/>
      <c r="W722" s="31"/>
      <c r="X722" s="31"/>
      <c r="Y722" s="31"/>
      <c r="Z722" s="31"/>
      <c r="AA722" s="31"/>
      <c r="AB722" s="31"/>
      <c r="AC722" s="12" t="s">
        <v>1723</v>
      </c>
      <c r="AD722" s="12" t="s">
        <v>1724</v>
      </c>
      <c r="AE722" s="12" t="s">
        <v>1725</v>
      </c>
      <c r="AF722" s="12" t="s">
        <v>1752</v>
      </c>
      <c r="AG722" s="12" t="s">
        <v>1828</v>
      </c>
      <c r="AH722" s="12" t="s">
        <v>4133</v>
      </c>
      <c r="AI722" s="12">
        <v>100</v>
      </c>
      <c r="AJ722" s="12">
        <v>0</v>
      </c>
      <c r="AK722" s="12">
        <v>0</v>
      </c>
      <c r="AL722" s="12" t="s">
        <v>1838</v>
      </c>
      <c r="AM722" s="12" t="s">
        <v>1913</v>
      </c>
      <c r="AN722" s="12">
        <v>721</v>
      </c>
    </row>
    <row r="723" spans="1:40" ht="225" x14ac:dyDescent="0.25">
      <c r="A723" s="12" t="s">
        <v>66</v>
      </c>
      <c r="B723" s="34"/>
      <c r="C723" s="31"/>
      <c r="D723" s="31"/>
      <c r="E723" s="31"/>
      <c r="F723" s="31"/>
      <c r="G723" s="31"/>
      <c r="H723" s="31"/>
      <c r="I723" s="31"/>
      <c r="J723" s="31"/>
      <c r="K723" s="31"/>
      <c r="L723" s="31"/>
      <c r="M723" s="31"/>
      <c r="N723" s="31"/>
      <c r="O723" s="31"/>
      <c r="P723" s="31"/>
      <c r="Q723" s="31"/>
      <c r="R723" s="31"/>
      <c r="S723" s="31"/>
      <c r="T723" s="31"/>
      <c r="U723" s="31"/>
      <c r="V723" s="31"/>
      <c r="W723" s="31"/>
      <c r="X723" s="31"/>
      <c r="Y723" s="31"/>
      <c r="Z723" s="31"/>
      <c r="AA723" s="31"/>
      <c r="AB723" s="31"/>
      <c r="AC723" s="12" t="s">
        <v>1723</v>
      </c>
      <c r="AD723" s="12" t="s">
        <v>1724</v>
      </c>
      <c r="AE723" s="12" t="s">
        <v>1725</v>
      </c>
      <c r="AF723" s="12" t="s">
        <v>1741</v>
      </c>
      <c r="AG723" s="12" t="s">
        <v>1828</v>
      </c>
      <c r="AH723" s="12" t="s">
        <v>4134</v>
      </c>
      <c r="AI723" s="12">
        <v>100</v>
      </c>
      <c r="AJ723" s="12">
        <v>0</v>
      </c>
      <c r="AK723" s="12">
        <v>0</v>
      </c>
      <c r="AL723" s="12" t="s">
        <v>1728</v>
      </c>
      <c r="AM723" s="12" t="s">
        <v>1821</v>
      </c>
      <c r="AN723" s="12">
        <v>722</v>
      </c>
    </row>
    <row r="724" spans="1:40" ht="180" x14ac:dyDescent="0.25">
      <c r="A724" s="12" t="s">
        <v>66</v>
      </c>
      <c r="B724" s="34"/>
      <c r="C724" s="31"/>
      <c r="D724" s="31"/>
      <c r="E724" s="31"/>
      <c r="F724" s="31"/>
      <c r="G724" s="31"/>
      <c r="H724" s="31"/>
      <c r="I724" s="31"/>
      <c r="J724" s="31"/>
      <c r="K724" s="31"/>
      <c r="L724" s="31"/>
      <c r="M724" s="31"/>
      <c r="N724" s="31"/>
      <c r="O724" s="31"/>
      <c r="P724" s="31"/>
      <c r="Q724" s="31"/>
      <c r="R724" s="31"/>
      <c r="S724" s="31"/>
      <c r="T724" s="31"/>
      <c r="U724" s="31"/>
      <c r="V724" s="31"/>
      <c r="W724" s="31"/>
      <c r="X724" s="31"/>
      <c r="Y724" s="31"/>
      <c r="Z724" s="31"/>
      <c r="AA724" s="31"/>
      <c r="AB724" s="31"/>
      <c r="AC724" s="12" t="s">
        <v>2501</v>
      </c>
      <c r="AD724" s="12" t="s">
        <v>1724</v>
      </c>
      <c r="AE724" s="12" t="s">
        <v>1977</v>
      </c>
      <c r="AF724" s="12" t="s">
        <v>2321</v>
      </c>
      <c r="AG724" s="12" t="s">
        <v>1828</v>
      </c>
      <c r="AH724" s="13">
        <v>39198</v>
      </c>
      <c r="AI724" s="12">
        <v>100</v>
      </c>
      <c r="AJ724" s="12">
        <v>0</v>
      </c>
      <c r="AK724" s="12">
        <v>0</v>
      </c>
      <c r="AL724" s="12"/>
      <c r="AM724" s="12"/>
      <c r="AN724" s="12">
        <v>723</v>
      </c>
    </row>
    <row r="725" spans="1:40" ht="180" x14ac:dyDescent="0.25">
      <c r="A725" s="12" t="s">
        <v>66</v>
      </c>
      <c r="B725" s="34"/>
      <c r="C725" s="31"/>
      <c r="D725" s="31"/>
      <c r="E725" s="31"/>
      <c r="F725" s="31"/>
      <c r="G725" s="31"/>
      <c r="H725" s="31"/>
      <c r="I725" s="31"/>
      <c r="J725" s="31"/>
      <c r="K725" s="31"/>
      <c r="L725" s="31"/>
      <c r="M725" s="31"/>
      <c r="N725" s="31"/>
      <c r="O725" s="31"/>
      <c r="P725" s="31"/>
      <c r="Q725" s="31"/>
      <c r="R725" s="31"/>
      <c r="S725" s="31"/>
      <c r="T725" s="31"/>
      <c r="U725" s="31"/>
      <c r="V725" s="31"/>
      <c r="W725" s="31"/>
      <c r="X725" s="31"/>
      <c r="Y725" s="31"/>
      <c r="Z725" s="31"/>
      <c r="AA725" s="31"/>
      <c r="AB725" s="31"/>
      <c r="AC725" s="12" t="s">
        <v>2501</v>
      </c>
      <c r="AD725" s="12" t="s">
        <v>1724</v>
      </c>
      <c r="AE725" s="12" t="s">
        <v>1977</v>
      </c>
      <c r="AF725" s="12" t="s">
        <v>2321</v>
      </c>
      <c r="AG725" s="12" t="s">
        <v>1828</v>
      </c>
      <c r="AH725" s="12" t="s">
        <v>4074</v>
      </c>
      <c r="AI725" s="12">
        <v>100</v>
      </c>
      <c r="AJ725" s="12">
        <v>0</v>
      </c>
      <c r="AK725" s="12">
        <v>0</v>
      </c>
      <c r="AL725" s="12"/>
      <c r="AM725" s="12"/>
      <c r="AN725" s="12">
        <v>724</v>
      </c>
    </row>
    <row r="726" spans="1:40" ht="225" x14ac:dyDescent="0.25">
      <c r="A726" s="12" t="s">
        <v>66</v>
      </c>
      <c r="B726" s="34"/>
      <c r="C726" s="31"/>
      <c r="D726" s="31"/>
      <c r="E726" s="31"/>
      <c r="F726" s="31"/>
      <c r="G726" s="31"/>
      <c r="H726" s="31"/>
      <c r="I726" s="31"/>
      <c r="J726" s="31"/>
      <c r="K726" s="31"/>
      <c r="L726" s="31"/>
      <c r="M726" s="31"/>
      <c r="N726" s="31"/>
      <c r="O726" s="31"/>
      <c r="P726" s="31"/>
      <c r="Q726" s="31"/>
      <c r="R726" s="31"/>
      <c r="S726" s="31"/>
      <c r="T726" s="31"/>
      <c r="U726" s="31"/>
      <c r="V726" s="31"/>
      <c r="W726" s="31"/>
      <c r="X726" s="31"/>
      <c r="Y726" s="31"/>
      <c r="Z726" s="31"/>
      <c r="AA726" s="31"/>
      <c r="AB726" s="31"/>
      <c r="AC726" s="12" t="s">
        <v>1723</v>
      </c>
      <c r="AD726" s="12" t="s">
        <v>1724</v>
      </c>
      <c r="AE726" s="12" t="s">
        <v>2596</v>
      </c>
      <c r="AF726" s="12" t="s">
        <v>1726</v>
      </c>
      <c r="AG726" s="12" t="s">
        <v>1773</v>
      </c>
      <c r="AH726" s="13">
        <v>39198</v>
      </c>
      <c r="AI726" s="12">
        <v>100</v>
      </c>
      <c r="AJ726" s="12">
        <v>0</v>
      </c>
      <c r="AK726" s="12">
        <v>0</v>
      </c>
      <c r="AL726" s="12"/>
      <c r="AM726" s="12"/>
      <c r="AN726" s="12">
        <v>725</v>
      </c>
    </row>
    <row r="727" spans="1:40" ht="180" x14ac:dyDescent="0.25">
      <c r="A727" s="12" t="s">
        <v>43</v>
      </c>
      <c r="B727" s="33" t="s">
        <v>4137</v>
      </c>
      <c r="C727" s="12" t="s">
        <v>4138</v>
      </c>
      <c r="D727" s="12"/>
      <c r="E727" s="12" t="s">
        <v>4139</v>
      </c>
      <c r="F727" s="12" t="s">
        <v>4135</v>
      </c>
      <c r="G727" s="12" t="s">
        <v>1777</v>
      </c>
      <c r="H727" s="12" t="s">
        <v>1823</v>
      </c>
      <c r="I727" s="12" t="s">
        <v>1711</v>
      </c>
      <c r="J727" s="12" t="s">
        <v>35</v>
      </c>
      <c r="K727" s="12">
        <v>2007</v>
      </c>
      <c r="L727" s="12">
        <v>2011</v>
      </c>
      <c r="M727" s="12"/>
      <c r="N727" s="12"/>
      <c r="O727" s="12"/>
      <c r="P727" s="12"/>
      <c r="Q727" s="12"/>
      <c r="R727" s="12"/>
      <c r="S727" s="12" t="s">
        <v>43</v>
      </c>
      <c r="T727" s="12" t="s">
        <v>44</v>
      </c>
      <c r="U727" s="12"/>
      <c r="V727" s="12"/>
      <c r="W727" s="12" t="s">
        <v>4140</v>
      </c>
      <c r="X727" s="12" t="s">
        <v>1712</v>
      </c>
      <c r="Y727" s="12"/>
      <c r="Z727" s="12"/>
      <c r="AA727" s="12" t="b">
        <v>0</v>
      </c>
      <c r="AB727" s="12" t="b">
        <v>0</v>
      </c>
      <c r="AC727" s="12" t="s">
        <v>2501</v>
      </c>
      <c r="AD727" s="12" t="s">
        <v>1724</v>
      </c>
      <c r="AE727" s="12" t="s">
        <v>1977</v>
      </c>
      <c r="AF727" s="12" t="s">
        <v>1752</v>
      </c>
      <c r="AG727" s="12" t="s">
        <v>1742</v>
      </c>
      <c r="AH727" s="13">
        <v>39198</v>
      </c>
      <c r="AI727" s="12">
        <v>100</v>
      </c>
      <c r="AJ727" s="12">
        <v>0</v>
      </c>
      <c r="AK727" s="12">
        <v>0</v>
      </c>
      <c r="AL727" s="12"/>
      <c r="AM727" s="12"/>
      <c r="AN727" s="12">
        <v>726</v>
      </c>
    </row>
    <row r="728" spans="1:40" ht="180" x14ac:dyDescent="0.25">
      <c r="A728" s="12" t="s">
        <v>66</v>
      </c>
      <c r="B728" s="36" t="s">
        <v>5785</v>
      </c>
      <c r="C728" s="31"/>
      <c r="D728" s="31"/>
      <c r="E728" s="31"/>
      <c r="F728" s="31"/>
      <c r="G728" s="31"/>
      <c r="H728" s="31"/>
      <c r="I728" s="31"/>
      <c r="J728" s="31"/>
      <c r="K728" s="31"/>
      <c r="L728" s="31"/>
      <c r="M728" s="31"/>
      <c r="N728" s="31"/>
      <c r="O728" s="31"/>
      <c r="P728" s="31"/>
      <c r="Q728" s="31"/>
      <c r="R728" s="31"/>
      <c r="S728" s="31"/>
      <c r="T728" s="31"/>
      <c r="U728" s="31"/>
      <c r="V728" s="31"/>
      <c r="W728" s="31"/>
      <c r="X728" s="31"/>
      <c r="Y728" s="31"/>
      <c r="Z728" s="31"/>
      <c r="AA728" s="31"/>
      <c r="AB728" s="31"/>
      <c r="AC728" s="12" t="s">
        <v>2501</v>
      </c>
      <c r="AD728" s="12" t="s">
        <v>1724</v>
      </c>
      <c r="AE728" s="12" t="s">
        <v>1977</v>
      </c>
      <c r="AF728" s="12" t="s">
        <v>1983</v>
      </c>
      <c r="AG728" s="12" t="s">
        <v>1773</v>
      </c>
      <c r="AH728" s="13">
        <v>39198</v>
      </c>
      <c r="AI728" s="12">
        <v>100</v>
      </c>
      <c r="AJ728" s="12">
        <v>0</v>
      </c>
      <c r="AK728" s="12">
        <v>0</v>
      </c>
      <c r="AL728" s="12"/>
      <c r="AM728" s="12"/>
      <c r="AN728" s="12">
        <v>727</v>
      </c>
    </row>
    <row r="729" spans="1:40" ht="180" x14ac:dyDescent="0.25">
      <c r="A729" s="12" t="s">
        <v>51</v>
      </c>
      <c r="B729" s="33" t="s">
        <v>4141</v>
      </c>
      <c r="C729" s="12" t="s">
        <v>4142</v>
      </c>
      <c r="D729" s="12"/>
      <c r="E729" s="12" t="s">
        <v>2710</v>
      </c>
      <c r="F729" s="12" t="s">
        <v>3047</v>
      </c>
      <c r="G729" s="12" t="s">
        <v>1777</v>
      </c>
      <c r="H729" s="12" t="s">
        <v>2666</v>
      </c>
      <c r="I729" s="12" t="s">
        <v>1711</v>
      </c>
      <c r="J729" s="12" t="s">
        <v>35</v>
      </c>
      <c r="K729" s="12">
        <v>2007</v>
      </c>
      <c r="L729" s="12">
        <v>2011</v>
      </c>
      <c r="M729" s="12"/>
      <c r="N729" s="12"/>
      <c r="O729" s="12"/>
      <c r="P729" s="12"/>
      <c r="Q729" s="12"/>
      <c r="R729" s="12"/>
      <c r="S729" s="12" t="s">
        <v>51</v>
      </c>
      <c r="T729" s="12" t="s">
        <v>40</v>
      </c>
      <c r="U729" s="12"/>
      <c r="V729" s="12"/>
      <c r="W729" s="12"/>
      <c r="X729" s="12" t="s">
        <v>1712</v>
      </c>
      <c r="Y729" s="12"/>
      <c r="Z729" s="12"/>
      <c r="AA729" s="12" t="b">
        <v>0</v>
      </c>
      <c r="AB729" s="12" t="b">
        <v>0</v>
      </c>
      <c r="AC729" s="12" t="s">
        <v>2501</v>
      </c>
      <c r="AD729" s="12" t="s">
        <v>1724</v>
      </c>
      <c r="AE729" s="12" t="s">
        <v>1977</v>
      </c>
      <c r="AF729" s="12" t="s">
        <v>2006</v>
      </c>
      <c r="AG729" s="12" t="s">
        <v>1828</v>
      </c>
      <c r="AH729" s="13">
        <v>39198</v>
      </c>
      <c r="AI729" s="12">
        <v>0</v>
      </c>
      <c r="AJ729" s="12">
        <v>100</v>
      </c>
      <c r="AK729" s="12">
        <v>0</v>
      </c>
      <c r="AL729" s="12"/>
      <c r="AM729" s="12"/>
      <c r="AN729" s="12">
        <v>728</v>
      </c>
    </row>
    <row r="730" spans="1:40" ht="180" x14ac:dyDescent="0.25">
      <c r="A730" s="12" t="s">
        <v>66</v>
      </c>
      <c r="B730" s="36" t="s">
        <v>5785</v>
      </c>
      <c r="C730" s="31"/>
      <c r="D730" s="31"/>
      <c r="E730" s="31"/>
      <c r="F730" s="31"/>
      <c r="G730" s="31"/>
      <c r="H730" s="31"/>
      <c r="I730" s="31"/>
      <c r="J730" s="31"/>
      <c r="K730" s="31"/>
      <c r="L730" s="31"/>
      <c r="M730" s="31"/>
      <c r="N730" s="31"/>
      <c r="O730" s="31"/>
      <c r="P730" s="31"/>
      <c r="Q730" s="31"/>
      <c r="R730" s="31"/>
      <c r="S730" s="31"/>
      <c r="T730" s="31"/>
      <c r="U730" s="31"/>
      <c r="V730" s="31"/>
      <c r="W730" s="31"/>
      <c r="X730" s="31"/>
      <c r="Y730" s="31"/>
      <c r="Z730" s="31"/>
      <c r="AA730" s="31"/>
      <c r="AB730" s="31"/>
      <c r="AC730" s="12" t="s">
        <v>2501</v>
      </c>
      <c r="AD730" s="12" t="s">
        <v>1724</v>
      </c>
      <c r="AE730" s="12" t="s">
        <v>1977</v>
      </c>
      <c r="AF730" s="12" t="s">
        <v>2321</v>
      </c>
      <c r="AG730" s="12" t="s">
        <v>1828</v>
      </c>
      <c r="AH730" s="13">
        <v>39198</v>
      </c>
      <c r="AI730" s="12">
        <v>100</v>
      </c>
      <c r="AJ730" s="12">
        <v>0</v>
      </c>
      <c r="AK730" s="12">
        <v>0</v>
      </c>
      <c r="AL730" s="12"/>
      <c r="AM730" s="12"/>
      <c r="AN730" s="12">
        <v>729</v>
      </c>
    </row>
    <row r="731" spans="1:40" ht="180" x14ac:dyDescent="0.25">
      <c r="A731" s="12" t="s">
        <v>755</v>
      </c>
      <c r="B731" s="33" t="s">
        <v>4143</v>
      </c>
      <c r="C731" s="12" t="s">
        <v>4144</v>
      </c>
      <c r="D731" s="12"/>
      <c r="E731" s="12" t="s">
        <v>2710</v>
      </c>
      <c r="F731" s="12" t="s">
        <v>3047</v>
      </c>
      <c r="G731" s="12" t="s">
        <v>1777</v>
      </c>
      <c r="H731" s="12" t="s">
        <v>2658</v>
      </c>
      <c r="I731" s="12" t="s">
        <v>1711</v>
      </c>
      <c r="J731" s="12" t="s">
        <v>35</v>
      </c>
      <c r="K731" s="12">
        <v>2007</v>
      </c>
      <c r="L731" s="12">
        <v>2011</v>
      </c>
      <c r="M731" s="12"/>
      <c r="N731" s="12"/>
      <c r="O731" s="12"/>
      <c r="P731" s="12"/>
      <c r="Q731" s="12"/>
      <c r="R731" s="12"/>
      <c r="S731" s="12" t="s">
        <v>755</v>
      </c>
      <c r="T731" s="12" t="s">
        <v>40</v>
      </c>
      <c r="U731" s="12"/>
      <c r="V731" s="12"/>
      <c r="W731" s="12"/>
      <c r="X731" s="12" t="s">
        <v>1712</v>
      </c>
      <c r="Y731" s="12"/>
      <c r="Z731" s="12"/>
      <c r="AA731" s="12" t="b">
        <v>0</v>
      </c>
      <c r="AB731" s="12" t="b">
        <v>0</v>
      </c>
      <c r="AC731" s="12" t="s">
        <v>2501</v>
      </c>
      <c r="AD731" s="12" t="s">
        <v>1724</v>
      </c>
      <c r="AE731" s="12" t="s">
        <v>1977</v>
      </c>
      <c r="AF731" s="12" t="s">
        <v>1752</v>
      </c>
      <c r="AG731" s="12" t="s">
        <v>1742</v>
      </c>
      <c r="AH731" s="13">
        <v>39198</v>
      </c>
      <c r="AI731" s="12">
        <v>100</v>
      </c>
      <c r="AJ731" s="12">
        <v>0</v>
      </c>
      <c r="AK731" s="12">
        <v>0</v>
      </c>
      <c r="AL731" s="12"/>
      <c r="AM731" s="12"/>
      <c r="AN731" s="12">
        <v>730</v>
      </c>
    </row>
    <row r="732" spans="1:40" ht="409.5" x14ac:dyDescent="0.25">
      <c r="A732" s="12" t="s">
        <v>335</v>
      </c>
      <c r="B732" s="33" t="s">
        <v>4145</v>
      </c>
      <c r="C732" s="12" t="s">
        <v>4146</v>
      </c>
      <c r="D732" s="12" t="s">
        <v>4147</v>
      </c>
      <c r="E732" s="12" t="s">
        <v>103</v>
      </c>
      <c r="F732" s="12" t="s">
        <v>1709</v>
      </c>
      <c r="G732" s="12" t="s">
        <v>1777</v>
      </c>
      <c r="H732" s="12" t="s">
        <v>2437</v>
      </c>
      <c r="I732" s="12" t="s">
        <v>1789</v>
      </c>
      <c r="J732" s="12" t="s">
        <v>82</v>
      </c>
      <c r="K732" s="12">
        <v>2007</v>
      </c>
      <c r="L732" s="12">
        <v>2014</v>
      </c>
      <c r="M732" s="12" t="s">
        <v>4148</v>
      </c>
      <c r="N732" s="12" t="s">
        <v>1804</v>
      </c>
      <c r="O732" s="12" t="s">
        <v>2003</v>
      </c>
      <c r="P732" s="12" t="s">
        <v>4149</v>
      </c>
      <c r="Q732" s="12" t="s">
        <v>2588</v>
      </c>
      <c r="R732" s="12" t="s">
        <v>4150</v>
      </c>
      <c r="S732" s="12" t="s">
        <v>335</v>
      </c>
      <c r="T732" s="12" t="s">
        <v>44</v>
      </c>
      <c r="U732" s="12"/>
      <c r="V732" s="12" t="s">
        <v>104</v>
      </c>
      <c r="W732" s="12" t="s">
        <v>1361</v>
      </c>
      <c r="X732" s="12" t="s">
        <v>1793</v>
      </c>
      <c r="Y732" s="12" t="s">
        <v>1793</v>
      </c>
      <c r="Z732" s="12" t="s">
        <v>1722</v>
      </c>
      <c r="AA732" s="12" t="b">
        <v>0</v>
      </c>
      <c r="AB732" s="12" t="b">
        <v>0</v>
      </c>
      <c r="AC732" s="12" t="s">
        <v>2501</v>
      </c>
      <c r="AD732" s="12" t="s">
        <v>1724</v>
      </c>
      <c r="AE732" s="12" t="s">
        <v>1950</v>
      </c>
      <c r="AF732" s="12" t="s">
        <v>2321</v>
      </c>
      <c r="AG732" s="12" t="s">
        <v>1828</v>
      </c>
      <c r="AH732" s="12" t="s">
        <v>4151</v>
      </c>
      <c r="AI732" s="12">
        <v>100</v>
      </c>
      <c r="AJ732" s="12">
        <v>0</v>
      </c>
      <c r="AK732" s="12">
        <v>0</v>
      </c>
      <c r="AL732" s="12" t="s">
        <v>2234</v>
      </c>
      <c r="AM732" s="12" t="s">
        <v>2026</v>
      </c>
      <c r="AN732" s="12">
        <v>731</v>
      </c>
    </row>
    <row r="733" spans="1:40" ht="180" x14ac:dyDescent="0.25">
      <c r="A733" s="12" t="s">
        <v>335</v>
      </c>
      <c r="B733" s="33" t="s">
        <v>4152</v>
      </c>
      <c r="C733" s="12" t="s">
        <v>4153</v>
      </c>
      <c r="D733" s="12"/>
      <c r="E733" s="12" t="s">
        <v>2710</v>
      </c>
      <c r="F733" s="12" t="s">
        <v>3047</v>
      </c>
      <c r="G733" s="12" t="s">
        <v>1777</v>
      </c>
      <c r="H733" s="12" t="s">
        <v>2437</v>
      </c>
      <c r="I733" s="12" t="s">
        <v>1789</v>
      </c>
      <c r="J733" s="12"/>
      <c r="K733" s="12">
        <v>2007</v>
      </c>
      <c r="L733" s="12">
        <v>2011</v>
      </c>
      <c r="M733" s="12"/>
      <c r="N733" s="12"/>
      <c r="O733" s="12"/>
      <c r="P733" s="12"/>
      <c r="Q733" s="12"/>
      <c r="R733" s="12"/>
      <c r="S733" s="12" t="s">
        <v>335</v>
      </c>
      <c r="T733" s="12" t="s">
        <v>44</v>
      </c>
      <c r="U733" s="12"/>
      <c r="V733" s="12"/>
      <c r="W733" s="12"/>
      <c r="X733" s="12" t="s">
        <v>1712</v>
      </c>
      <c r="Y733" s="12"/>
      <c r="Z733" s="12"/>
      <c r="AA733" s="12" t="b">
        <v>0</v>
      </c>
      <c r="AB733" s="12" t="b">
        <v>0</v>
      </c>
      <c r="AC733" s="12" t="s">
        <v>2501</v>
      </c>
      <c r="AD733" s="12" t="s">
        <v>1724</v>
      </c>
      <c r="AE733" s="12" t="s">
        <v>1977</v>
      </c>
      <c r="AF733" s="12" t="s">
        <v>2321</v>
      </c>
      <c r="AG733" s="12" t="s">
        <v>1828</v>
      </c>
      <c r="AH733" s="13">
        <v>39198</v>
      </c>
      <c r="AI733" s="12">
        <v>100</v>
      </c>
      <c r="AJ733" s="12">
        <v>0</v>
      </c>
      <c r="AK733" s="12">
        <v>0</v>
      </c>
      <c r="AL733" s="12"/>
      <c r="AM733" s="12"/>
      <c r="AN733" s="12">
        <v>732</v>
      </c>
    </row>
    <row r="734" spans="1:40" ht="180" x14ac:dyDescent="0.25">
      <c r="A734" s="12" t="s">
        <v>335</v>
      </c>
      <c r="B734" s="33" t="s">
        <v>4154</v>
      </c>
      <c r="C734" s="12" t="s">
        <v>4155</v>
      </c>
      <c r="D734" s="12"/>
      <c r="E734" s="12" t="s">
        <v>2710</v>
      </c>
      <c r="F734" s="12" t="s">
        <v>3047</v>
      </c>
      <c r="G734" s="12" t="s">
        <v>1777</v>
      </c>
      <c r="H734" s="12" t="s">
        <v>2437</v>
      </c>
      <c r="I734" s="12" t="s">
        <v>1711</v>
      </c>
      <c r="J734" s="12" t="s">
        <v>35</v>
      </c>
      <c r="K734" s="12">
        <v>2007</v>
      </c>
      <c r="L734" s="12">
        <v>2011</v>
      </c>
      <c r="M734" s="12"/>
      <c r="N734" s="12"/>
      <c r="O734" s="12"/>
      <c r="P734" s="12"/>
      <c r="Q734" s="12"/>
      <c r="R734" s="12"/>
      <c r="S734" s="12" t="s">
        <v>335</v>
      </c>
      <c r="T734" s="12" t="s">
        <v>44</v>
      </c>
      <c r="U734" s="12"/>
      <c r="V734" s="12"/>
      <c r="W734" s="12"/>
      <c r="X734" s="12" t="s">
        <v>1712</v>
      </c>
      <c r="Y734" s="12"/>
      <c r="Z734" s="12"/>
      <c r="AA734" s="12" t="b">
        <v>0</v>
      </c>
      <c r="AB734" s="12" t="b">
        <v>0</v>
      </c>
      <c r="AC734" s="12" t="s">
        <v>2501</v>
      </c>
      <c r="AD734" s="12" t="s">
        <v>1724</v>
      </c>
      <c r="AE734" s="12" t="s">
        <v>1950</v>
      </c>
      <c r="AF734" s="12" t="s">
        <v>1726</v>
      </c>
      <c r="AG734" s="12" t="s">
        <v>1828</v>
      </c>
      <c r="AH734" s="13">
        <v>39198</v>
      </c>
      <c r="AI734" s="12">
        <v>100</v>
      </c>
      <c r="AJ734" s="12">
        <v>0</v>
      </c>
      <c r="AK734" s="12">
        <v>0</v>
      </c>
      <c r="AL734" s="12"/>
      <c r="AM734" s="12"/>
      <c r="AN734" s="12">
        <v>733</v>
      </c>
    </row>
    <row r="735" spans="1:40" ht="180" x14ac:dyDescent="0.25">
      <c r="A735" s="12" t="s">
        <v>335</v>
      </c>
      <c r="B735" s="33" t="s">
        <v>4156</v>
      </c>
      <c r="C735" s="12" t="s">
        <v>4157</v>
      </c>
      <c r="D735" s="12"/>
      <c r="E735" s="12" t="s">
        <v>2710</v>
      </c>
      <c r="F735" s="12" t="s">
        <v>3047</v>
      </c>
      <c r="G735" s="12" t="s">
        <v>1777</v>
      </c>
      <c r="H735" s="12" t="s">
        <v>2437</v>
      </c>
      <c r="I735" s="12" t="s">
        <v>1789</v>
      </c>
      <c r="J735" s="12"/>
      <c r="K735" s="12">
        <v>2007</v>
      </c>
      <c r="L735" s="12">
        <v>2011</v>
      </c>
      <c r="M735" s="12"/>
      <c r="N735" s="12"/>
      <c r="O735" s="12"/>
      <c r="P735" s="12"/>
      <c r="Q735" s="12"/>
      <c r="R735" s="12"/>
      <c r="S735" s="12" t="s">
        <v>335</v>
      </c>
      <c r="T735" s="12" t="s">
        <v>44</v>
      </c>
      <c r="U735" s="12"/>
      <c r="V735" s="12"/>
      <c r="W735" s="12"/>
      <c r="X735" s="12" t="s">
        <v>1712</v>
      </c>
      <c r="Y735" s="12"/>
      <c r="Z735" s="12"/>
      <c r="AA735" s="12" t="b">
        <v>0</v>
      </c>
      <c r="AB735" s="12" t="b">
        <v>0</v>
      </c>
      <c r="AC735" s="12" t="s">
        <v>2501</v>
      </c>
      <c r="AD735" s="12" t="s">
        <v>1724</v>
      </c>
      <c r="AE735" s="12" t="s">
        <v>1977</v>
      </c>
      <c r="AF735" s="12" t="s">
        <v>1726</v>
      </c>
      <c r="AG735" s="12" t="s">
        <v>1773</v>
      </c>
      <c r="AH735" s="13">
        <v>39198</v>
      </c>
      <c r="AI735" s="12">
        <v>0</v>
      </c>
      <c r="AJ735" s="12">
        <v>0</v>
      </c>
      <c r="AK735" s="12">
        <v>100</v>
      </c>
      <c r="AL735" s="12"/>
      <c r="AM735" s="12"/>
      <c r="AN735" s="12">
        <v>734</v>
      </c>
    </row>
    <row r="736" spans="1:40" ht="180" x14ac:dyDescent="0.25">
      <c r="A736" s="12" t="s">
        <v>335</v>
      </c>
      <c r="B736" s="33" t="s">
        <v>4158</v>
      </c>
      <c r="C736" s="12" t="s">
        <v>4159</v>
      </c>
      <c r="D736" s="12"/>
      <c r="E736" s="12" t="s">
        <v>2710</v>
      </c>
      <c r="F736" s="12" t="s">
        <v>3047</v>
      </c>
      <c r="G736" s="12" t="s">
        <v>1777</v>
      </c>
      <c r="H736" s="12" t="s">
        <v>2437</v>
      </c>
      <c r="I736" s="12" t="s">
        <v>1789</v>
      </c>
      <c r="J736" s="12"/>
      <c r="K736" s="12">
        <v>2007</v>
      </c>
      <c r="L736" s="12">
        <v>2011</v>
      </c>
      <c r="M736" s="12"/>
      <c r="N736" s="12"/>
      <c r="O736" s="12"/>
      <c r="P736" s="12"/>
      <c r="Q736" s="12"/>
      <c r="R736" s="12"/>
      <c r="S736" s="12" t="s">
        <v>335</v>
      </c>
      <c r="T736" s="12" t="s">
        <v>44</v>
      </c>
      <c r="U736" s="12"/>
      <c r="V736" s="12"/>
      <c r="W736" s="12"/>
      <c r="X736" s="12" t="s">
        <v>1712</v>
      </c>
      <c r="Y736" s="12"/>
      <c r="Z736" s="12"/>
      <c r="AA736" s="12" t="b">
        <v>0</v>
      </c>
      <c r="AB736" s="12" t="b">
        <v>0</v>
      </c>
      <c r="AC736" s="12" t="s">
        <v>2501</v>
      </c>
      <c r="AD736" s="12" t="s">
        <v>1724</v>
      </c>
      <c r="AE736" s="12" t="s">
        <v>1977</v>
      </c>
      <c r="AF736" s="12" t="s">
        <v>1752</v>
      </c>
      <c r="AG736" s="12" t="s">
        <v>1773</v>
      </c>
      <c r="AH736" s="13">
        <v>39198</v>
      </c>
      <c r="AI736" s="12">
        <v>100</v>
      </c>
      <c r="AJ736" s="12">
        <v>0</v>
      </c>
      <c r="AK736" s="12">
        <v>0</v>
      </c>
      <c r="AL736" s="12"/>
      <c r="AM736" s="12"/>
      <c r="AN736" s="12">
        <v>735</v>
      </c>
    </row>
    <row r="737" spans="1:40" ht="180" x14ac:dyDescent="0.25">
      <c r="A737" s="12" t="s">
        <v>4162</v>
      </c>
      <c r="B737" s="33" t="s">
        <v>4160</v>
      </c>
      <c r="C737" s="12" t="s">
        <v>4161</v>
      </c>
      <c r="D737" s="12"/>
      <c r="E737" s="12" t="s">
        <v>2710</v>
      </c>
      <c r="F737" s="12" t="s">
        <v>3047</v>
      </c>
      <c r="G737" s="12" t="s">
        <v>1777</v>
      </c>
      <c r="H737" s="12" t="s">
        <v>2437</v>
      </c>
      <c r="I737" s="12" t="s">
        <v>1789</v>
      </c>
      <c r="J737" s="12"/>
      <c r="K737" s="12">
        <v>2007</v>
      </c>
      <c r="L737" s="12">
        <v>2011</v>
      </c>
      <c r="M737" s="12"/>
      <c r="N737" s="12"/>
      <c r="O737" s="12"/>
      <c r="P737" s="12"/>
      <c r="Q737" s="12"/>
      <c r="R737" s="12"/>
      <c r="S737" s="12" t="s">
        <v>4162</v>
      </c>
      <c r="T737" s="12" t="s">
        <v>382</v>
      </c>
      <c r="U737" s="12"/>
      <c r="V737" s="12"/>
      <c r="W737" s="12"/>
      <c r="X737" s="12" t="s">
        <v>1712</v>
      </c>
      <c r="Y737" s="12"/>
      <c r="Z737" s="12"/>
      <c r="AA737" s="12" t="b">
        <v>0</v>
      </c>
      <c r="AB737" s="12" t="b">
        <v>0</v>
      </c>
      <c r="AC737" s="12" t="s">
        <v>2501</v>
      </c>
      <c r="AD737" s="12" t="s">
        <v>1724</v>
      </c>
      <c r="AE737" s="12" t="s">
        <v>1977</v>
      </c>
      <c r="AF737" s="12" t="s">
        <v>2006</v>
      </c>
      <c r="AG737" s="12" t="s">
        <v>1742</v>
      </c>
      <c r="AH737" s="13">
        <v>39198</v>
      </c>
      <c r="AI737" s="12">
        <v>0</v>
      </c>
      <c r="AJ737" s="12">
        <v>0</v>
      </c>
      <c r="AK737" s="12">
        <v>100</v>
      </c>
      <c r="AL737" s="12"/>
      <c r="AM737" s="12"/>
      <c r="AN737" s="12">
        <v>736</v>
      </c>
    </row>
    <row r="738" spans="1:40" ht="180" x14ac:dyDescent="0.25">
      <c r="A738" s="12" t="s">
        <v>106</v>
      </c>
      <c r="B738" s="36" t="s">
        <v>5785</v>
      </c>
      <c r="C738" s="31"/>
      <c r="D738" s="31"/>
      <c r="E738" s="31"/>
      <c r="F738" s="31"/>
      <c r="G738" s="31"/>
      <c r="H738" s="31"/>
      <c r="I738" s="31"/>
      <c r="J738" s="31"/>
      <c r="K738" s="31"/>
      <c r="L738" s="31"/>
      <c r="M738" s="31"/>
      <c r="N738" s="31"/>
      <c r="O738" s="31"/>
      <c r="P738" s="31"/>
      <c r="Q738" s="31"/>
      <c r="R738" s="31"/>
      <c r="S738" s="31"/>
      <c r="T738" s="31"/>
      <c r="U738" s="31"/>
      <c r="V738" s="31"/>
      <c r="W738" s="31"/>
      <c r="X738" s="31"/>
      <c r="Y738" s="31"/>
      <c r="Z738" s="31"/>
      <c r="AA738" s="31"/>
      <c r="AB738" s="31"/>
      <c r="AC738" s="12" t="s">
        <v>2501</v>
      </c>
      <c r="AD738" s="12" t="s">
        <v>1724</v>
      </c>
      <c r="AE738" s="12" t="s">
        <v>1977</v>
      </c>
      <c r="AF738" s="12" t="s">
        <v>1726</v>
      </c>
      <c r="AG738" s="12" t="s">
        <v>1773</v>
      </c>
      <c r="AH738" s="13">
        <v>39198</v>
      </c>
      <c r="AI738" s="12">
        <v>100</v>
      </c>
      <c r="AJ738" s="12">
        <v>0</v>
      </c>
      <c r="AK738" s="12">
        <v>0</v>
      </c>
      <c r="AL738" s="12"/>
      <c r="AM738" s="12"/>
      <c r="AN738" s="12">
        <v>737</v>
      </c>
    </row>
    <row r="739" spans="1:40" ht="180" x14ac:dyDescent="0.25">
      <c r="A739" s="12" t="s">
        <v>966</v>
      </c>
      <c r="B739" s="33" t="s">
        <v>4163</v>
      </c>
      <c r="C739" s="12" t="s">
        <v>4164</v>
      </c>
      <c r="D739" s="12"/>
      <c r="E739" s="12" t="s">
        <v>2710</v>
      </c>
      <c r="F739" s="12" t="s">
        <v>3047</v>
      </c>
      <c r="G739" s="12" t="s">
        <v>1777</v>
      </c>
      <c r="H739" s="12" t="s">
        <v>3631</v>
      </c>
      <c r="I739" s="12" t="s">
        <v>1789</v>
      </c>
      <c r="J739" s="12"/>
      <c r="K739" s="12">
        <v>2007</v>
      </c>
      <c r="L739" s="12">
        <v>2011</v>
      </c>
      <c r="M739" s="12"/>
      <c r="N739" s="12"/>
      <c r="O739" s="12"/>
      <c r="P739" s="12"/>
      <c r="Q739" s="12"/>
      <c r="R739" s="12"/>
      <c r="S739" s="12" t="s">
        <v>966</v>
      </c>
      <c r="T739" s="12" t="s">
        <v>382</v>
      </c>
      <c r="U739" s="12"/>
      <c r="V739" s="12"/>
      <c r="W739" s="12"/>
      <c r="X739" s="12" t="s">
        <v>1712</v>
      </c>
      <c r="Y739" s="12"/>
      <c r="Z739" s="12"/>
      <c r="AA739" s="12" t="b">
        <v>0</v>
      </c>
      <c r="AB739" s="12" t="b">
        <v>0</v>
      </c>
      <c r="AC739" s="12" t="s">
        <v>2501</v>
      </c>
      <c r="AD739" s="12" t="s">
        <v>1724</v>
      </c>
      <c r="AE739" s="12" t="s">
        <v>1977</v>
      </c>
      <c r="AF739" s="12" t="s">
        <v>2006</v>
      </c>
      <c r="AG739" s="12" t="s">
        <v>1773</v>
      </c>
      <c r="AH739" s="13">
        <v>39198</v>
      </c>
      <c r="AI739" s="12">
        <v>100</v>
      </c>
      <c r="AJ739" s="12">
        <v>0</v>
      </c>
      <c r="AK739" s="12">
        <v>0</v>
      </c>
      <c r="AL739" s="12"/>
      <c r="AM739" s="12"/>
      <c r="AN739" s="12">
        <v>738</v>
      </c>
    </row>
    <row r="740" spans="1:40" ht="270" x14ac:dyDescent="0.25">
      <c r="A740" s="12" t="s">
        <v>966</v>
      </c>
      <c r="B740" s="33" t="s">
        <v>4165</v>
      </c>
      <c r="C740" s="12" t="s">
        <v>4166</v>
      </c>
      <c r="D740" s="12" t="s">
        <v>4167</v>
      </c>
      <c r="E740" s="12" t="s">
        <v>611</v>
      </c>
      <c r="F740" s="12" t="s">
        <v>1709</v>
      </c>
      <c r="G740" s="12" t="s">
        <v>1777</v>
      </c>
      <c r="H740" s="12" t="s">
        <v>3631</v>
      </c>
      <c r="I740" s="12" t="s">
        <v>1789</v>
      </c>
      <c r="J740" s="12" t="s">
        <v>82</v>
      </c>
      <c r="K740" s="12">
        <v>2007</v>
      </c>
      <c r="L740" s="12">
        <v>2011</v>
      </c>
      <c r="M740" s="12"/>
      <c r="N740" s="12" t="s">
        <v>1804</v>
      </c>
      <c r="O740" s="12" t="s">
        <v>2003</v>
      </c>
      <c r="P740" s="12"/>
      <c r="Q740" s="12"/>
      <c r="R740" s="12"/>
      <c r="S740" s="12" t="s">
        <v>966</v>
      </c>
      <c r="T740" s="12" t="s">
        <v>382</v>
      </c>
      <c r="U740" s="12"/>
      <c r="V740" s="12"/>
      <c r="W740" s="12" t="s">
        <v>4022</v>
      </c>
      <c r="X740" s="12" t="s">
        <v>1793</v>
      </c>
      <c r="Y740" s="12" t="s">
        <v>1793</v>
      </c>
      <c r="Z740" s="12" t="s">
        <v>1722</v>
      </c>
      <c r="AA740" s="12" t="b">
        <v>0</v>
      </c>
      <c r="AB740" s="12" t="b">
        <v>0</v>
      </c>
      <c r="AC740" s="12" t="s">
        <v>2501</v>
      </c>
      <c r="AD740" s="12" t="s">
        <v>1724</v>
      </c>
      <c r="AE740" s="12" t="s">
        <v>1950</v>
      </c>
      <c r="AF740" s="12" t="s">
        <v>1726</v>
      </c>
      <c r="AG740" s="12" t="s">
        <v>1828</v>
      </c>
      <c r="AH740" s="12" t="s">
        <v>4122</v>
      </c>
      <c r="AI740" s="12">
        <v>100</v>
      </c>
      <c r="AJ740" s="12">
        <v>0</v>
      </c>
      <c r="AK740" s="12">
        <v>0</v>
      </c>
      <c r="AL740" s="12"/>
      <c r="AM740" s="12"/>
      <c r="AN740" s="12">
        <v>739</v>
      </c>
    </row>
    <row r="741" spans="1:40" ht="180" x14ac:dyDescent="0.25">
      <c r="A741" s="12" t="s">
        <v>370</v>
      </c>
      <c r="B741" s="33" t="s">
        <v>4168</v>
      </c>
      <c r="C741" s="12" t="s">
        <v>4169</v>
      </c>
      <c r="D741" s="12"/>
      <c r="E741" s="12" t="s">
        <v>2710</v>
      </c>
      <c r="F741" s="12" t="s">
        <v>3047</v>
      </c>
      <c r="G741" s="12" t="s">
        <v>1777</v>
      </c>
      <c r="H741" s="12" t="s">
        <v>3631</v>
      </c>
      <c r="I741" s="12" t="s">
        <v>1711</v>
      </c>
      <c r="J741" s="12" t="s">
        <v>35</v>
      </c>
      <c r="K741" s="12">
        <v>2007</v>
      </c>
      <c r="L741" s="12">
        <v>2011</v>
      </c>
      <c r="M741" s="12"/>
      <c r="N741" s="12"/>
      <c r="O741" s="12"/>
      <c r="P741" s="12"/>
      <c r="Q741" s="12"/>
      <c r="R741" s="12"/>
      <c r="S741" s="12" t="s">
        <v>370</v>
      </c>
      <c r="T741" s="12" t="s">
        <v>40</v>
      </c>
      <c r="U741" s="12"/>
      <c r="V741" s="12"/>
      <c r="W741" s="12"/>
      <c r="X741" s="12" t="s">
        <v>1712</v>
      </c>
      <c r="Y741" s="12"/>
      <c r="Z741" s="12"/>
      <c r="AA741" s="12" t="b">
        <v>0</v>
      </c>
      <c r="AB741" s="12" t="b">
        <v>0</v>
      </c>
      <c r="AC741" s="12" t="s">
        <v>2501</v>
      </c>
      <c r="AD741" s="12" t="s">
        <v>1724</v>
      </c>
      <c r="AE741" s="12" t="s">
        <v>1977</v>
      </c>
      <c r="AF741" s="12" t="s">
        <v>1752</v>
      </c>
      <c r="AG741" s="12" t="s">
        <v>1773</v>
      </c>
      <c r="AH741" s="13">
        <v>39198</v>
      </c>
      <c r="AI741" s="12">
        <v>100</v>
      </c>
      <c r="AJ741" s="12">
        <v>0</v>
      </c>
      <c r="AK741" s="12">
        <v>0</v>
      </c>
      <c r="AL741" s="12"/>
      <c r="AM741" s="12"/>
      <c r="AN741" s="12">
        <v>740</v>
      </c>
    </row>
    <row r="742" spans="1:40" ht="409.5" x14ac:dyDescent="0.25">
      <c r="A742" s="12" t="s">
        <v>966</v>
      </c>
      <c r="B742" s="33" t="s">
        <v>4170</v>
      </c>
      <c r="C742" s="12" t="s">
        <v>4171</v>
      </c>
      <c r="D742" s="12" t="s">
        <v>4172</v>
      </c>
      <c r="E742" s="12" t="s">
        <v>611</v>
      </c>
      <c r="F742" s="12" t="s">
        <v>1709</v>
      </c>
      <c r="G742" s="12" t="s">
        <v>1777</v>
      </c>
      <c r="H742" s="12" t="s">
        <v>3631</v>
      </c>
      <c r="I742" s="12" t="s">
        <v>1789</v>
      </c>
      <c r="J742" s="12" t="s">
        <v>82</v>
      </c>
      <c r="K742" s="12">
        <v>2007</v>
      </c>
      <c r="L742" s="12">
        <v>2014</v>
      </c>
      <c r="M742" s="12" t="s">
        <v>4173</v>
      </c>
      <c r="N742" s="12" t="s">
        <v>1804</v>
      </c>
      <c r="O742" s="12" t="s">
        <v>2003</v>
      </c>
      <c r="P742" s="12" t="s">
        <v>4174</v>
      </c>
      <c r="Q742" s="12" t="s">
        <v>2588</v>
      </c>
      <c r="R742" s="12" t="s">
        <v>3943</v>
      </c>
      <c r="S742" s="12" t="s">
        <v>966</v>
      </c>
      <c r="T742" s="12" t="s">
        <v>382</v>
      </c>
      <c r="U742" s="12"/>
      <c r="V742" s="12" t="s">
        <v>104</v>
      </c>
      <c r="W742" s="12" t="s">
        <v>4067</v>
      </c>
      <c r="X742" s="12" t="s">
        <v>1793</v>
      </c>
      <c r="Y742" s="12" t="s">
        <v>1793</v>
      </c>
      <c r="Z742" s="12" t="s">
        <v>1722</v>
      </c>
      <c r="AA742" s="12" t="b">
        <v>0</v>
      </c>
      <c r="AB742" s="12" t="b">
        <v>0</v>
      </c>
      <c r="AC742" s="12" t="s">
        <v>2501</v>
      </c>
      <c r="AD742" s="12" t="s">
        <v>1724</v>
      </c>
      <c r="AE742" s="12" t="s">
        <v>1950</v>
      </c>
      <c r="AF742" s="12" t="s">
        <v>1983</v>
      </c>
      <c r="AG742" s="12" t="s">
        <v>1828</v>
      </c>
      <c r="AH742" s="12" t="s">
        <v>4175</v>
      </c>
      <c r="AI742" s="12">
        <v>100</v>
      </c>
      <c r="AJ742" s="12">
        <v>0</v>
      </c>
      <c r="AK742" s="12">
        <v>0</v>
      </c>
      <c r="AL742" s="12" t="s">
        <v>2210</v>
      </c>
      <c r="AM742" s="12" t="s">
        <v>2518</v>
      </c>
      <c r="AN742" s="12">
        <v>741</v>
      </c>
    </row>
    <row r="743" spans="1:40" ht="180" x14ac:dyDescent="0.25">
      <c r="A743" s="12" t="s">
        <v>370</v>
      </c>
      <c r="B743" s="33" t="s">
        <v>4176</v>
      </c>
      <c r="C743" s="12" t="s">
        <v>4177</v>
      </c>
      <c r="D743" s="12"/>
      <c r="E743" s="12" t="s">
        <v>2710</v>
      </c>
      <c r="F743" s="12" t="s">
        <v>3047</v>
      </c>
      <c r="G743" s="12" t="s">
        <v>1777</v>
      </c>
      <c r="H743" s="12" t="s">
        <v>3631</v>
      </c>
      <c r="I743" s="12" t="s">
        <v>1711</v>
      </c>
      <c r="J743" s="12" t="s">
        <v>35</v>
      </c>
      <c r="K743" s="12">
        <v>2007</v>
      </c>
      <c r="L743" s="12">
        <v>2011</v>
      </c>
      <c r="M743" s="12"/>
      <c r="N743" s="12"/>
      <c r="O743" s="12"/>
      <c r="P743" s="12"/>
      <c r="Q743" s="12"/>
      <c r="R743" s="12"/>
      <c r="S743" s="12" t="s">
        <v>370</v>
      </c>
      <c r="T743" s="12" t="s">
        <v>40</v>
      </c>
      <c r="U743" s="12"/>
      <c r="V743" s="12"/>
      <c r="W743" s="12"/>
      <c r="X743" s="12" t="s">
        <v>1712</v>
      </c>
      <c r="Y743" s="12"/>
      <c r="Z743" s="12"/>
      <c r="AA743" s="12" t="b">
        <v>0</v>
      </c>
      <c r="AB743" s="12" t="b">
        <v>0</v>
      </c>
      <c r="AC743" s="12" t="s">
        <v>2501</v>
      </c>
      <c r="AD743" s="12" t="s">
        <v>1724</v>
      </c>
      <c r="AE743" s="12" t="s">
        <v>1977</v>
      </c>
      <c r="AF743" s="12" t="s">
        <v>1752</v>
      </c>
      <c r="AG743" s="12" t="s">
        <v>1773</v>
      </c>
      <c r="AH743" s="13">
        <v>39198</v>
      </c>
      <c r="AI743" s="12">
        <v>100</v>
      </c>
      <c r="AJ743" s="12">
        <v>0</v>
      </c>
      <c r="AK743" s="12">
        <v>0</v>
      </c>
      <c r="AL743" s="12"/>
      <c r="AM743" s="12"/>
      <c r="AN743" s="12">
        <v>742</v>
      </c>
    </row>
    <row r="744" spans="1:40" ht="409.5" x14ac:dyDescent="0.25">
      <c r="A744" s="12" t="s">
        <v>966</v>
      </c>
      <c r="B744" s="33" t="s">
        <v>4178</v>
      </c>
      <c r="C744" s="12" t="s">
        <v>4179</v>
      </c>
      <c r="D744" s="12" t="s">
        <v>4180</v>
      </c>
      <c r="E744" s="12" t="s">
        <v>298</v>
      </c>
      <c r="F744" s="12" t="s">
        <v>1709</v>
      </c>
      <c r="G744" s="12" t="s">
        <v>1777</v>
      </c>
      <c r="H744" s="12" t="s">
        <v>3631</v>
      </c>
      <c r="I744" s="12" t="s">
        <v>1789</v>
      </c>
      <c r="J744" s="12" t="s">
        <v>82</v>
      </c>
      <c r="K744" s="12">
        <v>2007</v>
      </c>
      <c r="L744" s="12">
        <v>2011</v>
      </c>
      <c r="M744" s="12" t="s">
        <v>4181</v>
      </c>
      <c r="N744" s="12" t="s">
        <v>1804</v>
      </c>
      <c r="O744" s="12" t="s">
        <v>2003</v>
      </c>
      <c r="P744" s="12" t="s">
        <v>4174</v>
      </c>
      <c r="Q744" s="12" t="s">
        <v>2588</v>
      </c>
      <c r="R744" s="12" t="s">
        <v>3949</v>
      </c>
      <c r="S744" s="12" t="s">
        <v>966</v>
      </c>
      <c r="T744" s="12" t="s">
        <v>382</v>
      </c>
      <c r="U744" s="12"/>
      <c r="V744" s="12" t="s">
        <v>104</v>
      </c>
      <c r="W744" s="12" t="s">
        <v>4022</v>
      </c>
      <c r="X744" s="12" t="s">
        <v>1721</v>
      </c>
      <c r="Y744" s="12" t="s">
        <v>4182</v>
      </c>
      <c r="Z744" s="12" t="s">
        <v>1722</v>
      </c>
      <c r="AA744" s="12" t="b">
        <v>0</v>
      </c>
      <c r="AB744" s="12" t="b">
        <v>0</v>
      </c>
      <c r="AC744" s="12" t="s">
        <v>2501</v>
      </c>
      <c r="AD744" s="12" t="s">
        <v>1724</v>
      </c>
      <c r="AE744" s="12" t="s">
        <v>1950</v>
      </c>
      <c r="AF744" s="12" t="s">
        <v>1752</v>
      </c>
      <c r="AG744" s="12" t="s">
        <v>1773</v>
      </c>
      <c r="AH744" s="12" t="s">
        <v>4183</v>
      </c>
      <c r="AI744" s="12">
        <v>90</v>
      </c>
      <c r="AJ744" s="12">
        <v>10</v>
      </c>
      <c r="AK744" s="12">
        <v>0</v>
      </c>
      <c r="AL744" s="12" t="s">
        <v>2234</v>
      </c>
      <c r="AM744" s="12" t="s">
        <v>1875</v>
      </c>
      <c r="AN744" s="12">
        <v>743</v>
      </c>
    </row>
    <row r="745" spans="1:40" ht="409.5" x14ac:dyDescent="0.25">
      <c r="A745" s="12" t="s">
        <v>1351</v>
      </c>
      <c r="B745" s="33" t="s">
        <v>4184</v>
      </c>
      <c r="C745" s="12" t="s">
        <v>4185</v>
      </c>
      <c r="D745" s="12" t="s">
        <v>4180</v>
      </c>
      <c r="E745" s="12" t="s">
        <v>611</v>
      </c>
      <c r="F745" s="12" t="s">
        <v>1709</v>
      </c>
      <c r="G745" s="12" t="s">
        <v>1777</v>
      </c>
      <c r="H745" s="12" t="s">
        <v>2585</v>
      </c>
      <c r="I745" s="12" t="s">
        <v>1789</v>
      </c>
      <c r="J745" s="12" t="s">
        <v>82</v>
      </c>
      <c r="K745" s="12">
        <v>2007</v>
      </c>
      <c r="L745" s="12">
        <v>2014</v>
      </c>
      <c r="M745" s="12" t="s">
        <v>4186</v>
      </c>
      <c r="N745" s="12" t="s">
        <v>1804</v>
      </c>
      <c r="O745" s="12" t="s">
        <v>2003</v>
      </c>
      <c r="P745" s="12" t="s">
        <v>4187</v>
      </c>
      <c r="Q745" s="12" t="s">
        <v>2588</v>
      </c>
      <c r="R745" s="12" t="s">
        <v>2589</v>
      </c>
      <c r="S745" s="12" t="s">
        <v>1351</v>
      </c>
      <c r="T745" s="12" t="s">
        <v>375</v>
      </c>
      <c r="U745" s="12"/>
      <c r="V745" s="12" t="s">
        <v>1349</v>
      </c>
      <c r="W745" s="12" t="s">
        <v>4067</v>
      </c>
      <c r="X745" s="12" t="s">
        <v>1793</v>
      </c>
      <c r="Y745" s="12" t="s">
        <v>1793</v>
      </c>
      <c r="Z745" s="12" t="s">
        <v>1722</v>
      </c>
      <c r="AA745" s="12" t="b">
        <v>0</v>
      </c>
      <c r="AB745" s="12" t="b">
        <v>0</v>
      </c>
      <c r="AC745" s="12" t="s">
        <v>2501</v>
      </c>
      <c r="AD745" s="12" t="s">
        <v>1724</v>
      </c>
      <c r="AE745" s="12" t="s">
        <v>1950</v>
      </c>
      <c r="AF745" s="12" t="s">
        <v>1983</v>
      </c>
      <c r="AG745" s="12" t="s">
        <v>1773</v>
      </c>
      <c r="AH745" s="12" t="s">
        <v>4188</v>
      </c>
      <c r="AI745" s="12">
        <v>90</v>
      </c>
      <c r="AJ745" s="12">
        <v>10</v>
      </c>
      <c r="AK745" s="12">
        <v>0</v>
      </c>
      <c r="AL745" s="12" t="s">
        <v>1786</v>
      </c>
      <c r="AM745" s="12" t="s">
        <v>2518</v>
      </c>
      <c r="AN745" s="12">
        <v>744</v>
      </c>
    </row>
    <row r="746" spans="1:40" ht="180" x14ac:dyDescent="0.25">
      <c r="A746" s="12" t="s">
        <v>3954</v>
      </c>
      <c r="B746" s="33" t="s">
        <v>4189</v>
      </c>
      <c r="C746" s="12" t="s">
        <v>4190</v>
      </c>
      <c r="D746" s="12"/>
      <c r="E746" s="12" t="s">
        <v>2710</v>
      </c>
      <c r="F746" s="12" t="s">
        <v>3047</v>
      </c>
      <c r="G746" s="12" t="s">
        <v>1777</v>
      </c>
      <c r="H746" s="12" t="s">
        <v>2585</v>
      </c>
      <c r="I746" s="12" t="s">
        <v>1789</v>
      </c>
      <c r="J746" s="12"/>
      <c r="K746" s="12">
        <v>2007</v>
      </c>
      <c r="L746" s="12">
        <v>2011</v>
      </c>
      <c r="M746" s="12"/>
      <c r="N746" s="12"/>
      <c r="O746" s="12"/>
      <c r="P746" s="12"/>
      <c r="Q746" s="12"/>
      <c r="R746" s="12"/>
      <c r="S746" s="12" t="s">
        <v>3954</v>
      </c>
      <c r="T746" s="12" t="s">
        <v>382</v>
      </c>
      <c r="U746" s="12"/>
      <c r="V746" s="12"/>
      <c r="W746" s="12"/>
      <c r="X746" s="12" t="s">
        <v>1712</v>
      </c>
      <c r="Y746" s="12"/>
      <c r="Z746" s="12"/>
      <c r="AA746" s="12" t="b">
        <v>0</v>
      </c>
      <c r="AB746" s="12" t="b">
        <v>0</v>
      </c>
      <c r="AC746" s="12" t="s">
        <v>2501</v>
      </c>
      <c r="AD746" s="12" t="s">
        <v>1724</v>
      </c>
      <c r="AE746" s="12" t="s">
        <v>1977</v>
      </c>
      <c r="AF746" s="12" t="s">
        <v>2006</v>
      </c>
      <c r="AG746" s="12" t="s">
        <v>1773</v>
      </c>
      <c r="AH746" s="13">
        <v>39198</v>
      </c>
      <c r="AI746" s="12">
        <v>100</v>
      </c>
      <c r="AJ746" s="12">
        <v>0</v>
      </c>
      <c r="AK746" s="12">
        <v>0</v>
      </c>
      <c r="AL746" s="12"/>
      <c r="AM746" s="12"/>
      <c r="AN746" s="12">
        <v>745</v>
      </c>
    </row>
    <row r="747" spans="1:40" ht="180" x14ac:dyDescent="0.25">
      <c r="A747" s="12" t="s">
        <v>1351</v>
      </c>
      <c r="B747" s="33" t="s">
        <v>4191</v>
      </c>
      <c r="C747" s="12" t="s">
        <v>4192</v>
      </c>
      <c r="D747" s="12"/>
      <c r="E747" s="12" t="s">
        <v>298</v>
      </c>
      <c r="F747" s="12" t="s">
        <v>1709</v>
      </c>
      <c r="G747" s="12" t="s">
        <v>1777</v>
      </c>
      <c r="H747" s="12" t="s">
        <v>2585</v>
      </c>
      <c r="I747" s="12" t="s">
        <v>1789</v>
      </c>
      <c r="J747" s="12" t="s">
        <v>82</v>
      </c>
      <c r="K747" s="12">
        <v>2007</v>
      </c>
      <c r="L747" s="12">
        <v>2011</v>
      </c>
      <c r="M747" s="12"/>
      <c r="N747" s="12" t="s">
        <v>1804</v>
      </c>
      <c r="O747" s="12" t="s">
        <v>2003</v>
      </c>
      <c r="P747" s="12"/>
      <c r="Q747" s="12"/>
      <c r="R747" s="12"/>
      <c r="S747" s="12" t="s">
        <v>1351</v>
      </c>
      <c r="T747" s="12" t="s">
        <v>375</v>
      </c>
      <c r="U747" s="12"/>
      <c r="V747" s="12"/>
      <c r="W747" s="12" t="s">
        <v>4022</v>
      </c>
      <c r="X747" s="12" t="s">
        <v>1793</v>
      </c>
      <c r="Y747" s="12" t="s">
        <v>1793</v>
      </c>
      <c r="Z747" s="12" t="s">
        <v>1722</v>
      </c>
      <c r="AA747" s="12" t="b">
        <v>0</v>
      </c>
      <c r="AB747" s="12" t="b">
        <v>0</v>
      </c>
      <c r="AC747" s="12" t="s">
        <v>2501</v>
      </c>
      <c r="AD747" s="12" t="s">
        <v>1724</v>
      </c>
      <c r="AE747" s="12" t="s">
        <v>1977</v>
      </c>
      <c r="AF747" s="12" t="s">
        <v>1752</v>
      </c>
      <c r="AG747" s="12" t="s">
        <v>1828</v>
      </c>
      <c r="AH747" s="12" t="s">
        <v>4193</v>
      </c>
      <c r="AI747" s="12">
        <v>100</v>
      </c>
      <c r="AJ747" s="12">
        <v>0</v>
      </c>
      <c r="AK747" s="12">
        <v>0</v>
      </c>
      <c r="AL747" s="12"/>
      <c r="AM747" s="12"/>
      <c r="AN747" s="12">
        <v>746</v>
      </c>
    </row>
    <row r="748" spans="1:40" ht="409.5" x14ac:dyDescent="0.25">
      <c r="A748" s="12" t="s">
        <v>1351</v>
      </c>
      <c r="B748" s="33" t="s">
        <v>4194</v>
      </c>
      <c r="C748" s="12" t="s">
        <v>4195</v>
      </c>
      <c r="D748" s="12" t="s">
        <v>3972</v>
      </c>
      <c r="E748" s="12" t="s">
        <v>298</v>
      </c>
      <c r="F748" s="12" t="s">
        <v>1709</v>
      </c>
      <c r="G748" s="12" t="s">
        <v>1777</v>
      </c>
      <c r="H748" s="12" t="s">
        <v>2585</v>
      </c>
      <c r="I748" s="12" t="s">
        <v>1789</v>
      </c>
      <c r="J748" s="12" t="s">
        <v>82</v>
      </c>
      <c r="K748" s="12">
        <v>2007</v>
      </c>
      <c r="L748" s="12">
        <v>2011</v>
      </c>
      <c r="M748" s="12" t="s">
        <v>4196</v>
      </c>
      <c r="N748" s="12" t="s">
        <v>1804</v>
      </c>
      <c r="O748" s="12" t="s">
        <v>2003</v>
      </c>
      <c r="P748" s="12" t="s">
        <v>2587</v>
      </c>
      <c r="Q748" s="12" t="s">
        <v>2588</v>
      </c>
      <c r="R748" s="12" t="s">
        <v>2589</v>
      </c>
      <c r="S748" s="12" t="s">
        <v>1351</v>
      </c>
      <c r="T748" s="12" t="s">
        <v>375</v>
      </c>
      <c r="U748" s="12"/>
      <c r="V748" s="12" t="s">
        <v>104</v>
      </c>
      <c r="W748" s="12" t="s">
        <v>4022</v>
      </c>
      <c r="X748" s="12" t="s">
        <v>1793</v>
      </c>
      <c r="Y748" s="12" t="s">
        <v>1793</v>
      </c>
      <c r="Z748" s="12" t="s">
        <v>1722</v>
      </c>
      <c r="AA748" s="12" t="b">
        <v>0</v>
      </c>
      <c r="AB748" s="12" t="b">
        <v>0</v>
      </c>
      <c r="AC748" s="12" t="s">
        <v>2501</v>
      </c>
      <c r="AD748" s="12" t="s">
        <v>1724</v>
      </c>
      <c r="AE748" s="12" t="s">
        <v>1848</v>
      </c>
      <c r="AF748" s="12" t="s">
        <v>1726</v>
      </c>
      <c r="AG748" s="12" t="s">
        <v>1773</v>
      </c>
      <c r="AH748" s="12" t="s">
        <v>4193</v>
      </c>
      <c r="AI748" s="12">
        <v>90</v>
      </c>
      <c r="AJ748" s="12">
        <v>10</v>
      </c>
      <c r="AK748" s="12">
        <v>0</v>
      </c>
      <c r="AL748" s="12"/>
      <c r="AM748" s="12"/>
      <c r="AN748" s="12">
        <v>747</v>
      </c>
    </row>
    <row r="749" spans="1:40" ht="180" x14ac:dyDescent="0.25">
      <c r="A749" s="12" t="s">
        <v>335</v>
      </c>
      <c r="B749" s="33" t="s">
        <v>4197</v>
      </c>
      <c r="C749" s="12" t="s">
        <v>4198</v>
      </c>
      <c r="D749" s="12"/>
      <c r="E749" s="12" t="s">
        <v>2710</v>
      </c>
      <c r="F749" s="12" t="s">
        <v>3047</v>
      </c>
      <c r="G749" s="12" t="s">
        <v>1777</v>
      </c>
      <c r="H749" s="12" t="s">
        <v>2585</v>
      </c>
      <c r="I749" s="12" t="s">
        <v>1711</v>
      </c>
      <c r="J749" s="12" t="s">
        <v>35</v>
      </c>
      <c r="K749" s="12">
        <v>2007</v>
      </c>
      <c r="L749" s="12">
        <v>2011</v>
      </c>
      <c r="M749" s="12"/>
      <c r="N749" s="12"/>
      <c r="O749" s="12"/>
      <c r="P749" s="12"/>
      <c r="Q749" s="12"/>
      <c r="R749" s="12"/>
      <c r="S749" s="12" t="s">
        <v>335</v>
      </c>
      <c r="T749" s="12" t="s">
        <v>44</v>
      </c>
      <c r="U749" s="12"/>
      <c r="V749" s="12"/>
      <c r="W749" s="12"/>
      <c r="X749" s="12" t="s">
        <v>1712</v>
      </c>
      <c r="Y749" s="12"/>
      <c r="Z749" s="12"/>
      <c r="AA749" s="12" t="b">
        <v>0</v>
      </c>
      <c r="AB749" s="12" t="b">
        <v>0</v>
      </c>
      <c r="AC749" s="12" t="s">
        <v>2501</v>
      </c>
      <c r="AD749" s="12" t="s">
        <v>1724</v>
      </c>
      <c r="AE749" s="12" t="s">
        <v>1977</v>
      </c>
      <c r="AF749" s="12" t="s">
        <v>2006</v>
      </c>
      <c r="AG749" s="12" t="s">
        <v>1742</v>
      </c>
      <c r="AH749" s="13">
        <v>39198</v>
      </c>
      <c r="AI749" s="12">
        <v>0</v>
      </c>
      <c r="AJ749" s="12">
        <v>100</v>
      </c>
      <c r="AK749" s="12">
        <v>0</v>
      </c>
      <c r="AL749" s="12"/>
      <c r="AM749" s="12"/>
      <c r="AN749" s="12">
        <v>748</v>
      </c>
    </row>
    <row r="750" spans="1:40" ht="409.5" x14ac:dyDescent="0.25">
      <c r="A750" s="12" t="s">
        <v>1351</v>
      </c>
      <c r="B750" s="33" t="s">
        <v>4199</v>
      </c>
      <c r="C750" s="12" t="s">
        <v>4200</v>
      </c>
      <c r="D750" s="12" t="s">
        <v>3972</v>
      </c>
      <c r="E750" s="12" t="s">
        <v>611</v>
      </c>
      <c r="F750" s="12" t="s">
        <v>1709</v>
      </c>
      <c r="G750" s="12" t="s">
        <v>1777</v>
      </c>
      <c r="H750" s="12" t="s">
        <v>2585</v>
      </c>
      <c r="I750" s="12" t="s">
        <v>1789</v>
      </c>
      <c r="J750" s="12" t="s">
        <v>82</v>
      </c>
      <c r="K750" s="12">
        <v>2007</v>
      </c>
      <c r="L750" s="12">
        <v>2011</v>
      </c>
      <c r="M750" s="12" t="s">
        <v>4201</v>
      </c>
      <c r="N750" s="12" t="s">
        <v>1804</v>
      </c>
      <c r="O750" s="12" t="s">
        <v>2003</v>
      </c>
      <c r="P750" s="12" t="s">
        <v>2587</v>
      </c>
      <c r="Q750" s="12" t="s">
        <v>2588</v>
      </c>
      <c r="R750" s="12" t="s">
        <v>2589</v>
      </c>
      <c r="S750" s="12" t="s">
        <v>1351</v>
      </c>
      <c r="T750" s="12" t="s">
        <v>375</v>
      </c>
      <c r="U750" s="12"/>
      <c r="V750" s="12" t="s">
        <v>104</v>
      </c>
      <c r="W750" s="12" t="s">
        <v>4022</v>
      </c>
      <c r="X750" s="12" t="s">
        <v>1793</v>
      </c>
      <c r="Y750" s="12" t="s">
        <v>1793</v>
      </c>
      <c r="Z750" s="12" t="s">
        <v>1722</v>
      </c>
      <c r="AA750" s="12" t="b">
        <v>0</v>
      </c>
      <c r="AB750" s="12" t="b">
        <v>0</v>
      </c>
      <c r="AC750" s="12" t="s">
        <v>2501</v>
      </c>
      <c r="AD750" s="12" t="s">
        <v>1724</v>
      </c>
      <c r="AE750" s="12" t="s">
        <v>1950</v>
      </c>
      <c r="AF750" s="12" t="s">
        <v>1752</v>
      </c>
      <c r="AG750" s="12" t="s">
        <v>1773</v>
      </c>
      <c r="AH750" s="12" t="s">
        <v>4202</v>
      </c>
      <c r="AI750" s="12">
        <v>100</v>
      </c>
      <c r="AJ750" s="12">
        <v>0</v>
      </c>
      <c r="AK750" s="12">
        <v>0</v>
      </c>
      <c r="AL750" s="12" t="s">
        <v>2210</v>
      </c>
      <c r="AM750" s="12" t="s">
        <v>2518</v>
      </c>
      <c r="AN750" s="12">
        <v>749</v>
      </c>
    </row>
    <row r="751" spans="1:40" ht="180" x14ac:dyDescent="0.25">
      <c r="A751" s="12" t="s">
        <v>4205</v>
      </c>
      <c r="B751" s="33" t="s">
        <v>4203</v>
      </c>
      <c r="C751" s="12" t="s">
        <v>4204</v>
      </c>
      <c r="D751" s="12"/>
      <c r="E751" s="12" t="s">
        <v>2710</v>
      </c>
      <c r="F751" s="12" t="s">
        <v>3047</v>
      </c>
      <c r="G751" s="12" t="s">
        <v>1777</v>
      </c>
      <c r="H751" s="12" t="s">
        <v>2585</v>
      </c>
      <c r="I751" s="12" t="s">
        <v>1711</v>
      </c>
      <c r="J751" s="12" t="s">
        <v>35</v>
      </c>
      <c r="K751" s="12">
        <v>2007</v>
      </c>
      <c r="L751" s="12">
        <v>2011</v>
      </c>
      <c r="M751" s="12"/>
      <c r="N751" s="12"/>
      <c r="O751" s="12"/>
      <c r="P751" s="12"/>
      <c r="Q751" s="12"/>
      <c r="R751" s="12"/>
      <c r="S751" s="12" t="s">
        <v>4205</v>
      </c>
      <c r="T751" s="12" t="s">
        <v>375</v>
      </c>
      <c r="U751" s="12"/>
      <c r="V751" s="12"/>
      <c r="W751" s="12"/>
      <c r="X751" s="12" t="s">
        <v>1712</v>
      </c>
      <c r="Y751" s="12"/>
      <c r="Z751" s="12"/>
      <c r="AA751" s="12" t="b">
        <v>0</v>
      </c>
      <c r="AB751" s="12" t="b">
        <v>0</v>
      </c>
      <c r="AC751" s="12" t="s">
        <v>2501</v>
      </c>
      <c r="AD751" s="12" t="s">
        <v>1724</v>
      </c>
      <c r="AE751" s="12" t="s">
        <v>1977</v>
      </c>
      <c r="AF751" s="12" t="s">
        <v>1726</v>
      </c>
      <c r="AG751" s="12" t="s">
        <v>1828</v>
      </c>
      <c r="AH751" s="13">
        <v>39198</v>
      </c>
      <c r="AI751" s="12">
        <v>100</v>
      </c>
      <c r="AJ751" s="12">
        <v>0</v>
      </c>
      <c r="AK751" s="12">
        <v>0</v>
      </c>
      <c r="AL751" s="12"/>
      <c r="AM751" s="12"/>
      <c r="AN751" s="12">
        <v>750</v>
      </c>
    </row>
    <row r="752" spans="1:40" ht="409.5" x14ac:dyDescent="0.25">
      <c r="A752" s="12" t="s">
        <v>1351</v>
      </c>
      <c r="B752" s="33" t="s">
        <v>4206</v>
      </c>
      <c r="C752" s="12" t="s">
        <v>4207</v>
      </c>
      <c r="D752" s="12" t="s">
        <v>4208</v>
      </c>
      <c r="E752" s="12" t="s">
        <v>611</v>
      </c>
      <c r="F752" s="12" t="s">
        <v>1709</v>
      </c>
      <c r="G752" s="12" t="s">
        <v>1777</v>
      </c>
      <c r="H752" s="12" t="s">
        <v>2585</v>
      </c>
      <c r="I752" s="12" t="s">
        <v>1789</v>
      </c>
      <c r="J752" s="12" t="s">
        <v>82</v>
      </c>
      <c r="K752" s="12">
        <v>2007</v>
      </c>
      <c r="L752" s="12">
        <v>2014</v>
      </c>
      <c r="M752" s="12" t="s">
        <v>4209</v>
      </c>
      <c r="N752" s="12" t="s">
        <v>1804</v>
      </c>
      <c r="O752" s="12" t="s">
        <v>2003</v>
      </c>
      <c r="P752" s="12" t="s">
        <v>4210</v>
      </c>
      <c r="Q752" s="12" t="s">
        <v>2588</v>
      </c>
      <c r="R752" s="12" t="s">
        <v>2589</v>
      </c>
      <c r="S752" s="12" t="s">
        <v>1351</v>
      </c>
      <c r="T752" s="12" t="s">
        <v>375</v>
      </c>
      <c r="U752" s="12"/>
      <c r="V752" s="12" t="s">
        <v>104</v>
      </c>
      <c r="W752" s="12" t="s">
        <v>4067</v>
      </c>
      <c r="X752" s="12" t="s">
        <v>1793</v>
      </c>
      <c r="Y752" s="12" t="s">
        <v>1793</v>
      </c>
      <c r="Z752" s="12" t="s">
        <v>1722</v>
      </c>
      <c r="AA752" s="12" t="b">
        <v>0</v>
      </c>
      <c r="AB752" s="12" t="b">
        <v>0</v>
      </c>
      <c r="AC752" s="12" t="s">
        <v>2501</v>
      </c>
      <c r="AD752" s="12" t="s">
        <v>1724</v>
      </c>
      <c r="AE752" s="12" t="s">
        <v>1950</v>
      </c>
      <c r="AF752" s="12" t="s">
        <v>1752</v>
      </c>
      <c r="AG752" s="12" t="s">
        <v>1773</v>
      </c>
      <c r="AH752" s="12" t="s">
        <v>4122</v>
      </c>
      <c r="AI752" s="12">
        <v>100</v>
      </c>
      <c r="AJ752" s="12">
        <v>0</v>
      </c>
      <c r="AK752" s="12">
        <v>0</v>
      </c>
      <c r="AL752" s="12"/>
      <c r="AM752" s="12"/>
      <c r="AN752" s="12">
        <v>751</v>
      </c>
    </row>
    <row r="753" spans="1:40" ht="409.5" x14ac:dyDescent="0.25">
      <c r="A753" s="12" t="s">
        <v>3954</v>
      </c>
      <c r="B753" s="33" t="s">
        <v>4211</v>
      </c>
      <c r="C753" s="12" t="s">
        <v>4212</v>
      </c>
      <c r="D753" s="12" t="s">
        <v>4213</v>
      </c>
      <c r="E753" s="12" t="s">
        <v>30</v>
      </c>
      <c r="F753" s="12" t="s">
        <v>1709</v>
      </c>
      <c r="G753" s="12" t="s">
        <v>1777</v>
      </c>
      <c r="H753" s="12" t="s">
        <v>4214</v>
      </c>
      <c r="I753" s="12" t="s">
        <v>1789</v>
      </c>
      <c r="J753" s="12" t="s">
        <v>82</v>
      </c>
      <c r="K753" s="12">
        <v>2007</v>
      </c>
      <c r="L753" s="12">
        <v>2014</v>
      </c>
      <c r="M753" s="12" t="s">
        <v>4215</v>
      </c>
      <c r="N753" s="12" t="s">
        <v>1804</v>
      </c>
      <c r="O753" s="12" t="s">
        <v>1805</v>
      </c>
      <c r="P753" s="12" t="s">
        <v>4216</v>
      </c>
      <c r="Q753" s="12" t="s">
        <v>2588</v>
      </c>
      <c r="R753" s="12" t="s">
        <v>4217</v>
      </c>
      <c r="S753" s="12" t="s">
        <v>3954</v>
      </c>
      <c r="T753" s="12" t="s">
        <v>382</v>
      </c>
      <c r="U753" s="12"/>
      <c r="V753" s="12" t="s">
        <v>104</v>
      </c>
      <c r="W753" s="12" t="s">
        <v>1361</v>
      </c>
      <c r="X753" s="12" t="s">
        <v>1793</v>
      </c>
      <c r="Y753" s="12" t="s">
        <v>1793</v>
      </c>
      <c r="Z753" s="12" t="s">
        <v>1722</v>
      </c>
      <c r="AA753" s="12" t="b">
        <v>0</v>
      </c>
      <c r="AB753" s="12" t="b">
        <v>0</v>
      </c>
      <c r="AC753" s="12" t="s">
        <v>2501</v>
      </c>
      <c r="AD753" s="12" t="s">
        <v>1724</v>
      </c>
      <c r="AE753" s="12" t="s">
        <v>1848</v>
      </c>
      <c r="AF753" s="12" t="s">
        <v>1752</v>
      </c>
      <c r="AG753" s="12" t="s">
        <v>1773</v>
      </c>
      <c r="AH753" s="12" t="s">
        <v>4218</v>
      </c>
      <c r="AI753" s="12">
        <v>100</v>
      </c>
      <c r="AJ753" s="12">
        <v>0</v>
      </c>
      <c r="AK753" s="12">
        <v>0</v>
      </c>
      <c r="AL753" s="12"/>
      <c r="AM753" s="12"/>
      <c r="AN753" s="12">
        <v>752</v>
      </c>
    </row>
    <row r="754" spans="1:40" ht="240" x14ac:dyDescent="0.25">
      <c r="A754" s="12" t="s">
        <v>335</v>
      </c>
      <c r="B754" s="33" t="s">
        <v>4219</v>
      </c>
      <c r="C754" s="12" t="s">
        <v>4220</v>
      </c>
      <c r="D754" s="12"/>
      <c r="E754" s="12" t="s">
        <v>30</v>
      </c>
      <c r="F754" s="12" t="s">
        <v>1709</v>
      </c>
      <c r="G754" s="12" t="s">
        <v>1777</v>
      </c>
      <c r="H754" s="12" t="s">
        <v>2599</v>
      </c>
      <c r="I754" s="12" t="s">
        <v>1789</v>
      </c>
      <c r="J754" s="12" t="s">
        <v>82</v>
      </c>
      <c r="K754" s="12">
        <v>2007</v>
      </c>
      <c r="L754" s="12">
        <v>2014</v>
      </c>
      <c r="M754" s="12" t="s">
        <v>4221</v>
      </c>
      <c r="N754" s="12"/>
      <c r="O754" s="12"/>
      <c r="P754" s="12" t="s">
        <v>2093</v>
      </c>
      <c r="Q754" s="12"/>
      <c r="R754" s="12"/>
      <c r="S754" s="12" t="s">
        <v>335</v>
      </c>
      <c r="T754" s="12" t="s">
        <v>44</v>
      </c>
      <c r="U754" s="12"/>
      <c r="V754" s="12" t="s">
        <v>1322</v>
      </c>
      <c r="W754" s="12"/>
      <c r="X754" s="12" t="s">
        <v>1712</v>
      </c>
      <c r="Y754" s="12" t="s">
        <v>1712</v>
      </c>
      <c r="Z754" s="12" t="s">
        <v>1790</v>
      </c>
      <c r="AA754" s="12" t="b">
        <v>0</v>
      </c>
      <c r="AB754" s="12" t="b">
        <v>0</v>
      </c>
      <c r="AC754" s="12" t="s">
        <v>2501</v>
      </c>
      <c r="AD754" s="12" t="s">
        <v>1904</v>
      </c>
      <c r="AE754" s="12" t="s">
        <v>1950</v>
      </c>
      <c r="AF754" s="12" t="s">
        <v>1726</v>
      </c>
      <c r="AG754" s="12" t="s">
        <v>1773</v>
      </c>
      <c r="AH754" s="12" t="s">
        <v>4222</v>
      </c>
      <c r="AI754" s="12">
        <v>0</v>
      </c>
      <c r="AJ754" s="12">
        <v>0</v>
      </c>
      <c r="AK754" s="12">
        <v>100</v>
      </c>
      <c r="AL754" s="12"/>
      <c r="AM754" s="12"/>
      <c r="AN754" s="12">
        <v>753</v>
      </c>
    </row>
    <row r="755" spans="1:40" ht="180" x14ac:dyDescent="0.25">
      <c r="A755" s="12" t="s">
        <v>4225</v>
      </c>
      <c r="B755" s="33" t="s">
        <v>4223</v>
      </c>
      <c r="C755" s="12" t="s">
        <v>4224</v>
      </c>
      <c r="D755" s="12"/>
      <c r="E755" s="12" t="s">
        <v>2710</v>
      </c>
      <c r="F755" s="12" t="s">
        <v>3047</v>
      </c>
      <c r="G755" s="12" t="s">
        <v>1777</v>
      </c>
      <c r="H755" s="12" t="s">
        <v>2599</v>
      </c>
      <c r="I755" s="12" t="s">
        <v>1789</v>
      </c>
      <c r="J755" s="12"/>
      <c r="K755" s="12">
        <v>2007</v>
      </c>
      <c r="L755" s="12">
        <v>2011</v>
      </c>
      <c r="M755" s="12"/>
      <c r="N755" s="12"/>
      <c r="O755" s="12"/>
      <c r="P755" s="12"/>
      <c r="Q755" s="12"/>
      <c r="R755" s="12"/>
      <c r="S755" s="12" t="s">
        <v>4225</v>
      </c>
      <c r="T755" s="12" t="s">
        <v>375</v>
      </c>
      <c r="U755" s="12"/>
      <c r="V755" s="12"/>
      <c r="W755" s="12"/>
      <c r="X755" s="12" t="s">
        <v>1712</v>
      </c>
      <c r="Y755" s="12"/>
      <c r="Z755" s="12"/>
      <c r="AA755" s="12" t="b">
        <v>0</v>
      </c>
      <c r="AB755" s="12" t="b">
        <v>0</v>
      </c>
      <c r="AC755" s="12" t="s">
        <v>2501</v>
      </c>
      <c r="AD755" s="12" t="s">
        <v>1724</v>
      </c>
      <c r="AE755" s="12" t="s">
        <v>1977</v>
      </c>
      <c r="AF755" s="12" t="s">
        <v>1726</v>
      </c>
      <c r="AG755" s="12" t="s">
        <v>1828</v>
      </c>
      <c r="AH755" s="13">
        <v>39198</v>
      </c>
      <c r="AI755" s="12">
        <v>100</v>
      </c>
      <c r="AJ755" s="12">
        <v>0</v>
      </c>
      <c r="AK755" s="12">
        <v>0</v>
      </c>
      <c r="AL755" s="12"/>
      <c r="AM755" s="12"/>
      <c r="AN755" s="12">
        <v>754</v>
      </c>
    </row>
    <row r="756" spans="1:40" ht="180" x14ac:dyDescent="0.25">
      <c r="A756" s="12" t="s">
        <v>335</v>
      </c>
      <c r="B756" s="33" t="s">
        <v>4226</v>
      </c>
      <c r="C756" s="12" t="s">
        <v>4227</v>
      </c>
      <c r="D756" s="12"/>
      <c r="E756" s="12" t="s">
        <v>2710</v>
      </c>
      <c r="F756" s="12" t="s">
        <v>3047</v>
      </c>
      <c r="G756" s="12" t="s">
        <v>1777</v>
      </c>
      <c r="H756" s="12" t="s">
        <v>2599</v>
      </c>
      <c r="I756" s="12" t="s">
        <v>1711</v>
      </c>
      <c r="J756" s="12" t="s">
        <v>35</v>
      </c>
      <c r="K756" s="12">
        <v>2007</v>
      </c>
      <c r="L756" s="12">
        <v>2011</v>
      </c>
      <c r="M756" s="12"/>
      <c r="N756" s="12"/>
      <c r="O756" s="12"/>
      <c r="P756" s="12"/>
      <c r="Q756" s="12"/>
      <c r="R756" s="12"/>
      <c r="S756" s="12" t="s">
        <v>335</v>
      </c>
      <c r="T756" s="12" t="s">
        <v>44</v>
      </c>
      <c r="U756" s="12"/>
      <c r="V756" s="12"/>
      <c r="W756" s="12"/>
      <c r="X756" s="12" t="s">
        <v>1712</v>
      </c>
      <c r="Y756" s="12"/>
      <c r="Z756" s="12"/>
      <c r="AA756" s="12" t="b">
        <v>0</v>
      </c>
      <c r="AB756" s="12" t="b">
        <v>0</v>
      </c>
      <c r="AC756" s="12" t="s">
        <v>2501</v>
      </c>
      <c r="AD756" s="12" t="s">
        <v>1724</v>
      </c>
      <c r="AE756" s="12" t="s">
        <v>1977</v>
      </c>
      <c r="AF756" s="12" t="s">
        <v>2006</v>
      </c>
      <c r="AG756" s="12" t="s">
        <v>1828</v>
      </c>
      <c r="AH756" s="13">
        <v>39198</v>
      </c>
      <c r="AI756" s="12">
        <v>0</v>
      </c>
      <c r="AJ756" s="12">
        <v>100</v>
      </c>
      <c r="AK756" s="12">
        <v>0</v>
      </c>
      <c r="AL756" s="12"/>
      <c r="AM756" s="12"/>
      <c r="AN756" s="12">
        <v>755</v>
      </c>
    </row>
    <row r="757" spans="1:40" ht="150" x14ac:dyDescent="0.25">
      <c r="A757" s="12" t="s">
        <v>1422</v>
      </c>
      <c r="B757" s="33" t="s">
        <v>4228</v>
      </c>
      <c r="C757" s="12" t="s">
        <v>4229</v>
      </c>
      <c r="D757" s="12" t="s">
        <v>3972</v>
      </c>
      <c r="E757" s="12" t="s">
        <v>298</v>
      </c>
      <c r="F757" s="12" t="s">
        <v>1709</v>
      </c>
      <c r="G757" s="12" t="s">
        <v>1777</v>
      </c>
      <c r="H757" s="12" t="s">
        <v>2598</v>
      </c>
      <c r="I757" s="12" t="s">
        <v>1789</v>
      </c>
      <c r="J757" s="12" t="s">
        <v>82</v>
      </c>
      <c r="K757" s="12">
        <v>2007</v>
      </c>
      <c r="L757" s="12">
        <v>2009</v>
      </c>
      <c r="M757" s="12"/>
      <c r="N757" s="12"/>
      <c r="O757" s="12"/>
      <c r="P757" s="12"/>
      <c r="Q757" s="12"/>
      <c r="R757" s="12"/>
      <c r="S757" s="12" t="s">
        <v>1422</v>
      </c>
      <c r="T757" s="12" t="s">
        <v>87</v>
      </c>
      <c r="U757" s="12"/>
      <c r="V757" s="12"/>
      <c r="W757" s="12" t="s">
        <v>4022</v>
      </c>
      <c r="X757" s="12" t="s">
        <v>1712</v>
      </c>
      <c r="Y757" s="12"/>
      <c r="Z757" s="12"/>
      <c r="AA757" s="12" t="b">
        <v>0</v>
      </c>
      <c r="AB757" s="12" t="b">
        <v>0</v>
      </c>
      <c r="AC757" s="12" t="s">
        <v>1847</v>
      </c>
      <c r="AD757" s="12" t="s">
        <v>1724</v>
      </c>
      <c r="AE757" s="12" t="s">
        <v>4230</v>
      </c>
      <c r="AF757" s="12" t="s">
        <v>1983</v>
      </c>
      <c r="AG757" s="12" t="s">
        <v>1773</v>
      </c>
      <c r="AH757" s="12" t="s">
        <v>4231</v>
      </c>
      <c r="AI757" s="12">
        <v>100</v>
      </c>
      <c r="AJ757" s="12">
        <v>0</v>
      </c>
      <c r="AK757" s="12">
        <v>0</v>
      </c>
      <c r="AL757" s="12"/>
      <c r="AM757" s="12"/>
      <c r="AN757" s="12">
        <v>756</v>
      </c>
    </row>
    <row r="758" spans="1:40" ht="90" x14ac:dyDescent="0.25">
      <c r="A758" s="12" t="s">
        <v>1422</v>
      </c>
      <c r="B758" s="33" t="s">
        <v>4232</v>
      </c>
      <c r="C758" s="12" t="s">
        <v>4233</v>
      </c>
      <c r="D758" s="12" t="s">
        <v>2144</v>
      </c>
      <c r="E758" s="12" t="s">
        <v>298</v>
      </c>
      <c r="F758" s="12" t="s">
        <v>1709</v>
      </c>
      <c r="G758" s="12" t="s">
        <v>1777</v>
      </c>
      <c r="H758" s="12" t="s">
        <v>2598</v>
      </c>
      <c r="I758" s="12" t="s">
        <v>1789</v>
      </c>
      <c r="J758" s="12" t="s">
        <v>82</v>
      </c>
      <c r="K758" s="12">
        <v>2007</v>
      </c>
      <c r="L758" s="12">
        <v>2009</v>
      </c>
      <c r="M758" s="12"/>
      <c r="N758" s="12"/>
      <c r="O758" s="12"/>
      <c r="P758" s="12"/>
      <c r="Q758" s="12"/>
      <c r="R758" s="12"/>
      <c r="S758" s="12" t="s">
        <v>1422</v>
      </c>
      <c r="T758" s="12" t="s">
        <v>87</v>
      </c>
      <c r="U758" s="12"/>
      <c r="V758" s="12"/>
      <c r="W758" s="12" t="s">
        <v>4022</v>
      </c>
      <c r="X758" s="12" t="s">
        <v>1712</v>
      </c>
      <c r="Y758" s="12"/>
      <c r="Z758" s="12"/>
      <c r="AA758" s="12" t="b">
        <v>0</v>
      </c>
      <c r="AB758" s="12" t="b">
        <v>0</v>
      </c>
      <c r="AC758" s="12" t="s">
        <v>1847</v>
      </c>
      <c r="AD758" s="12" t="s">
        <v>1724</v>
      </c>
      <c r="AE758" s="12" t="s">
        <v>1950</v>
      </c>
      <c r="AF758" s="12" t="s">
        <v>1752</v>
      </c>
      <c r="AG758" s="12" t="s">
        <v>1773</v>
      </c>
      <c r="AH758" s="12" t="s">
        <v>4234</v>
      </c>
      <c r="AI758" s="12">
        <v>100</v>
      </c>
      <c r="AJ758" s="12">
        <v>0</v>
      </c>
      <c r="AK758" s="12">
        <v>0</v>
      </c>
      <c r="AL758" s="12"/>
      <c r="AM758" s="12"/>
      <c r="AN758" s="12">
        <v>757</v>
      </c>
    </row>
    <row r="759" spans="1:40" ht="409.5" x14ac:dyDescent="0.25">
      <c r="A759" s="12" t="s">
        <v>1422</v>
      </c>
      <c r="B759" s="33" t="s">
        <v>4235</v>
      </c>
      <c r="C759" s="12" t="s">
        <v>4236</v>
      </c>
      <c r="D759" s="12" t="s">
        <v>4237</v>
      </c>
      <c r="E759" s="12" t="s">
        <v>611</v>
      </c>
      <c r="F759" s="12" t="s">
        <v>1709</v>
      </c>
      <c r="G759" s="12" t="s">
        <v>1777</v>
      </c>
      <c r="H759" s="12" t="s">
        <v>2598</v>
      </c>
      <c r="I759" s="12" t="s">
        <v>1789</v>
      </c>
      <c r="J759" s="12" t="s">
        <v>82</v>
      </c>
      <c r="K759" s="12">
        <v>2007</v>
      </c>
      <c r="L759" s="12">
        <v>2014</v>
      </c>
      <c r="M759" s="12" t="s">
        <v>4238</v>
      </c>
      <c r="N759" s="12" t="s">
        <v>1804</v>
      </c>
      <c r="O759" s="12" t="s">
        <v>2003</v>
      </c>
      <c r="P759" s="12" t="s">
        <v>2587</v>
      </c>
      <c r="Q759" s="12" t="s">
        <v>2588</v>
      </c>
      <c r="R759" s="12" t="s">
        <v>3676</v>
      </c>
      <c r="S759" s="12" t="s">
        <v>1422</v>
      </c>
      <c r="T759" s="12" t="s">
        <v>87</v>
      </c>
      <c r="U759" s="12"/>
      <c r="V759" s="12" t="s">
        <v>104</v>
      </c>
      <c r="W759" s="12" t="s">
        <v>4067</v>
      </c>
      <c r="X759" s="12" t="s">
        <v>1793</v>
      </c>
      <c r="Y759" s="12" t="s">
        <v>1793</v>
      </c>
      <c r="Z759" s="12" t="s">
        <v>1722</v>
      </c>
      <c r="AA759" s="12" t="b">
        <v>0</v>
      </c>
      <c r="AB759" s="12" t="b">
        <v>0</v>
      </c>
      <c r="AC759" s="12" t="s">
        <v>2501</v>
      </c>
      <c r="AD759" s="12" t="s">
        <v>1724</v>
      </c>
      <c r="AE759" s="12" t="s">
        <v>1950</v>
      </c>
      <c r="AF759" s="12" t="s">
        <v>1983</v>
      </c>
      <c r="AG759" s="12" t="s">
        <v>1773</v>
      </c>
      <c r="AH759" s="12" t="s">
        <v>4188</v>
      </c>
      <c r="AI759" s="12">
        <v>100</v>
      </c>
      <c r="AJ759" s="12">
        <v>0</v>
      </c>
      <c r="AK759" s="12">
        <v>0</v>
      </c>
      <c r="AL759" s="12" t="s">
        <v>1850</v>
      </c>
      <c r="AM759" s="12" t="s">
        <v>1875</v>
      </c>
      <c r="AN759" s="12">
        <v>758</v>
      </c>
    </row>
    <row r="760" spans="1:40" ht="180" x14ac:dyDescent="0.25">
      <c r="A760" s="12" t="s">
        <v>4241</v>
      </c>
      <c r="B760" s="33" t="s">
        <v>4239</v>
      </c>
      <c r="C760" s="12" t="s">
        <v>4240</v>
      </c>
      <c r="D760" s="12"/>
      <c r="E760" s="12" t="s">
        <v>2710</v>
      </c>
      <c r="F760" s="12" t="s">
        <v>3047</v>
      </c>
      <c r="G760" s="12" t="s">
        <v>1777</v>
      </c>
      <c r="H760" s="12" t="s">
        <v>2598</v>
      </c>
      <c r="I760" s="12" t="s">
        <v>1711</v>
      </c>
      <c r="J760" s="12" t="s">
        <v>35</v>
      </c>
      <c r="K760" s="12">
        <v>2007</v>
      </c>
      <c r="L760" s="12">
        <v>2011</v>
      </c>
      <c r="M760" s="12"/>
      <c r="N760" s="12"/>
      <c r="O760" s="12"/>
      <c r="P760" s="12"/>
      <c r="Q760" s="12"/>
      <c r="R760" s="12"/>
      <c r="S760" s="12" t="s">
        <v>4241</v>
      </c>
      <c r="T760" s="12" t="s">
        <v>44</v>
      </c>
      <c r="U760" s="12"/>
      <c r="V760" s="12"/>
      <c r="W760" s="12"/>
      <c r="X760" s="12" t="s">
        <v>1712</v>
      </c>
      <c r="Y760" s="12"/>
      <c r="Z760" s="12"/>
      <c r="AA760" s="12" t="b">
        <v>0</v>
      </c>
      <c r="AB760" s="12" t="b">
        <v>0</v>
      </c>
      <c r="AC760" s="12" t="s">
        <v>2501</v>
      </c>
      <c r="AD760" s="12" t="s">
        <v>1724</v>
      </c>
      <c r="AE760" s="12" t="s">
        <v>1977</v>
      </c>
      <c r="AF760" s="12" t="s">
        <v>1983</v>
      </c>
      <c r="AG760" s="12" t="s">
        <v>1828</v>
      </c>
      <c r="AH760" s="13">
        <v>39198</v>
      </c>
      <c r="AI760" s="12">
        <v>100</v>
      </c>
      <c r="AJ760" s="12">
        <v>0</v>
      </c>
      <c r="AK760" s="12">
        <v>0</v>
      </c>
      <c r="AL760" s="12"/>
      <c r="AM760" s="12"/>
      <c r="AN760" s="12">
        <v>759</v>
      </c>
    </row>
    <row r="761" spans="1:40" ht="180" x14ac:dyDescent="0.25">
      <c r="A761" s="12" t="s">
        <v>2833</v>
      </c>
      <c r="B761" s="33" t="s">
        <v>4242</v>
      </c>
      <c r="C761" s="12" t="s">
        <v>4243</v>
      </c>
      <c r="D761" s="12"/>
      <c r="E761" s="12" t="s">
        <v>2710</v>
      </c>
      <c r="F761" s="12" t="s">
        <v>3047</v>
      </c>
      <c r="G761" s="12" t="s">
        <v>1777</v>
      </c>
      <c r="H761" s="12" t="s">
        <v>2598</v>
      </c>
      <c r="I761" s="12" t="s">
        <v>1711</v>
      </c>
      <c r="J761" s="12" t="s">
        <v>35</v>
      </c>
      <c r="K761" s="12">
        <v>2007</v>
      </c>
      <c r="L761" s="12">
        <v>2011</v>
      </c>
      <c r="M761" s="12"/>
      <c r="N761" s="12"/>
      <c r="O761" s="12"/>
      <c r="P761" s="12"/>
      <c r="Q761" s="12"/>
      <c r="R761" s="12"/>
      <c r="S761" s="12" t="s">
        <v>2833</v>
      </c>
      <c r="T761" s="12" t="s">
        <v>375</v>
      </c>
      <c r="U761" s="12"/>
      <c r="V761" s="12"/>
      <c r="W761" s="12"/>
      <c r="X761" s="12" t="s">
        <v>1712</v>
      </c>
      <c r="Y761" s="12"/>
      <c r="Z761" s="12"/>
      <c r="AA761" s="12" t="b">
        <v>0</v>
      </c>
      <c r="AB761" s="12" t="b">
        <v>0</v>
      </c>
      <c r="AC761" s="12" t="s">
        <v>2501</v>
      </c>
      <c r="AD761" s="12" t="s">
        <v>1724</v>
      </c>
      <c r="AE761" s="12" t="s">
        <v>1977</v>
      </c>
      <c r="AF761" s="12" t="s">
        <v>2321</v>
      </c>
      <c r="AG761" s="12" t="s">
        <v>1828</v>
      </c>
      <c r="AH761" s="13">
        <v>39198</v>
      </c>
      <c r="AI761" s="12">
        <v>0</v>
      </c>
      <c r="AJ761" s="12">
        <v>100</v>
      </c>
      <c r="AK761" s="12">
        <v>0</v>
      </c>
      <c r="AL761" s="12"/>
      <c r="AM761" s="12"/>
      <c r="AN761" s="12">
        <v>760</v>
      </c>
    </row>
    <row r="762" spans="1:40" ht="409.5" x14ac:dyDescent="0.25">
      <c r="A762" s="12" t="s">
        <v>1422</v>
      </c>
      <c r="B762" s="33" t="s">
        <v>4244</v>
      </c>
      <c r="C762" s="12" t="s">
        <v>4245</v>
      </c>
      <c r="D762" s="12" t="s">
        <v>4246</v>
      </c>
      <c r="E762" s="12" t="s">
        <v>1967</v>
      </c>
      <c r="F762" s="12" t="s">
        <v>1709</v>
      </c>
      <c r="G762" s="12" t="s">
        <v>1777</v>
      </c>
      <c r="H762" s="12" t="s">
        <v>2598</v>
      </c>
      <c r="I762" s="12" t="s">
        <v>1789</v>
      </c>
      <c r="J762" s="12" t="s">
        <v>82</v>
      </c>
      <c r="K762" s="12">
        <v>2007</v>
      </c>
      <c r="L762" s="12">
        <v>2009</v>
      </c>
      <c r="M762" s="12"/>
      <c r="N762" s="12"/>
      <c r="O762" s="12"/>
      <c r="P762" s="12"/>
      <c r="Q762" s="12"/>
      <c r="R762" s="12"/>
      <c r="S762" s="12" t="s">
        <v>1422</v>
      </c>
      <c r="T762" s="12" t="s">
        <v>87</v>
      </c>
      <c r="U762" s="12"/>
      <c r="V762" s="12"/>
      <c r="W762" s="12" t="s">
        <v>4022</v>
      </c>
      <c r="X762" s="12" t="s">
        <v>1712</v>
      </c>
      <c r="Y762" s="12"/>
      <c r="Z762" s="12"/>
      <c r="AA762" s="12" t="b">
        <v>0</v>
      </c>
      <c r="AB762" s="12" t="b">
        <v>0</v>
      </c>
      <c r="AC762" s="12" t="s">
        <v>1847</v>
      </c>
      <c r="AD762" s="12" t="s">
        <v>1724</v>
      </c>
      <c r="AE762" s="12" t="s">
        <v>1977</v>
      </c>
      <c r="AF762" s="12" t="s">
        <v>2006</v>
      </c>
      <c r="AG762" s="12" t="s">
        <v>1773</v>
      </c>
      <c r="AH762" s="12" t="s">
        <v>4247</v>
      </c>
      <c r="AI762" s="12">
        <v>100</v>
      </c>
      <c r="AJ762" s="12">
        <v>0</v>
      </c>
      <c r="AK762" s="12">
        <v>0</v>
      </c>
      <c r="AL762" s="12"/>
      <c r="AM762" s="12"/>
      <c r="AN762" s="12">
        <v>761</v>
      </c>
    </row>
    <row r="763" spans="1:40" ht="409.5" x14ac:dyDescent="0.25">
      <c r="A763" s="12" t="s">
        <v>1422</v>
      </c>
      <c r="B763" s="33" t="s">
        <v>4248</v>
      </c>
      <c r="C763" s="12" t="s">
        <v>4249</v>
      </c>
      <c r="D763" s="12" t="s">
        <v>4250</v>
      </c>
      <c r="E763" s="12" t="s">
        <v>611</v>
      </c>
      <c r="F763" s="12" t="s">
        <v>1709</v>
      </c>
      <c r="G763" s="12" t="s">
        <v>1777</v>
      </c>
      <c r="H763" s="12" t="s">
        <v>2598</v>
      </c>
      <c r="I763" s="12" t="s">
        <v>1789</v>
      </c>
      <c r="J763" s="12" t="s">
        <v>82</v>
      </c>
      <c r="K763" s="12">
        <v>2007</v>
      </c>
      <c r="L763" s="12">
        <v>2014</v>
      </c>
      <c r="M763" s="12" t="s">
        <v>4251</v>
      </c>
      <c r="N763" s="12" t="s">
        <v>1804</v>
      </c>
      <c r="O763" s="12" t="s">
        <v>2003</v>
      </c>
      <c r="P763" s="12" t="s">
        <v>2587</v>
      </c>
      <c r="Q763" s="12" t="s">
        <v>2588</v>
      </c>
      <c r="R763" s="12" t="s">
        <v>3676</v>
      </c>
      <c r="S763" s="12" t="s">
        <v>1422</v>
      </c>
      <c r="T763" s="12" t="s">
        <v>87</v>
      </c>
      <c r="U763" s="12"/>
      <c r="V763" s="12" t="s">
        <v>104</v>
      </c>
      <c r="W763" s="12" t="s">
        <v>4067</v>
      </c>
      <c r="X763" s="12" t="s">
        <v>1793</v>
      </c>
      <c r="Y763" s="12" t="s">
        <v>1793</v>
      </c>
      <c r="Z763" s="12" t="s">
        <v>1722</v>
      </c>
      <c r="AA763" s="12" t="b">
        <v>0</v>
      </c>
      <c r="AB763" s="12" t="b">
        <v>0</v>
      </c>
      <c r="AC763" s="12" t="s">
        <v>2501</v>
      </c>
      <c r="AD763" s="12" t="s">
        <v>1724</v>
      </c>
      <c r="AE763" s="12" t="s">
        <v>1950</v>
      </c>
      <c r="AF763" s="12" t="s">
        <v>1983</v>
      </c>
      <c r="AG763" s="12" t="s">
        <v>1773</v>
      </c>
      <c r="AH763" s="12" t="s">
        <v>4252</v>
      </c>
      <c r="AI763" s="12">
        <v>100</v>
      </c>
      <c r="AJ763" s="12">
        <v>0</v>
      </c>
      <c r="AK763" s="12">
        <v>0</v>
      </c>
      <c r="AL763" s="12" t="s">
        <v>1850</v>
      </c>
      <c r="AM763" s="12" t="s">
        <v>2518</v>
      </c>
      <c r="AN763" s="12">
        <v>762</v>
      </c>
    </row>
    <row r="764" spans="1:40" ht="180" x14ac:dyDescent="0.25">
      <c r="A764" s="12" t="s">
        <v>2833</v>
      </c>
      <c r="B764" s="33" t="s">
        <v>4253</v>
      </c>
      <c r="C764" s="12" t="s">
        <v>4254</v>
      </c>
      <c r="D764" s="12"/>
      <c r="E764" s="12" t="s">
        <v>2710</v>
      </c>
      <c r="F764" s="12" t="s">
        <v>3047</v>
      </c>
      <c r="G764" s="12" t="s">
        <v>1777</v>
      </c>
      <c r="H764" s="12" t="s">
        <v>2598</v>
      </c>
      <c r="I764" s="12" t="s">
        <v>1711</v>
      </c>
      <c r="J764" s="12" t="s">
        <v>35</v>
      </c>
      <c r="K764" s="12">
        <v>2007</v>
      </c>
      <c r="L764" s="12">
        <v>2011</v>
      </c>
      <c r="M764" s="12"/>
      <c r="N764" s="12"/>
      <c r="O764" s="12"/>
      <c r="P764" s="12"/>
      <c r="Q764" s="12"/>
      <c r="R764" s="12"/>
      <c r="S764" s="12" t="s">
        <v>2833</v>
      </c>
      <c r="T764" s="12" t="s">
        <v>375</v>
      </c>
      <c r="U764" s="12"/>
      <c r="V764" s="12"/>
      <c r="W764" s="12"/>
      <c r="X764" s="12" t="s">
        <v>1712</v>
      </c>
      <c r="Y764" s="12"/>
      <c r="Z764" s="12"/>
      <c r="AA764" s="12" t="b">
        <v>0</v>
      </c>
      <c r="AB764" s="12" t="b">
        <v>0</v>
      </c>
      <c r="AC764" s="12" t="s">
        <v>2501</v>
      </c>
      <c r="AD764" s="12" t="s">
        <v>1724</v>
      </c>
      <c r="AE764" s="12" t="s">
        <v>1977</v>
      </c>
      <c r="AF764" s="12" t="s">
        <v>2321</v>
      </c>
      <c r="AG764" s="12" t="s">
        <v>1828</v>
      </c>
      <c r="AH764" s="13">
        <v>39198</v>
      </c>
      <c r="AI764" s="12">
        <v>0</v>
      </c>
      <c r="AJ764" s="12">
        <v>100</v>
      </c>
      <c r="AK764" s="12">
        <v>0</v>
      </c>
      <c r="AL764" s="12"/>
      <c r="AM764" s="12"/>
      <c r="AN764" s="12">
        <v>763</v>
      </c>
    </row>
    <row r="765" spans="1:40" ht="180" x14ac:dyDescent="0.25">
      <c r="A765" s="12" t="s">
        <v>2833</v>
      </c>
      <c r="B765" s="33" t="s">
        <v>4255</v>
      </c>
      <c r="C765" s="12" t="s">
        <v>4256</v>
      </c>
      <c r="D765" s="12"/>
      <c r="E765" s="12" t="s">
        <v>2710</v>
      </c>
      <c r="F765" s="12" t="s">
        <v>3047</v>
      </c>
      <c r="G765" s="12" t="s">
        <v>1777</v>
      </c>
      <c r="H765" s="12" t="s">
        <v>2598</v>
      </c>
      <c r="I765" s="12" t="s">
        <v>1711</v>
      </c>
      <c r="J765" s="12" t="s">
        <v>35</v>
      </c>
      <c r="K765" s="12">
        <v>2007</v>
      </c>
      <c r="L765" s="12">
        <v>2011</v>
      </c>
      <c r="M765" s="12"/>
      <c r="N765" s="12"/>
      <c r="O765" s="12"/>
      <c r="P765" s="12"/>
      <c r="Q765" s="12"/>
      <c r="R765" s="12"/>
      <c r="S765" s="12" t="s">
        <v>2833</v>
      </c>
      <c r="T765" s="12" t="s">
        <v>375</v>
      </c>
      <c r="U765" s="12"/>
      <c r="V765" s="12"/>
      <c r="W765" s="12"/>
      <c r="X765" s="12" t="s">
        <v>1712</v>
      </c>
      <c r="Y765" s="12"/>
      <c r="Z765" s="12"/>
      <c r="AA765" s="12" t="b">
        <v>0</v>
      </c>
      <c r="AB765" s="12" t="b">
        <v>0</v>
      </c>
      <c r="AC765" s="12" t="s">
        <v>2501</v>
      </c>
      <c r="AD765" s="12" t="s">
        <v>1724</v>
      </c>
      <c r="AE765" s="12" t="s">
        <v>1977</v>
      </c>
      <c r="AF765" s="12" t="s">
        <v>1752</v>
      </c>
      <c r="AG765" s="12" t="s">
        <v>1828</v>
      </c>
      <c r="AH765" s="13">
        <v>39198</v>
      </c>
      <c r="AI765" s="12">
        <v>100</v>
      </c>
      <c r="AJ765" s="12">
        <v>0</v>
      </c>
      <c r="AK765" s="12">
        <v>0</v>
      </c>
      <c r="AL765" s="12"/>
      <c r="AM765" s="12"/>
      <c r="AN765" s="12">
        <v>764</v>
      </c>
    </row>
    <row r="766" spans="1:40" ht="180" x14ac:dyDescent="0.25">
      <c r="A766" s="12" t="s">
        <v>325</v>
      </c>
      <c r="B766" s="33" t="s">
        <v>4257</v>
      </c>
      <c r="C766" s="12" t="s">
        <v>4258</v>
      </c>
      <c r="D766" s="12"/>
      <c r="E766" s="12" t="s">
        <v>2710</v>
      </c>
      <c r="F766" s="12" t="s">
        <v>3047</v>
      </c>
      <c r="G766" s="12" t="s">
        <v>1777</v>
      </c>
      <c r="H766" s="12" t="s">
        <v>3204</v>
      </c>
      <c r="I766" s="12" t="s">
        <v>1711</v>
      </c>
      <c r="J766" s="12" t="s">
        <v>35</v>
      </c>
      <c r="K766" s="12">
        <v>2007</v>
      </c>
      <c r="L766" s="12">
        <v>2011</v>
      </c>
      <c r="M766" s="12"/>
      <c r="N766" s="12"/>
      <c r="O766" s="12"/>
      <c r="P766" s="12"/>
      <c r="Q766" s="12"/>
      <c r="R766" s="12"/>
      <c r="S766" s="12" t="s">
        <v>325</v>
      </c>
      <c r="T766" s="12" t="s">
        <v>40</v>
      </c>
      <c r="U766" s="12"/>
      <c r="V766" s="12"/>
      <c r="W766" s="12"/>
      <c r="X766" s="12" t="s">
        <v>1712</v>
      </c>
      <c r="Y766" s="12"/>
      <c r="Z766" s="12"/>
      <c r="AA766" s="12" t="b">
        <v>0</v>
      </c>
      <c r="AB766" s="12" t="b">
        <v>0</v>
      </c>
      <c r="AC766" s="12" t="s">
        <v>2501</v>
      </c>
      <c r="AD766" s="12" t="s">
        <v>1724</v>
      </c>
      <c r="AE766" s="12" t="s">
        <v>1977</v>
      </c>
      <c r="AF766" s="12" t="s">
        <v>1726</v>
      </c>
      <c r="AG766" s="12" t="s">
        <v>1828</v>
      </c>
      <c r="AH766" s="13">
        <v>39198</v>
      </c>
      <c r="AI766" s="12">
        <v>100</v>
      </c>
      <c r="AJ766" s="12">
        <v>0</v>
      </c>
      <c r="AK766" s="12">
        <v>0</v>
      </c>
      <c r="AL766" s="12"/>
      <c r="AM766" s="12"/>
      <c r="AN766" s="12">
        <v>765</v>
      </c>
    </row>
    <row r="767" spans="1:40" ht="180" x14ac:dyDescent="0.25">
      <c r="A767" s="12" t="s">
        <v>325</v>
      </c>
      <c r="B767" s="33" t="s">
        <v>4259</v>
      </c>
      <c r="C767" s="12" t="s">
        <v>4260</v>
      </c>
      <c r="D767" s="12"/>
      <c r="E767" s="12" t="s">
        <v>2710</v>
      </c>
      <c r="F767" s="12" t="s">
        <v>3047</v>
      </c>
      <c r="G767" s="12" t="s">
        <v>1777</v>
      </c>
      <c r="H767" s="12" t="s">
        <v>3056</v>
      </c>
      <c r="I767" s="12" t="s">
        <v>1711</v>
      </c>
      <c r="J767" s="12" t="s">
        <v>35</v>
      </c>
      <c r="K767" s="12">
        <v>2007</v>
      </c>
      <c r="L767" s="12">
        <v>2011</v>
      </c>
      <c r="M767" s="12"/>
      <c r="N767" s="12"/>
      <c r="O767" s="12"/>
      <c r="P767" s="12"/>
      <c r="Q767" s="12"/>
      <c r="R767" s="12"/>
      <c r="S767" s="12" t="s">
        <v>325</v>
      </c>
      <c r="T767" s="12" t="s">
        <v>40</v>
      </c>
      <c r="U767" s="12"/>
      <c r="V767" s="12"/>
      <c r="W767" s="12"/>
      <c r="X767" s="12" t="s">
        <v>1712</v>
      </c>
      <c r="Y767" s="12"/>
      <c r="Z767" s="12"/>
      <c r="AA767" s="12" t="b">
        <v>0</v>
      </c>
      <c r="AB767" s="12" t="b">
        <v>0</v>
      </c>
      <c r="AC767" s="12" t="s">
        <v>2501</v>
      </c>
      <c r="AD767" s="12" t="s">
        <v>1724</v>
      </c>
      <c r="AE767" s="12" t="s">
        <v>1950</v>
      </c>
      <c r="AF767" s="12" t="s">
        <v>1726</v>
      </c>
      <c r="AG767" s="12" t="s">
        <v>1828</v>
      </c>
      <c r="AH767" s="13">
        <v>39198</v>
      </c>
      <c r="AI767" s="12">
        <v>100</v>
      </c>
      <c r="AJ767" s="12">
        <v>0</v>
      </c>
      <c r="AK767" s="12">
        <v>0</v>
      </c>
      <c r="AL767" s="12"/>
      <c r="AM767" s="12"/>
      <c r="AN767" s="12">
        <v>766</v>
      </c>
    </row>
    <row r="768" spans="1:40" ht="180" x14ac:dyDescent="0.25">
      <c r="A768" s="12" t="s">
        <v>335</v>
      </c>
      <c r="B768" s="33" t="s">
        <v>4261</v>
      </c>
      <c r="C768" s="12" t="s">
        <v>4262</v>
      </c>
      <c r="D768" s="12"/>
      <c r="E768" s="12" t="s">
        <v>2710</v>
      </c>
      <c r="F768" s="12" t="s">
        <v>3047</v>
      </c>
      <c r="G768" s="12" t="s">
        <v>1777</v>
      </c>
      <c r="H768" s="12" t="s">
        <v>3056</v>
      </c>
      <c r="I768" s="12" t="s">
        <v>1711</v>
      </c>
      <c r="J768" s="12" t="s">
        <v>35</v>
      </c>
      <c r="K768" s="12">
        <v>2007</v>
      </c>
      <c r="L768" s="12">
        <v>2011</v>
      </c>
      <c r="M768" s="12"/>
      <c r="N768" s="12"/>
      <c r="O768" s="12"/>
      <c r="P768" s="12"/>
      <c r="Q768" s="12"/>
      <c r="R768" s="12"/>
      <c r="S768" s="12" t="s">
        <v>335</v>
      </c>
      <c r="T768" s="12" t="s">
        <v>44</v>
      </c>
      <c r="U768" s="12"/>
      <c r="V768" s="12"/>
      <c r="W768" s="12"/>
      <c r="X768" s="12" t="s">
        <v>1712</v>
      </c>
      <c r="Y768" s="12"/>
      <c r="Z768" s="12"/>
      <c r="AA768" s="12" t="b">
        <v>0</v>
      </c>
      <c r="AB768" s="12" t="b">
        <v>0</v>
      </c>
      <c r="AC768" s="12" t="s">
        <v>2501</v>
      </c>
      <c r="AD768" s="12" t="s">
        <v>1724</v>
      </c>
      <c r="AE768" s="12" t="s">
        <v>1977</v>
      </c>
      <c r="AF768" s="12" t="s">
        <v>2006</v>
      </c>
      <c r="AG768" s="12" t="s">
        <v>1773</v>
      </c>
      <c r="AH768" s="13">
        <v>39198</v>
      </c>
      <c r="AI768" s="12">
        <v>100</v>
      </c>
      <c r="AJ768" s="12">
        <v>0</v>
      </c>
      <c r="AK768" s="12">
        <v>0</v>
      </c>
      <c r="AL768" s="12"/>
      <c r="AM768" s="12"/>
      <c r="AN768" s="12">
        <v>767</v>
      </c>
    </row>
    <row r="769" spans="1:40" ht="180" x14ac:dyDescent="0.25">
      <c r="A769" s="12" t="s">
        <v>4265</v>
      </c>
      <c r="B769" s="33" t="s">
        <v>4263</v>
      </c>
      <c r="C769" s="12" t="s">
        <v>4264</v>
      </c>
      <c r="D769" s="12"/>
      <c r="E769" s="12" t="s">
        <v>2710</v>
      </c>
      <c r="F769" s="12" t="s">
        <v>3047</v>
      </c>
      <c r="G769" s="12" t="s">
        <v>1777</v>
      </c>
      <c r="H769" s="12" t="s">
        <v>3056</v>
      </c>
      <c r="I769" s="12" t="s">
        <v>1789</v>
      </c>
      <c r="J769" s="12"/>
      <c r="K769" s="12">
        <v>2007</v>
      </c>
      <c r="L769" s="12">
        <v>2011</v>
      </c>
      <c r="M769" s="12"/>
      <c r="N769" s="12"/>
      <c r="O769" s="12"/>
      <c r="P769" s="12"/>
      <c r="Q769" s="12"/>
      <c r="R769" s="12"/>
      <c r="S769" s="12" t="s">
        <v>4265</v>
      </c>
      <c r="T769" s="12" t="s">
        <v>87</v>
      </c>
      <c r="U769" s="12"/>
      <c r="V769" s="12"/>
      <c r="W769" s="12"/>
      <c r="X769" s="12" t="s">
        <v>1712</v>
      </c>
      <c r="Y769" s="12"/>
      <c r="Z769" s="12"/>
      <c r="AA769" s="12" t="b">
        <v>0</v>
      </c>
      <c r="AB769" s="12" t="b">
        <v>0</v>
      </c>
      <c r="AC769" s="12" t="s">
        <v>2501</v>
      </c>
      <c r="AD769" s="12" t="s">
        <v>1724</v>
      </c>
      <c r="AE769" s="12" t="s">
        <v>1977</v>
      </c>
      <c r="AF769" s="12" t="s">
        <v>2006</v>
      </c>
      <c r="AG769" s="12" t="s">
        <v>1773</v>
      </c>
      <c r="AH769" s="13">
        <v>39198</v>
      </c>
      <c r="AI769" s="12">
        <v>100</v>
      </c>
      <c r="AJ769" s="12">
        <v>0</v>
      </c>
      <c r="AK769" s="12">
        <v>0</v>
      </c>
      <c r="AL769" s="12"/>
      <c r="AM769" s="12"/>
      <c r="AN769" s="12">
        <v>768</v>
      </c>
    </row>
    <row r="770" spans="1:40" ht="180" x14ac:dyDescent="0.25">
      <c r="A770" s="12" t="s">
        <v>4268</v>
      </c>
      <c r="B770" s="33" t="s">
        <v>4266</v>
      </c>
      <c r="C770" s="12" t="s">
        <v>4267</v>
      </c>
      <c r="D770" s="12"/>
      <c r="E770" s="12" t="s">
        <v>2710</v>
      </c>
      <c r="F770" s="12" t="s">
        <v>3047</v>
      </c>
      <c r="G770" s="12" t="s">
        <v>1777</v>
      </c>
      <c r="H770" s="12" t="s">
        <v>3056</v>
      </c>
      <c r="I770" s="12" t="s">
        <v>1711</v>
      </c>
      <c r="J770" s="12" t="s">
        <v>35</v>
      </c>
      <c r="K770" s="12">
        <v>2007</v>
      </c>
      <c r="L770" s="12">
        <v>2011</v>
      </c>
      <c r="M770" s="12"/>
      <c r="N770" s="12"/>
      <c r="O770" s="12"/>
      <c r="P770" s="12"/>
      <c r="Q770" s="12"/>
      <c r="R770" s="12"/>
      <c r="S770" s="12" t="s">
        <v>4268</v>
      </c>
      <c r="T770" s="12" t="s">
        <v>137</v>
      </c>
      <c r="U770" s="12"/>
      <c r="V770" s="12"/>
      <c r="W770" s="12"/>
      <c r="X770" s="12" t="s">
        <v>1712</v>
      </c>
      <c r="Y770" s="12"/>
      <c r="Z770" s="12"/>
      <c r="AA770" s="12" t="b">
        <v>0</v>
      </c>
      <c r="AB770" s="12" t="b">
        <v>0</v>
      </c>
      <c r="AC770" s="12" t="s">
        <v>2501</v>
      </c>
      <c r="AD770" s="12" t="s">
        <v>1724</v>
      </c>
      <c r="AE770" s="12" t="s">
        <v>1977</v>
      </c>
      <c r="AF770" s="12" t="s">
        <v>2006</v>
      </c>
      <c r="AG770" s="12" t="s">
        <v>1828</v>
      </c>
      <c r="AH770" s="13">
        <v>39198</v>
      </c>
      <c r="AI770" s="12">
        <v>100</v>
      </c>
      <c r="AJ770" s="12">
        <v>0</v>
      </c>
      <c r="AK770" s="12">
        <v>0</v>
      </c>
      <c r="AL770" s="12"/>
      <c r="AM770" s="12"/>
      <c r="AN770" s="12">
        <v>769</v>
      </c>
    </row>
    <row r="771" spans="1:40" ht="180" x14ac:dyDescent="0.25">
      <c r="A771" s="12" t="s">
        <v>325</v>
      </c>
      <c r="B771" s="33" t="s">
        <v>4269</v>
      </c>
      <c r="C771" s="12" t="s">
        <v>4270</v>
      </c>
      <c r="D771" s="12"/>
      <c r="E771" s="12" t="s">
        <v>2710</v>
      </c>
      <c r="F771" s="12" t="s">
        <v>3047</v>
      </c>
      <c r="G771" s="12" t="s">
        <v>1777</v>
      </c>
      <c r="H771" s="12" t="s">
        <v>3056</v>
      </c>
      <c r="I771" s="12" t="s">
        <v>1711</v>
      </c>
      <c r="J771" s="12" t="s">
        <v>35</v>
      </c>
      <c r="K771" s="12">
        <v>2007</v>
      </c>
      <c r="L771" s="12">
        <v>2011</v>
      </c>
      <c r="M771" s="12"/>
      <c r="N771" s="12"/>
      <c r="O771" s="12"/>
      <c r="P771" s="12"/>
      <c r="Q771" s="12"/>
      <c r="R771" s="12"/>
      <c r="S771" s="12" t="s">
        <v>325</v>
      </c>
      <c r="T771" s="12" t="s">
        <v>40</v>
      </c>
      <c r="U771" s="12"/>
      <c r="V771" s="12"/>
      <c r="W771" s="12"/>
      <c r="X771" s="12" t="s">
        <v>1712</v>
      </c>
      <c r="Y771" s="12"/>
      <c r="Z771" s="12"/>
      <c r="AA771" s="12" t="b">
        <v>0</v>
      </c>
      <c r="AB771" s="12" t="b">
        <v>0</v>
      </c>
      <c r="AC771" s="12" t="s">
        <v>2501</v>
      </c>
      <c r="AD771" s="12" t="s">
        <v>1724</v>
      </c>
      <c r="AE771" s="12" t="s">
        <v>1977</v>
      </c>
      <c r="AF771" s="12" t="s">
        <v>1983</v>
      </c>
      <c r="AG771" s="12" t="s">
        <v>1742</v>
      </c>
      <c r="AH771" s="13">
        <v>39198</v>
      </c>
      <c r="AI771" s="12">
        <v>0</v>
      </c>
      <c r="AJ771" s="12">
        <v>100</v>
      </c>
      <c r="AK771" s="12">
        <v>0</v>
      </c>
      <c r="AL771" s="12"/>
      <c r="AM771" s="12"/>
      <c r="AN771" s="12">
        <v>770</v>
      </c>
    </row>
    <row r="772" spans="1:40" ht="330" x14ac:dyDescent="0.25">
      <c r="A772" s="12" t="s">
        <v>147</v>
      </c>
      <c r="B772" s="36" t="s">
        <v>5785</v>
      </c>
      <c r="C772" s="31"/>
      <c r="D772" s="31"/>
      <c r="E772" s="31"/>
      <c r="F772" s="31"/>
      <c r="G772" s="31"/>
      <c r="H772" s="31"/>
      <c r="I772" s="31"/>
      <c r="J772" s="31"/>
      <c r="K772" s="31"/>
      <c r="L772" s="31"/>
      <c r="M772" s="31"/>
      <c r="N772" s="31"/>
      <c r="O772" s="31"/>
      <c r="P772" s="31"/>
      <c r="Q772" s="31"/>
      <c r="R772" s="31"/>
      <c r="S772" s="31"/>
      <c r="T772" s="31"/>
      <c r="U772" s="31"/>
      <c r="V772" s="31"/>
      <c r="W772" s="31"/>
      <c r="X772" s="31"/>
      <c r="Y772" s="31"/>
      <c r="Z772" s="31"/>
      <c r="AA772" s="31"/>
      <c r="AB772" s="31"/>
      <c r="AC772" s="12" t="s">
        <v>4273</v>
      </c>
      <c r="AD772" s="12" t="s">
        <v>1724</v>
      </c>
      <c r="AE772" s="12" t="s">
        <v>2001</v>
      </c>
      <c r="AF772" s="12" t="s">
        <v>1812</v>
      </c>
      <c r="AG772" s="12" t="s">
        <v>1828</v>
      </c>
      <c r="AH772" s="12" t="s">
        <v>4274</v>
      </c>
      <c r="AI772" s="12">
        <v>100</v>
      </c>
      <c r="AJ772" s="12">
        <v>0</v>
      </c>
      <c r="AK772" s="12">
        <v>0</v>
      </c>
      <c r="AL772" s="12" t="s">
        <v>1871</v>
      </c>
      <c r="AM772" s="12" t="s">
        <v>2136</v>
      </c>
      <c r="AN772" s="12">
        <v>771</v>
      </c>
    </row>
    <row r="773" spans="1:40" ht="180" x14ac:dyDescent="0.25">
      <c r="A773" s="12" t="s">
        <v>3193</v>
      </c>
      <c r="B773" s="33" t="s">
        <v>4275</v>
      </c>
      <c r="C773" s="12" t="s">
        <v>4276</v>
      </c>
      <c r="D773" s="12"/>
      <c r="E773" s="12" t="s">
        <v>2710</v>
      </c>
      <c r="F773" s="12" t="s">
        <v>3047</v>
      </c>
      <c r="G773" s="12" t="s">
        <v>1777</v>
      </c>
      <c r="H773" s="12" t="s">
        <v>2338</v>
      </c>
      <c r="I773" s="12" t="s">
        <v>1789</v>
      </c>
      <c r="J773" s="12"/>
      <c r="K773" s="12">
        <v>2007</v>
      </c>
      <c r="L773" s="12">
        <v>2011</v>
      </c>
      <c r="M773" s="12"/>
      <c r="N773" s="12"/>
      <c r="O773" s="12"/>
      <c r="P773" s="12"/>
      <c r="Q773" s="12"/>
      <c r="R773" s="12"/>
      <c r="S773" s="12" t="s">
        <v>3193</v>
      </c>
      <c r="T773" s="12" t="s">
        <v>375</v>
      </c>
      <c r="U773" s="12"/>
      <c r="V773" s="12"/>
      <c r="W773" s="12"/>
      <c r="X773" s="12" t="s">
        <v>1712</v>
      </c>
      <c r="Y773" s="12"/>
      <c r="Z773" s="12"/>
      <c r="AA773" s="12" t="b">
        <v>0</v>
      </c>
      <c r="AB773" s="12" t="b">
        <v>0</v>
      </c>
      <c r="AC773" s="12" t="s">
        <v>2501</v>
      </c>
      <c r="AD773" s="12" t="s">
        <v>1724</v>
      </c>
      <c r="AE773" s="12" t="s">
        <v>1977</v>
      </c>
      <c r="AF773" s="12" t="s">
        <v>1752</v>
      </c>
      <c r="AG773" s="12" t="s">
        <v>1773</v>
      </c>
      <c r="AH773" s="13">
        <v>39198</v>
      </c>
      <c r="AI773" s="12">
        <v>100</v>
      </c>
      <c r="AJ773" s="12">
        <v>0</v>
      </c>
      <c r="AK773" s="12">
        <v>0</v>
      </c>
      <c r="AL773" s="12"/>
      <c r="AM773" s="12"/>
      <c r="AN773" s="12">
        <v>772</v>
      </c>
    </row>
    <row r="774" spans="1:40" ht="180" x14ac:dyDescent="0.25">
      <c r="A774" s="12" t="s">
        <v>809</v>
      </c>
      <c r="B774" s="33" t="s">
        <v>4277</v>
      </c>
      <c r="C774" s="12" t="s">
        <v>4278</v>
      </c>
      <c r="D774" s="12"/>
      <c r="E774" s="12" t="s">
        <v>2710</v>
      </c>
      <c r="F774" s="12" t="s">
        <v>3047</v>
      </c>
      <c r="G774" s="12" t="s">
        <v>1777</v>
      </c>
      <c r="H774" s="12" t="s">
        <v>2338</v>
      </c>
      <c r="I774" s="12" t="s">
        <v>1789</v>
      </c>
      <c r="J774" s="12"/>
      <c r="K774" s="12">
        <v>2007</v>
      </c>
      <c r="L774" s="12">
        <v>2011</v>
      </c>
      <c r="M774" s="12"/>
      <c r="N774" s="12"/>
      <c r="O774" s="12"/>
      <c r="P774" s="12"/>
      <c r="Q774" s="12"/>
      <c r="R774" s="12"/>
      <c r="S774" s="12" t="s">
        <v>809</v>
      </c>
      <c r="T774" s="12" t="s">
        <v>382</v>
      </c>
      <c r="U774" s="12"/>
      <c r="V774" s="12"/>
      <c r="W774" s="12"/>
      <c r="X774" s="12" t="s">
        <v>1712</v>
      </c>
      <c r="Y774" s="12"/>
      <c r="Z774" s="12"/>
      <c r="AA774" s="12" t="b">
        <v>0</v>
      </c>
      <c r="AB774" s="12" t="b">
        <v>0</v>
      </c>
      <c r="AC774" s="12" t="s">
        <v>2501</v>
      </c>
      <c r="AD774" s="12" t="s">
        <v>1724</v>
      </c>
      <c r="AE774" s="12" t="s">
        <v>1977</v>
      </c>
      <c r="AF774" s="12" t="s">
        <v>2321</v>
      </c>
      <c r="AG774" s="12" t="s">
        <v>1773</v>
      </c>
      <c r="AH774" s="13">
        <v>39198</v>
      </c>
      <c r="AI774" s="12">
        <v>100</v>
      </c>
      <c r="AJ774" s="12">
        <v>0</v>
      </c>
      <c r="AK774" s="12">
        <v>0</v>
      </c>
      <c r="AL774" s="12"/>
      <c r="AM774" s="12"/>
      <c r="AN774" s="12">
        <v>773</v>
      </c>
    </row>
    <row r="775" spans="1:40" ht="180" x14ac:dyDescent="0.25">
      <c r="A775" s="12" t="s">
        <v>3193</v>
      </c>
      <c r="B775" s="33" t="s">
        <v>4279</v>
      </c>
      <c r="C775" s="12" t="s">
        <v>4280</v>
      </c>
      <c r="D775" s="12"/>
      <c r="E775" s="12" t="s">
        <v>2710</v>
      </c>
      <c r="F775" s="12" t="s">
        <v>3047</v>
      </c>
      <c r="G775" s="12" t="s">
        <v>1777</v>
      </c>
      <c r="H775" s="12" t="s">
        <v>1908</v>
      </c>
      <c r="I775" s="12" t="s">
        <v>1789</v>
      </c>
      <c r="J775" s="12"/>
      <c r="K775" s="12">
        <v>2007</v>
      </c>
      <c r="L775" s="12">
        <v>2011</v>
      </c>
      <c r="M775" s="12"/>
      <c r="N775" s="12"/>
      <c r="O775" s="12"/>
      <c r="P775" s="12"/>
      <c r="Q775" s="12"/>
      <c r="R775" s="12"/>
      <c r="S775" s="12" t="s">
        <v>3193</v>
      </c>
      <c r="T775" s="12" t="s">
        <v>375</v>
      </c>
      <c r="U775" s="12"/>
      <c r="V775" s="12"/>
      <c r="W775" s="12"/>
      <c r="X775" s="12" t="s">
        <v>1712</v>
      </c>
      <c r="Y775" s="12"/>
      <c r="Z775" s="12"/>
      <c r="AA775" s="12" t="b">
        <v>0</v>
      </c>
      <c r="AB775" s="12" t="b">
        <v>0</v>
      </c>
      <c r="AC775" s="12" t="s">
        <v>2501</v>
      </c>
      <c r="AD775" s="12" t="s">
        <v>1724</v>
      </c>
      <c r="AE775" s="12" t="s">
        <v>1977</v>
      </c>
      <c r="AF775" s="12" t="s">
        <v>1752</v>
      </c>
      <c r="AG775" s="12" t="s">
        <v>1742</v>
      </c>
      <c r="AH775" s="13">
        <v>39198</v>
      </c>
      <c r="AI775" s="12">
        <v>100</v>
      </c>
      <c r="AJ775" s="12">
        <v>0</v>
      </c>
      <c r="AK775" s="12">
        <v>0</v>
      </c>
      <c r="AL775" s="12"/>
      <c r="AM775" s="12"/>
      <c r="AN775" s="12">
        <v>774</v>
      </c>
    </row>
    <row r="776" spans="1:40" ht="180" x14ac:dyDescent="0.25">
      <c r="A776" s="12" t="s">
        <v>4283</v>
      </c>
      <c r="B776" s="33" t="s">
        <v>4281</v>
      </c>
      <c r="C776" s="12" t="s">
        <v>4282</v>
      </c>
      <c r="D776" s="12"/>
      <c r="E776" s="12" t="s">
        <v>2710</v>
      </c>
      <c r="F776" s="12" t="s">
        <v>3047</v>
      </c>
      <c r="G776" s="12" t="s">
        <v>1777</v>
      </c>
      <c r="H776" s="12" t="s">
        <v>1979</v>
      </c>
      <c r="I776" s="12" t="s">
        <v>1789</v>
      </c>
      <c r="J776" s="12"/>
      <c r="K776" s="12">
        <v>2007</v>
      </c>
      <c r="L776" s="12">
        <v>2011</v>
      </c>
      <c r="M776" s="12"/>
      <c r="N776" s="12"/>
      <c r="O776" s="12"/>
      <c r="P776" s="12"/>
      <c r="Q776" s="12"/>
      <c r="R776" s="12"/>
      <c r="S776" s="12" t="s">
        <v>4283</v>
      </c>
      <c r="T776" s="12" t="s">
        <v>87</v>
      </c>
      <c r="U776" s="12"/>
      <c r="V776" s="12"/>
      <c r="W776" s="12"/>
      <c r="X776" s="12" t="s">
        <v>1712</v>
      </c>
      <c r="Y776" s="12"/>
      <c r="Z776" s="12"/>
      <c r="AA776" s="12" t="b">
        <v>0</v>
      </c>
      <c r="AB776" s="12" t="b">
        <v>0</v>
      </c>
      <c r="AC776" s="12" t="s">
        <v>2501</v>
      </c>
      <c r="AD776" s="12" t="s">
        <v>1724</v>
      </c>
      <c r="AE776" s="12" t="s">
        <v>1977</v>
      </c>
      <c r="AF776" s="12" t="s">
        <v>2006</v>
      </c>
      <c r="AG776" s="12" t="s">
        <v>1742</v>
      </c>
      <c r="AH776" s="13">
        <v>39198</v>
      </c>
      <c r="AI776" s="12">
        <v>100</v>
      </c>
      <c r="AJ776" s="12">
        <v>0</v>
      </c>
      <c r="AK776" s="12">
        <v>0</v>
      </c>
      <c r="AL776" s="12"/>
      <c r="AM776" s="12"/>
      <c r="AN776" s="12">
        <v>775</v>
      </c>
    </row>
    <row r="777" spans="1:40" ht="180" x14ac:dyDescent="0.25">
      <c r="A777" s="12" t="s">
        <v>325</v>
      </c>
      <c r="B777" s="33" t="s">
        <v>4284</v>
      </c>
      <c r="C777" s="12" t="s">
        <v>4285</v>
      </c>
      <c r="D777" s="12"/>
      <c r="E777" s="12" t="s">
        <v>2710</v>
      </c>
      <c r="F777" s="12" t="s">
        <v>3047</v>
      </c>
      <c r="G777" s="12" t="s">
        <v>1777</v>
      </c>
      <c r="H777" s="12" t="s">
        <v>2815</v>
      </c>
      <c r="I777" s="12" t="s">
        <v>1789</v>
      </c>
      <c r="J777" s="12"/>
      <c r="K777" s="12">
        <v>2007</v>
      </c>
      <c r="L777" s="12">
        <v>2011</v>
      </c>
      <c r="M777" s="12"/>
      <c r="N777" s="12"/>
      <c r="O777" s="12"/>
      <c r="P777" s="12"/>
      <c r="Q777" s="12"/>
      <c r="R777" s="12"/>
      <c r="S777" s="12" t="s">
        <v>325</v>
      </c>
      <c r="T777" s="12" t="s">
        <v>40</v>
      </c>
      <c r="U777" s="12"/>
      <c r="V777" s="12"/>
      <c r="W777" s="12"/>
      <c r="X777" s="12" t="s">
        <v>1712</v>
      </c>
      <c r="Y777" s="12"/>
      <c r="Z777" s="12"/>
      <c r="AA777" s="12" t="b">
        <v>0</v>
      </c>
      <c r="AB777" s="12" t="b">
        <v>0</v>
      </c>
      <c r="AC777" s="12" t="s">
        <v>2501</v>
      </c>
      <c r="AD777" s="12" t="s">
        <v>1724</v>
      </c>
      <c r="AE777" s="12" t="s">
        <v>1977</v>
      </c>
      <c r="AF777" s="12" t="s">
        <v>1726</v>
      </c>
      <c r="AG777" s="12" t="s">
        <v>1828</v>
      </c>
      <c r="AH777" s="13">
        <v>39198</v>
      </c>
      <c r="AI777" s="12">
        <v>100</v>
      </c>
      <c r="AJ777" s="12">
        <v>0</v>
      </c>
      <c r="AK777" s="12">
        <v>0</v>
      </c>
      <c r="AL777" s="12"/>
      <c r="AM777" s="12"/>
      <c r="AN777" s="12">
        <v>776</v>
      </c>
    </row>
    <row r="778" spans="1:40" ht="409.5" x14ac:dyDescent="0.25">
      <c r="A778" s="12" t="s">
        <v>370</v>
      </c>
      <c r="B778" s="33" t="s">
        <v>4286</v>
      </c>
      <c r="C778" s="12" t="s">
        <v>4287</v>
      </c>
      <c r="D778" s="12" t="s">
        <v>4288</v>
      </c>
      <c r="E778" s="12" t="s">
        <v>2229</v>
      </c>
      <c r="F778" s="12" t="s">
        <v>1709</v>
      </c>
      <c r="G778" s="12" t="s">
        <v>1777</v>
      </c>
      <c r="H778" s="12" t="s">
        <v>2815</v>
      </c>
      <c r="I778" s="12" t="s">
        <v>1789</v>
      </c>
      <c r="J778" s="12" t="s">
        <v>82</v>
      </c>
      <c r="K778" s="12">
        <v>2007</v>
      </c>
      <c r="L778" s="12">
        <v>2011</v>
      </c>
      <c r="M778" s="12">
        <v>33564</v>
      </c>
      <c r="N778" s="12" t="s">
        <v>1804</v>
      </c>
      <c r="O778" s="12" t="s">
        <v>2003</v>
      </c>
      <c r="P778" s="12" t="s">
        <v>4289</v>
      </c>
      <c r="Q778" s="12" t="s">
        <v>4290</v>
      </c>
      <c r="R778" s="12" t="s">
        <v>4291</v>
      </c>
      <c r="S778" s="12" t="s">
        <v>370</v>
      </c>
      <c r="T778" s="12" t="s">
        <v>40</v>
      </c>
      <c r="U778" s="12"/>
      <c r="V778" s="12" t="s">
        <v>104</v>
      </c>
      <c r="W778" s="12" t="s">
        <v>1361</v>
      </c>
      <c r="X778" s="12" t="s">
        <v>1793</v>
      </c>
      <c r="Y778" s="12" t="s">
        <v>1793</v>
      </c>
      <c r="Z778" s="12" t="s">
        <v>1722</v>
      </c>
      <c r="AA778" s="12" t="b">
        <v>0</v>
      </c>
      <c r="AB778" s="12" t="b">
        <v>0</v>
      </c>
      <c r="AC778" s="12" t="s">
        <v>2501</v>
      </c>
      <c r="AD778" s="12" t="s">
        <v>1724</v>
      </c>
      <c r="AE778" s="12" t="s">
        <v>1950</v>
      </c>
      <c r="AF778" s="12" t="s">
        <v>1752</v>
      </c>
      <c r="AG778" s="12" t="s">
        <v>1773</v>
      </c>
      <c r="AH778" s="12" t="s">
        <v>4292</v>
      </c>
      <c r="AI778" s="12">
        <v>100</v>
      </c>
      <c r="AJ778" s="12">
        <v>0</v>
      </c>
      <c r="AK778" s="12">
        <v>0</v>
      </c>
      <c r="AL778" s="12" t="s">
        <v>1850</v>
      </c>
      <c r="AM778" s="12" t="s">
        <v>1875</v>
      </c>
      <c r="AN778" s="12">
        <v>777</v>
      </c>
    </row>
    <row r="779" spans="1:40" ht="180" x14ac:dyDescent="0.25">
      <c r="A779" s="12" t="s">
        <v>335</v>
      </c>
      <c r="B779" s="33" t="s">
        <v>4293</v>
      </c>
      <c r="C779" s="12" t="s">
        <v>4294</v>
      </c>
      <c r="D779" s="12"/>
      <c r="E779" s="12" t="s">
        <v>2710</v>
      </c>
      <c r="F779" s="12" t="s">
        <v>3047</v>
      </c>
      <c r="G779" s="12" t="s">
        <v>1777</v>
      </c>
      <c r="H779" s="12" t="s">
        <v>2815</v>
      </c>
      <c r="I779" s="12" t="s">
        <v>1711</v>
      </c>
      <c r="J779" s="12" t="s">
        <v>35</v>
      </c>
      <c r="K779" s="12">
        <v>2007</v>
      </c>
      <c r="L779" s="12">
        <v>2011</v>
      </c>
      <c r="M779" s="12"/>
      <c r="N779" s="12"/>
      <c r="O779" s="12"/>
      <c r="P779" s="12"/>
      <c r="Q779" s="12"/>
      <c r="R779" s="12"/>
      <c r="S779" s="12" t="s">
        <v>335</v>
      </c>
      <c r="T779" s="12" t="s">
        <v>44</v>
      </c>
      <c r="U779" s="12"/>
      <c r="V779" s="12"/>
      <c r="W779" s="12"/>
      <c r="X779" s="12" t="s">
        <v>1712</v>
      </c>
      <c r="Y779" s="12"/>
      <c r="Z779" s="12"/>
      <c r="AA779" s="12" t="b">
        <v>0</v>
      </c>
      <c r="AB779" s="12" t="b">
        <v>0</v>
      </c>
      <c r="AC779" s="12" t="s">
        <v>2501</v>
      </c>
      <c r="AD779" s="12" t="s">
        <v>1724</v>
      </c>
      <c r="AE779" s="12" t="s">
        <v>1950</v>
      </c>
      <c r="AF779" s="12" t="s">
        <v>1752</v>
      </c>
      <c r="AG779" s="12" t="s">
        <v>1742</v>
      </c>
      <c r="AH779" s="13">
        <v>39198</v>
      </c>
      <c r="AI779" s="12">
        <v>100</v>
      </c>
      <c r="AJ779" s="12">
        <v>0</v>
      </c>
      <c r="AK779" s="12">
        <v>0</v>
      </c>
      <c r="AL779" s="12"/>
      <c r="AM779" s="12"/>
      <c r="AN779" s="12">
        <v>778</v>
      </c>
    </row>
    <row r="780" spans="1:40" ht="390" x14ac:dyDescent="0.25">
      <c r="A780" s="12" t="s">
        <v>201</v>
      </c>
      <c r="B780" s="36" t="s">
        <v>5785</v>
      </c>
      <c r="C780" s="31"/>
      <c r="D780" s="31"/>
      <c r="E780" s="31"/>
      <c r="F780" s="31"/>
      <c r="G780" s="31"/>
      <c r="H780" s="31"/>
      <c r="I780" s="31"/>
      <c r="J780" s="31"/>
      <c r="K780" s="31"/>
      <c r="L780" s="31"/>
      <c r="M780" s="31"/>
      <c r="N780" s="31"/>
      <c r="O780" s="31"/>
      <c r="P780" s="31"/>
      <c r="Q780" s="31"/>
      <c r="R780" s="31"/>
      <c r="S780" s="31"/>
      <c r="T780" s="31"/>
      <c r="U780" s="31"/>
      <c r="V780" s="31"/>
      <c r="W780" s="31"/>
      <c r="X780" s="31"/>
      <c r="Y780" s="31"/>
      <c r="Z780" s="31"/>
      <c r="AA780" s="31"/>
      <c r="AB780" s="31"/>
      <c r="AC780" s="12" t="s">
        <v>4296</v>
      </c>
      <c r="AD780" s="12" t="s">
        <v>1724</v>
      </c>
      <c r="AE780" s="12" t="s">
        <v>4297</v>
      </c>
      <c r="AF780" s="12" t="s">
        <v>4298</v>
      </c>
      <c r="AG780" s="12" t="s">
        <v>1828</v>
      </c>
      <c r="AH780" s="12" t="s">
        <v>4299</v>
      </c>
      <c r="AI780" s="12">
        <v>100</v>
      </c>
      <c r="AJ780" s="12">
        <v>0</v>
      </c>
      <c r="AK780" s="12">
        <v>0</v>
      </c>
      <c r="AL780" s="12" t="s">
        <v>1728</v>
      </c>
      <c r="AM780" s="12" t="s">
        <v>1821</v>
      </c>
      <c r="AN780" s="12">
        <v>779</v>
      </c>
    </row>
    <row r="781" spans="1:40" ht="180" x14ac:dyDescent="0.25">
      <c r="A781" s="12" t="s">
        <v>749</v>
      </c>
      <c r="B781" s="34"/>
      <c r="C781" s="31"/>
      <c r="D781" s="31"/>
      <c r="E781" s="31"/>
      <c r="F781" s="31"/>
      <c r="G781" s="31"/>
      <c r="H781" s="31"/>
      <c r="I781" s="31"/>
      <c r="J781" s="31"/>
      <c r="K781" s="31"/>
      <c r="L781" s="31"/>
      <c r="M781" s="31"/>
      <c r="N781" s="31"/>
      <c r="O781" s="31"/>
      <c r="P781" s="31"/>
      <c r="Q781" s="31"/>
      <c r="R781" s="31"/>
      <c r="S781" s="31"/>
      <c r="T781" s="31"/>
      <c r="U781" s="31"/>
      <c r="V781" s="31"/>
      <c r="W781" s="31"/>
      <c r="X781" s="31"/>
      <c r="Y781" s="31"/>
      <c r="Z781" s="31"/>
      <c r="AA781" s="31"/>
      <c r="AB781" s="31"/>
      <c r="AC781" s="12" t="s">
        <v>2501</v>
      </c>
      <c r="AD781" s="12" t="s">
        <v>1724</v>
      </c>
      <c r="AE781" s="12" t="s">
        <v>1950</v>
      </c>
      <c r="AF781" s="12" t="s">
        <v>1752</v>
      </c>
      <c r="AG781" s="12" t="s">
        <v>1828</v>
      </c>
      <c r="AH781" s="13">
        <v>39198</v>
      </c>
      <c r="AI781" s="12">
        <v>100</v>
      </c>
      <c r="AJ781" s="12">
        <v>0</v>
      </c>
      <c r="AK781" s="12">
        <v>0</v>
      </c>
      <c r="AL781" s="12"/>
      <c r="AM781" s="12"/>
      <c r="AN781" s="12">
        <v>780</v>
      </c>
    </row>
    <row r="782" spans="1:40" ht="180" x14ac:dyDescent="0.25">
      <c r="A782" s="12" t="s">
        <v>335</v>
      </c>
      <c r="B782" s="33" t="s">
        <v>4300</v>
      </c>
      <c r="C782" s="12" t="s">
        <v>4301</v>
      </c>
      <c r="D782" s="12"/>
      <c r="E782" s="12" t="s">
        <v>2710</v>
      </c>
      <c r="F782" s="12" t="s">
        <v>3047</v>
      </c>
      <c r="G782" s="12" t="s">
        <v>1777</v>
      </c>
      <c r="H782" s="12" t="s">
        <v>2191</v>
      </c>
      <c r="I782" s="12" t="s">
        <v>1711</v>
      </c>
      <c r="J782" s="12" t="s">
        <v>35</v>
      </c>
      <c r="K782" s="12">
        <v>2007</v>
      </c>
      <c r="L782" s="12">
        <v>2011</v>
      </c>
      <c r="M782" s="12"/>
      <c r="N782" s="12"/>
      <c r="O782" s="12"/>
      <c r="P782" s="12"/>
      <c r="Q782" s="12"/>
      <c r="R782" s="12"/>
      <c r="S782" s="12" t="s">
        <v>335</v>
      </c>
      <c r="T782" s="12" t="s">
        <v>44</v>
      </c>
      <c r="U782" s="12"/>
      <c r="V782" s="12"/>
      <c r="W782" s="12"/>
      <c r="X782" s="12" t="s">
        <v>1712</v>
      </c>
      <c r="Y782" s="12"/>
      <c r="Z782" s="12"/>
      <c r="AA782" s="12" t="b">
        <v>0</v>
      </c>
      <c r="AB782" s="12" t="b">
        <v>0</v>
      </c>
      <c r="AC782" s="12" t="s">
        <v>2501</v>
      </c>
      <c r="AD782" s="12" t="s">
        <v>1724</v>
      </c>
      <c r="AE782" s="12" t="s">
        <v>1977</v>
      </c>
      <c r="AF782" s="12" t="s">
        <v>1752</v>
      </c>
      <c r="AG782" s="12" t="s">
        <v>1828</v>
      </c>
      <c r="AH782" s="13">
        <v>39198</v>
      </c>
      <c r="AI782" s="12">
        <v>100</v>
      </c>
      <c r="AJ782" s="12">
        <v>0</v>
      </c>
      <c r="AK782" s="12">
        <v>0</v>
      </c>
      <c r="AL782" s="12"/>
      <c r="AM782" s="12"/>
      <c r="AN782" s="12">
        <v>781</v>
      </c>
    </row>
    <row r="783" spans="1:40" ht="180" x14ac:dyDescent="0.25">
      <c r="A783" s="12" t="s">
        <v>335</v>
      </c>
      <c r="B783" s="33" t="s">
        <v>4302</v>
      </c>
      <c r="C783" s="12" t="s">
        <v>4303</v>
      </c>
      <c r="D783" s="12"/>
      <c r="E783" s="12" t="s">
        <v>2710</v>
      </c>
      <c r="F783" s="12" t="s">
        <v>3047</v>
      </c>
      <c r="G783" s="12" t="s">
        <v>1777</v>
      </c>
      <c r="H783" s="12" t="s">
        <v>2191</v>
      </c>
      <c r="I783" s="12" t="s">
        <v>1711</v>
      </c>
      <c r="J783" s="12" t="s">
        <v>35</v>
      </c>
      <c r="K783" s="12">
        <v>2007</v>
      </c>
      <c r="L783" s="12">
        <v>2011</v>
      </c>
      <c r="M783" s="12"/>
      <c r="N783" s="12"/>
      <c r="O783" s="12"/>
      <c r="P783" s="12"/>
      <c r="Q783" s="12"/>
      <c r="R783" s="12"/>
      <c r="S783" s="12" t="s">
        <v>335</v>
      </c>
      <c r="T783" s="12" t="s">
        <v>44</v>
      </c>
      <c r="U783" s="12"/>
      <c r="V783" s="12"/>
      <c r="W783" s="12"/>
      <c r="X783" s="12" t="s">
        <v>1712</v>
      </c>
      <c r="Y783" s="12"/>
      <c r="Z783" s="12"/>
      <c r="AA783" s="12" t="b">
        <v>0</v>
      </c>
      <c r="AB783" s="12" t="b">
        <v>0</v>
      </c>
      <c r="AC783" s="12" t="s">
        <v>2501</v>
      </c>
      <c r="AD783" s="12" t="s">
        <v>1724</v>
      </c>
      <c r="AE783" s="12" t="s">
        <v>1977</v>
      </c>
      <c r="AF783" s="12" t="s">
        <v>1726</v>
      </c>
      <c r="AG783" s="12" t="s">
        <v>1742</v>
      </c>
      <c r="AH783" s="13">
        <v>39198</v>
      </c>
      <c r="AI783" s="12">
        <v>0</v>
      </c>
      <c r="AJ783" s="12">
        <v>0</v>
      </c>
      <c r="AK783" s="12">
        <v>100</v>
      </c>
      <c r="AL783" s="12"/>
      <c r="AM783" s="12"/>
      <c r="AN783" s="12">
        <v>782</v>
      </c>
    </row>
    <row r="784" spans="1:40" ht="180" x14ac:dyDescent="0.25">
      <c r="A784" s="12" t="s">
        <v>335</v>
      </c>
      <c r="B784" s="33" t="s">
        <v>4304</v>
      </c>
      <c r="C784" s="12" t="s">
        <v>4305</v>
      </c>
      <c r="D784" s="12"/>
      <c r="E784" s="12" t="s">
        <v>2710</v>
      </c>
      <c r="F784" s="12" t="s">
        <v>3047</v>
      </c>
      <c r="G784" s="12" t="s">
        <v>1777</v>
      </c>
      <c r="H784" s="12" t="s">
        <v>2191</v>
      </c>
      <c r="I784" s="12" t="s">
        <v>1711</v>
      </c>
      <c r="J784" s="12" t="s">
        <v>203</v>
      </c>
      <c r="K784" s="12">
        <v>2007</v>
      </c>
      <c r="L784" s="12">
        <v>2011</v>
      </c>
      <c r="M784" s="12"/>
      <c r="N784" s="12"/>
      <c r="O784" s="12"/>
      <c r="P784" s="12"/>
      <c r="Q784" s="12"/>
      <c r="R784" s="12"/>
      <c r="S784" s="12" t="s">
        <v>335</v>
      </c>
      <c r="T784" s="12" t="s">
        <v>44</v>
      </c>
      <c r="U784" s="12"/>
      <c r="V784" s="12"/>
      <c r="W784" s="12"/>
      <c r="X784" s="12" t="s">
        <v>1712</v>
      </c>
      <c r="Y784" s="12"/>
      <c r="Z784" s="12"/>
      <c r="AA784" s="12" t="b">
        <v>0</v>
      </c>
      <c r="AB784" s="12" t="b">
        <v>0</v>
      </c>
      <c r="AC784" s="12" t="s">
        <v>2501</v>
      </c>
      <c r="AD784" s="12" t="s">
        <v>1724</v>
      </c>
      <c r="AE784" s="12" t="s">
        <v>1977</v>
      </c>
      <c r="AF784" s="12" t="s">
        <v>2006</v>
      </c>
      <c r="AG784" s="12" t="s">
        <v>1773</v>
      </c>
      <c r="AH784" s="13">
        <v>39198</v>
      </c>
      <c r="AI784" s="12">
        <v>0</v>
      </c>
      <c r="AJ784" s="12">
        <v>0</v>
      </c>
      <c r="AK784" s="12">
        <v>100</v>
      </c>
      <c r="AL784" s="12"/>
      <c r="AM784" s="12"/>
      <c r="AN784" s="12">
        <v>783</v>
      </c>
    </row>
    <row r="785" spans="1:40" ht="180" x14ac:dyDescent="0.25">
      <c r="A785" s="12" t="s">
        <v>3193</v>
      </c>
      <c r="B785" s="33" t="s">
        <v>4306</v>
      </c>
      <c r="C785" s="12" t="s">
        <v>4307</v>
      </c>
      <c r="D785" s="12"/>
      <c r="E785" s="12" t="s">
        <v>2710</v>
      </c>
      <c r="F785" s="12" t="s">
        <v>3047</v>
      </c>
      <c r="G785" s="12" t="s">
        <v>1777</v>
      </c>
      <c r="H785" s="12" t="s">
        <v>2429</v>
      </c>
      <c r="I785" s="12" t="s">
        <v>1789</v>
      </c>
      <c r="J785" s="12"/>
      <c r="K785" s="12">
        <v>2007</v>
      </c>
      <c r="L785" s="12">
        <v>2011</v>
      </c>
      <c r="M785" s="12"/>
      <c r="N785" s="12"/>
      <c r="O785" s="12"/>
      <c r="P785" s="12"/>
      <c r="Q785" s="12"/>
      <c r="R785" s="12"/>
      <c r="S785" s="12" t="s">
        <v>3193</v>
      </c>
      <c r="T785" s="12" t="s">
        <v>375</v>
      </c>
      <c r="U785" s="12"/>
      <c r="V785" s="12"/>
      <c r="W785" s="12"/>
      <c r="X785" s="12" t="s">
        <v>1712</v>
      </c>
      <c r="Y785" s="12"/>
      <c r="Z785" s="12"/>
      <c r="AA785" s="12" t="b">
        <v>0</v>
      </c>
      <c r="AB785" s="12" t="b">
        <v>0</v>
      </c>
      <c r="AC785" s="12" t="s">
        <v>2501</v>
      </c>
      <c r="AD785" s="12" t="s">
        <v>1724</v>
      </c>
      <c r="AE785" s="12" t="s">
        <v>1977</v>
      </c>
      <c r="AF785" s="12" t="s">
        <v>2321</v>
      </c>
      <c r="AG785" s="12" t="s">
        <v>1828</v>
      </c>
      <c r="AH785" s="13">
        <v>39198</v>
      </c>
      <c r="AI785" s="12">
        <v>100</v>
      </c>
      <c r="AJ785" s="12">
        <v>0</v>
      </c>
      <c r="AK785" s="12">
        <v>0</v>
      </c>
      <c r="AL785" s="12"/>
      <c r="AM785" s="12"/>
      <c r="AN785" s="12">
        <v>784</v>
      </c>
    </row>
    <row r="786" spans="1:40" ht="180" x14ac:dyDescent="0.25">
      <c r="A786" s="12" t="s">
        <v>4310</v>
      </c>
      <c r="B786" s="33" t="s">
        <v>4308</v>
      </c>
      <c r="C786" s="12" t="s">
        <v>4309</v>
      </c>
      <c r="D786" s="12"/>
      <c r="E786" s="12" t="s">
        <v>2710</v>
      </c>
      <c r="F786" s="12" t="s">
        <v>3047</v>
      </c>
      <c r="G786" s="12" t="s">
        <v>1777</v>
      </c>
      <c r="H786" s="12" t="s">
        <v>2429</v>
      </c>
      <c r="I786" s="12" t="s">
        <v>1789</v>
      </c>
      <c r="J786" s="12"/>
      <c r="K786" s="12">
        <v>2007</v>
      </c>
      <c r="L786" s="12">
        <v>2011</v>
      </c>
      <c r="M786" s="12"/>
      <c r="N786" s="12"/>
      <c r="O786" s="12"/>
      <c r="P786" s="12"/>
      <c r="Q786" s="12"/>
      <c r="R786" s="12"/>
      <c r="S786" s="12" t="s">
        <v>4310</v>
      </c>
      <c r="T786" s="12" t="s">
        <v>382</v>
      </c>
      <c r="U786" s="12"/>
      <c r="V786" s="12"/>
      <c r="W786" s="12"/>
      <c r="X786" s="12" t="s">
        <v>1712</v>
      </c>
      <c r="Y786" s="12"/>
      <c r="Z786" s="12"/>
      <c r="AA786" s="12" t="b">
        <v>0</v>
      </c>
      <c r="AB786" s="12" t="b">
        <v>0</v>
      </c>
      <c r="AC786" s="12" t="s">
        <v>2501</v>
      </c>
      <c r="AD786" s="12" t="s">
        <v>1724</v>
      </c>
      <c r="AE786" s="12" t="s">
        <v>1977</v>
      </c>
      <c r="AF786" s="12" t="s">
        <v>2006</v>
      </c>
      <c r="AG786" s="12" t="s">
        <v>1773</v>
      </c>
      <c r="AH786" s="13">
        <v>39198</v>
      </c>
      <c r="AI786" s="12">
        <v>100</v>
      </c>
      <c r="AJ786" s="12">
        <v>0</v>
      </c>
      <c r="AK786" s="12">
        <v>0</v>
      </c>
      <c r="AL786" s="12"/>
      <c r="AM786" s="12"/>
      <c r="AN786" s="12">
        <v>785</v>
      </c>
    </row>
    <row r="787" spans="1:40" ht="180" x14ac:dyDescent="0.25">
      <c r="A787" s="12" t="s">
        <v>4313</v>
      </c>
      <c r="B787" s="33" t="s">
        <v>4311</v>
      </c>
      <c r="C787" s="12" t="s">
        <v>4312</v>
      </c>
      <c r="D787" s="12"/>
      <c r="E787" s="12" t="s">
        <v>2710</v>
      </c>
      <c r="F787" s="12" t="s">
        <v>3047</v>
      </c>
      <c r="G787" s="12" t="s">
        <v>1777</v>
      </c>
      <c r="H787" s="12" t="s">
        <v>2429</v>
      </c>
      <c r="I787" s="12" t="s">
        <v>1789</v>
      </c>
      <c r="J787" s="12"/>
      <c r="K787" s="12">
        <v>2007</v>
      </c>
      <c r="L787" s="12">
        <v>2011</v>
      </c>
      <c r="M787" s="12"/>
      <c r="N787" s="12"/>
      <c r="O787" s="12"/>
      <c r="P787" s="12"/>
      <c r="Q787" s="12"/>
      <c r="R787" s="12"/>
      <c r="S787" s="12" t="s">
        <v>4313</v>
      </c>
      <c r="T787" s="12" t="s">
        <v>375</v>
      </c>
      <c r="U787" s="12"/>
      <c r="V787" s="12"/>
      <c r="W787" s="12"/>
      <c r="X787" s="12" t="s">
        <v>1712</v>
      </c>
      <c r="Y787" s="12"/>
      <c r="Z787" s="12"/>
      <c r="AA787" s="12" t="b">
        <v>0</v>
      </c>
      <c r="AB787" s="12" t="b">
        <v>0</v>
      </c>
      <c r="AC787" s="12" t="s">
        <v>2501</v>
      </c>
      <c r="AD787" s="12" t="s">
        <v>1724</v>
      </c>
      <c r="AE787" s="12" t="s">
        <v>1950</v>
      </c>
      <c r="AF787" s="12" t="s">
        <v>1726</v>
      </c>
      <c r="AG787" s="12" t="s">
        <v>1773</v>
      </c>
      <c r="AH787" s="13">
        <v>39198</v>
      </c>
      <c r="AI787" s="12">
        <v>100</v>
      </c>
      <c r="AJ787" s="12">
        <v>0</v>
      </c>
      <c r="AK787" s="12">
        <v>0</v>
      </c>
      <c r="AL787" s="12"/>
      <c r="AM787" s="12"/>
      <c r="AN787" s="12">
        <v>786</v>
      </c>
    </row>
    <row r="788" spans="1:40" ht="180" x14ac:dyDescent="0.25">
      <c r="A788" s="12" t="s">
        <v>4316</v>
      </c>
      <c r="B788" s="33" t="s">
        <v>4314</v>
      </c>
      <c r="C788" s="12" t="s">
        <v>4315</v>
      </c>
      <c r="D788" s="12"/>
      <c r="E788" s="12" t="s">
        <v>2710</v>
      </c>
      <c r="F788" s="12" t="s">
        <v>3047</v>
      </c>
      <c r="G788" s="12" t="s">
        <v>1777</v>
      </c>
      <c r="H788" s="12" t="s">
        <v>1815</v>
      </c>
      <c r="I788" s="12" t="s">
        <v>1789</v>
      </c>
      <c r="J788" s="12"/>
      <c r="K788" s="12">
        <v>2007</v>
      </c>
      <c r="L788" s="12">
        <v>2011</v>
      </c>
      <c r="M788" s="12"/>
      <c r="N788" s="12"/>
      <c r="O788" s="12"/>
      <c r="P788" s="12"/>
      <c r="Q788" s="12"/>
      <c r="R788" s="12"/>
      <c r="S788" s="12" t="s">
        <v>4316</v>
      </c>
      <c r="T788" s="12" t="s">
        <v>375</v>
      </c>
      <c r="U788" s="12"/>
      <c r="V788" s="12"/>
      <c r="W788" s="12"/>
      <c r="X788" s="12" t="s">
        <v>1712</v>
      </c>
      <c r="Y788" s="12"/>
      <c r="Z788" s="12"/>
      <c r="AA788" s="12" t="b">
        <v>0</v>
      </c>
      <c r="AB788" s="12" t="b">
        <v>0</v>
      </c>
      <c r="AC788" s="12" t="s">
        <v>2501</v>
      </c>
      <c r="AD788" s="12" t="s">
        <v>1724</v>
      </c>
      <c r="AE788" s="12" t="s">
        <v>1977</v>
      </c>
      <c r="AF788" s="12" t="s">
        <v>2321</v>
      </c>
      <c r="AG788" s="12" t="s">
        <v>1773</v>
      </c>
      <c r="AH788" s="12" t="s">
        <v>4074</v>
      </c>
      <c r="AI788" s="12">
        <v>100</v>
      </c>
      <c r="AJ788" s="12">
        <v>0</v>
      </c>
      <c r="AK788" s="12">
        <v>0</v>
      </c>
      <c r="AL788" s="12"/>
      <c r="AM788" s="12"/>
      <c r="AN788" s="12">
        <v>787</v>
      </c>
    </row>
    <row r="789" spans="1:40" ht="180" x14ac:dyDescent="0.25">
      <c r="A789" s="12" t="s">
        <v>147</v>
      </c>
      <c r="B789" s="36" t="s">
        <v>5785</v>
      </c>
      <c r="C789" s="31"/>
      <c r="D789" s="31"/>
      <c r="E789" s="31"/>
      <c r="F789" s="31"/>
      <c r="G789" s="31"/>
      <c r="H789" s="31"/>
      <c r="I789" s="31"/>
      <c r="J789" s="31"/>
      <c r="K789" s="31"/>
      <c r="L789" s="31"/>
      <c r="M789" s="31"/>
      <c r="N789" s="31"/>
      <c r="O789" s="31"/>
      <c r="P789" s="31"/>
      <c r="Q789" s="31"/>
      <c r="R789" s="31"/>
      <c r="S789" s="31"/>
      <c r="T789" s="31"/>
      <c r="U789" s="31"/>
      <c r="V789" s="31"/>
      <c r="W789" s="31"/>
      <c r="X789" s="31"/>
      <c r="Y789" s="31"/>
      <c r="Z789" s="31"/>
      <c r="AA789" s="31"/>
      <c r="AB789" s="31"/>
      <c r="AC789" s="12" t="s">
        <v>2501</v>
      </c>
      <c r="AD789" s="12" t="s">
        <v>1724</v>
      </c>
      <c r="AE789" s="12" t="s">
        <v>1977</v>
      </c>
      <c r="AF789" s="12" t="s">
        <v>2006</v>
      </c>
      <c r="AG789" s="12" t="s">
        <v>1828</v>
      </c>
      <c r="AH789" s="13">
        <v>39198</v>
      </c>
      <c r="AI789" s="12">
        <v>100</v>
      </c>
      <c r="AJ789" s="12">
        <v>0</v>
      </c>
      <c r="AK789" s="12">
        <v>0</v>
      </c>
      <c r="AL789" s="12"/>
      <c r="AM789" s="12"/>
      <c r="AN789" s="12">
        <v>788</v>
      </c>
    </row>
    <row r="790" spans="1:40" ht="180" x14ac:dyDescent="0.25">
      <c r="A790" s="12" t="s">
        <v>370</v>
      </c>
      <c r="B790" s="33" t="s">
        <v>4317</v>
      </c>
      <c r="C790" s="12" t="s">
        <v>4318</v>
      </c>
      <c r="D790" s="12"/>
      <c r="E790" s="12" t="s">
        <v>2710</v>
      </c>
      <c r="F790" s="12" t="s">
        <v>3047</v>
      </c>
      <c r="G790" s="12" t="s">
        <v>1777</v>
      </c>
      <c r="H790" s="12" t="s">
        <v>1815</v>
      </c>
      <c r="I790" s="12" t="s">
        <v>1711</v>
      </c>
      <c r="J790" s="12" t="s">
        <v>35</v>
      </c>
      <c r="K790" s="12">
        <v>2007</v>
      </c>
      <c r="L790" s="12">
        <v>2011</v>
      </c>
      <c r="M790" s="12"/>
      <c r="N790" s="12"/>
      <c r="O790" s="12"/>
      <c r="P790" s="12"/>
      <c r="Q790" s="12"/>
      <c r="R790" s="12"/>
      <c r="S790" s="12" t="s">
        <v>370</v>
      </c>
      <c r="T790" s="12" t="s">
        <v>40</v>
      </c>
      <c r="U790" s="12"/>
      <c r="V790" s="12"/>
      <c r="W790" s="12"/>
      <c r="X790" s="12" t="s">
        <v>1712</v>
      </c>
      <c r="Y790" s="12"/>
      <c r="Z790" s="12"/>
      <c r="AA790" s="12" t="b">
        <v>0</v>
      </c>
      <c r="AB790" s="12" t="b">
        <v>0</v>
      </c>
      <c r="AC790" s="12" t="s">
        <v>2501</v>
      </c>
      <c r="AD790" s="12" t="s">
        <v>1724</v>
      </c>
      <c r="AE790" s="12" t="s">
        <v>1977</v>
      </c>
      <c r="AF790" s="12" t="s">
        <v>1726</v>
      </c>
      <c r="AG790" s="12" t="s">
        <v>1828</v>
      </c>
      <c r="AH790" s="13">
        <v>39198</v>
      </c>
      <c r="AI790" s="12">
        <v>100</v>
      </c>
      <c r="AJ790" s="12">
        <v>0</v>
      </c>
      <c r="AK790" s="12">
        <v>0</v>
      </c>
      <c r="AL790" s="12"/>
      <c r="AM790" s="12"/>
      <c r="AN790" s="12">
        <v>789</v>
      </c>
    </row>
    <row r="791" spans="1:40" ht="180" x14ac:dyDescent="0.25">
      <c r="A791" s="12" t="s">
        <v>370</v>
      </c>
      <c r="B791" s="33" t="s">
        <v>4319</v>
      </c>
      <c r="C791" s="12" t="s">
        <v>4320</v>
      </c>
      <c r="D791" s="12"/>
      <c r="E791" s="12" t="s">
        <v>2710</v>
      </c>
      <c r="F791" s="12" t="s">
        <v>3047</v>
      </c>
      <c r="G791" s="12" t="s">
        <v>1777</v>
      </c>
      <c r="H791" s="12" t="s">
        <v>1815</v>
      </c>
      <c r="I791" s="12" t="s">
        <v>1789</v>
      </c>
      <c r="J791" s="12"/>
      <c r="K791" s="12">
        <v>2007</v>
      </c>
      <c r="L791" s="12">
        <v>2011</v>
      </c>
      <c r="M791" s="12"/>
      <c r="N791" s="12"/>
      <c r="O791" s="12"/>
      <c r="P791" s="12"/>
      <c r="Q791" s="12"/>
      <c r="R791" s="12"/>
      <c r="S791" s="12" t="s">
        <v>370</v>
      </c>
      <c r="T791" s="12" t="s">
        <v>40</v>
      </c>
      <c r="U791" s="12"/>
      <c r="V791" s="12"/>
      <c r="W791" s="12"/>
      <c r="X791" s="12" t="s">
        <v>1712</v>
      </c>
      <c r="Y791" s="12"/>
      <c r="Z791" s="12"/>
      <c r="AA791" s="12" t="b">
        <v>0</v>
      </c>
      <c r="AB791" s="12" t="b">
        <v>0</v>
      </c>
      <c r="AC791" s="12" t="s">
        <v>2501</v>
      </c>
      <c r="AD791" s="12" t="s">
        <v>1724</v>
      </c>
      <c r="AE791" s="12" t="s">
        <v>1950</v>
      </c>
      <c r="AF791" s="12" t="s">
        <v>2321</v>
      </c>
      <c r="AG791" s="12" t="s">
        <v>1773</v>
      </c>
      <c r="AH791" s="12" t="s">
        <v>4074</v>
      </c>
      <c r="AI791" s="12">
        <v>100</v>
      </c>
      <c r="AJ791" s="12">
        <v>0</v>
      </c>
      <c r="AK791" s="12">
        <v>0</v>
      </c>
      <c r="AL791" s="12"/>
      <c r="AM791" s="12"/>
      <c r="AN791" s="12">
        <v>790</v>
      </c>
    </row>
    <row r="792" spans="1:40" ht="180" x14ac:dyDescent="0.25">
      <c r="A792" s="12" t="s">
        <v>66</v>
      </c>
      <c r="B792" s="36" t="s">
        <v>5785</v>
      </c>
      <c r="C792" s="31"/>
      <c r="D792" s="31"/>
      <c r="E792" s="31"/>
      <c r="F792" s="31"/>
      <c r="G792" s="31"/>
      <c r="H792" s="31"/>
      <c r="I792" s="31"/>
      <c r="J792" s="31"/>
      <c r="K792" s="31"/>
      <c r="L792" s="31"/>
      <c r="M792" s="31"/>
      <c r="N792" s="31"/>
      <c r="O792" s="31"/>
      <c r="P792" s="31"/>
      <c r="Q792" s="31"/>
      <c r="R792" s="31"/>
      <c r="S792" s="31"/>
      <c r="T792" s="31"/>
      <c r="U792" s="31"/>
      <c r="V792" s="31"/>
      <c r="W792" s="31"/>
      <c r="X792" s="31"/>
      <c r="Y792" s="31"/>
      <c r="Z792" s="31"/>
      <c r="AA792" s="31"/>
      <c r="AB792" s="31"/>
      <c r="AC792" s="12" t="s">
        <v>2501</v>
      </c>
      <c r="AD792" s="12" t="s">
        <v>1724</v>
      </c>
      <c r="AE792" s="12" t="s">
        <v>1977</v>
      </c>
      <c r="AF792" s="12" t="s">
        <v>2189</v>
      </c>
      <c r="AG792" s="12" t="s">
        <v>1828</v>
      </c>
      <c r="AH792" s="13">
        <v>39198</v>
      </c>
      <c r="AI792" s="12">
        <v>100</v>
      </c>
      <c r="AJ792" s="12">
        <v>0</v>
      </c>
      <c r="AK792" s="12">
        <v>0</v>
      </c>
      <c r="AL792" s="12"/>
      <c r="AM792" s="12"/>
      <c r="AN792" s="12">
        <v>791</v>
      </c>
    </row>
    <row r="793" spans="1:40" ht="180" x14ac:dyDescent="0.25">
      <c r="A793" s="12" t="s">
        <v>66</v>
      </c>
      <c r="B793" s="34"/>
      <c r="C793" s="31"/>
      <c r="D793" s="31"/>
      <c r="E793" s="31"/>
      <c r="F793" s="31"/>
      <c r="G793" s="31"/>
      <c r="H793" s="31"/>
      <c r="I793" s="31"/>
      <c r="J793" s="31"/>
      <c r="K793" s="31"/>
      <c r="L793" s="31"/>
      <c r="M793" s="31"/>
      <c r="N793" s="31"/>
      <c r="O793" s="31"/>
      <c r="P793" s="31"/>
      <c r="Q793" s="31"/>
      <c r="R793" s="31"/>
      <c r="S793" s="31"/>
      <c r="T793" s="31"/>
      <c r="U793" s="31"/>
      <c r="V793" s="31"/>
      <c r="W793" s="31"/>
      <c r="X793" s="31"/>
      <c r="Y793" s="31"/>
      <c r="Z793" s="31"/>
      <c r="AA793" s="31"/>
      <c r="AB793" s="31"/>
      <c r="AC793" s="12" t="s">
        <v>2501</v>
      </c>
      <c r="AD793" s="12" t="s">
        <v>1724</v>
      </c>
      <c r="AE793" s="12" t="s">
        <v>1977</v>
      </c>
      <c r="AF793" s="12" t="s">
        <v>1752</v>
      </c>
      <c r="AG793" s="12" t="s">
        <v>1773</v>
      </c>
      <c r="AH793" s="13">
        <v>39198</v>
      </c>
      <c r="AI793" s="12">
        <v>100</v>
      </c>
      <c r="AJ793" s="12">
        <v>0</v>
      </c>
      <c r="AK793" s="12">
        <v>0</v>
      </c>
      <c r="AL793" s="12"/>
      <c r="AM793" s="12"/>
      <c r="AN793" s="12">
        <v>792</v>
      </c>
    </row>
    <row r="794" spans="1:40" ht="180" x14ac:dyDescent="0.25">
      <c r="A794" s="12" t="s">
        <v>79</v>
      </c>
      <c r="B794" s="34"/>
      <c r="C794" s="31"/>
      <c r="D794" s="31"/>
      <c r="E794" s="31"/>
      <c r="F794" s="31"/>
      <c r="G794" s="31"/>
      <c r="H794" s="31"/>
      <c r="I794" s="31"/>
      <c r="J794" s="31"/>
      <c r="K794" s="31"/>
      <c r="L794" s="31"/>
      <c r="M794" s="31"/>
      <c r="N794" s="31"/>
      <c r="O794" s="31"/>
      <c r="P794" s="31"/>
      <c r="Q794" s="31"/>
      <c r="R794" s="31"/>
      <c r="S794" s="31"/>
      <c r="T794" s="31"/>
      <c r="U794" s="31"/>
      <c r="V794" s="31"/>
      <c r="W794" s="31"/>
      <c r="X794" s="31"/>
      <c r="Y794" s="31"/>
      <c r="Z794" s="31"/>
      <c r="AA794" s="31"/>
      <c r="AB794" s="31"/>
      <c r="AC794" s="12" t="s">
        <v>2501</v>
      </c>
      <c r="AD794" s="12" t="s">
        <v>1724</v>
      </c>
      <c r="AE794" s="12" t="s">
        <v>1977</v>
      </c>
      <c r="AF794" s="12" t="s">
        <v>1752</v>
      </c>
      <c r="AG794" s="12" t="s">
        <v>1828</v>
      </c>
      <c r="AH794" s="13">
        <v>39198</v>
      </c>
      <c r="AI794" s="12">
        <v>100</v>
      </c>
      <c r="AJ794" s="12">
        <v>0</v>
      </c>
      <c r="AK794" s="12">
        <v>0</v>
      </c>
      <c r="AL794" s="12"/>
      <c r="AM794" s="12"/>
      <c r="AN794" s="12">
        <v>793</v>
      </c>
    </row>
    <row r="795" spans="1:40" ht="180" x14ac:dyDescent="0.25">
      <c r="A795" s="12" t="s">
        <v>3409</v>
      </c>
      <c r="B795" s="33" t="s">
        <v>4321</v>
      </c>
      <c r="C795" s="12" t="s">
        <v>4322</v>
      </c>
      <c r="D795" s="12"/>
      <c r="E795" s="12" t="s">
        <v>2710</v>
      </c>
      <c r="F795" s="12" t="s">
        <v>3047</v>
      </c>
      <c r="G795" s="12" t="s">
        <v>1777</v>
      </c>
      <c r="H795" s="12" t="s">
        <v>1796</v>
      </c>
      <c r="I795" s="12" t="s">
        <v>1711</v>
      </c>
      <c r="J795" s="12" t="s">
        <v>35</v>
      </c>
      <c r="K795" s="12">
        <v>2007</v>
      </c>
      <c r="L795" s="12">
        <v>2011</v>
      </c>
      <c r="M795" s="12"/>
      <c r="N795" s="12"/>
      <c r="O795" s="12"/>
      <c r="P795" s="12"/>
      <c r="Q795" s="12"/>
      <c r="R795" s="12"/>
      <c r="S795" s="12" t="s">
        <v>3409</v>
      </c>
      <c r="T795" s="12" t="s">
        <v>382</v>
      </c>
      <c r="U795" s="12"/>
      <c r="V795" s="12"/>
      <c r="W795" s="12"/>
      <c r="X795" s="12" t="s">
        <v>1712</v>
      </c>
      <c r="Y795" s="12"/>
      <c r="Z795" s="12"/>
      <c r="AA795" s="12" t="b">
        <v>0</v>
      </c>
      <c r="AB795" s="12" t="b">
        <v>0</v>
      </c>
      <c r="AC795" s="12" t="s">
        <v>2501</v>
      </c>
      <c r="AD795" s="12" t="s">
        <v>1724</v>
      </c>
      <c r="AE795" s="12" t="s">
        <v>1977</v>
      </c>
      <c r="AF795" s="12" t="s">
        <v>1752</v>
      </c>
      <c r="AG795" s="12" t="s">
        <v>1742</v>
      </c>
      <c r="AH795" s="13">
        <v>39198</v>
      </c>
      <c r="AI795" s="12">
        <v>100</v>
      </c>
      <c r="AJ795" s="12">
        <v>0</v>
      </c>
      <c r="AK795" s="12">
        <v>0</v>
      </c>
      <c r="AL795" s="12"/>
      <c r="AM795" s="12"/>
      <c r="AN795" s="12">
        <v>794</v>
      </c>
    </row>
    <row r="796" spans="1:40" ht="180" x14ac:dyDescent="0.25">
      <c r="A796" s="12" t="s">
        <v>1411</v>
      </c>
      <c r="B796" s="33" t="s">
        <v>4323</v>
      </c>
      <c r="C796" s="12" t="s">
        <v>4324</v>
      </c>
      <c r="D796" s="12"/>
      <c r="E796" s="12" t="s">
        <v>2710</v>
      </c>
      <c r="F796" s="12" t="s">
        <v>3047</v>
      </c>
      <c r="G796" s="12" t="s">
        <v>1777</v>
      </c>
      <c r="H796" s="12" t="s">
        <v>2553</v>
      </c>
      <c r="I796" s="12" t="s">
        <v>1789</v>
      </c>
      <c r="J796" s="12"/>
      <c r="K796" s="12">
        <v>2007</v>
      </c>
      <c r="L796" s="12">
        <v>2011</v>
      </c>
      <c r="M796" s="12"/>
      <c r="N796" s="12"/>
      <c r="O796" s="12"/>
      <c r="P796" s="12"/>
      <c r="Q796" s="12"/>
      <c r="R796" s="12"/>
      <c r="S796" s="12" t="s">
        <v>1411</v>
      </c>
      <c r="T796" s="12" t="s">
        <v>382</v>
      </c>
      <c r="U796" s="12"/>
      <c r="V796" s="12"/>
      <c r="W796" s="12"/>
      <c r="X796" s="12" t="s">
        <v>1712</v>
      </c>
      <c r="Y796" s="12"/>
      <c r="Z796" s="12"/>
      <c r="AA796" s="12" t="b">
        <v>0</v>
      </c>
      <c r="AB796" s="12" t="b">
        <v>0</v>
      </c>
      <c r="AC796" s="12" t="s">
        <v>2501</v>
      </c>
      <c r="AD796" s="12" t="s">
        <v>1724</v>
      </c>
      <c r="AE796" s="12" t="s">
        <v>1977</v>
      </c>
      <c r="AF796" s="12" t="s">
        <v>2006</v>
      </c>
      <c r="AG796" s="12" t="s">
        <v>1773</v>
      </c>
      <c r="AH796" s="12" t="s">
        <v>4074</v>
      </c>
      <c r="AI796" s="12">
        <v>100</v>
      </c>
      <c r="AJ796" s="12">
        <v>0</v>
      </c>
      <c r="AK796" s="12">
        <v>0</v>
      </c>
      <c r="AL796" s="12"/>
      <c r="AM796" s="12"/>
      <c r="AN796" s="12">
        <v>795</v>
      </c>
    </row>
    <row r="797" spans="1:40" ht="180" x14ac:dyDescent="0.25">
      <c r="A797" s="12" t="s">
        <v>1083</v>
      </c>
      <c r="B797" s="33" t="s">
        <v>4325</v>
      </c>
      <c r="C797" s="12" t="s">
        <v>4326</v>
      </c>
      <c r="D797" s="12"/>
      <c r="E797" s="12" t="s">
        <v>2710</v>
      </c>
      <c r="F797" s="12" t="s">
        <v>3047</v>
      </c>
      <c r="G797" s="12" t="s">
        <v>1777</v>
      </c>
      <c r="H797" s="12" t="s">
        <v>2553</v>
      </c>
      <c r="I797" s="12" t="s">
        <v>1789</v>
      </c>
      <c r="J797" s="12"/>
      <c r="K797" s="12">
        <v>2007</v>
      </c>
      <c r="L797" s="12">
        <v>2011</v>
      </c>
      <c r="M797" s="12"/>
      <c r="N797" s="12"/>
      <c r="O797" s="12"/>
      <c r="P797" s="12"/>
      <c r="Q797" s="12"/>
      <c r="R797" s="12"/>
      <c r="S797" s="12" t="s">
        <v>1083</v>
      </c>
      <c r="T797" s="12" t="s">
        <v>87</v>
      </c>
      <c r="U797" s="12"/>
      <c r="V797" s="12"/>
      <c r="W797" s="12"/>
      <c r="X797" s="12" t="s">
        <v>1712</v>
      </c>
      <c r="Y797" s="12"/>
      <c r="Z797" s="12"/>
      <c r="AA797" s="12" t="b">
        <v>0</v>
      </c>
      <c r="AB797" s="12" t="b">
        <v>0</v>
      </c>
      <c r="AC797" s="12" t="s">
        <v>2501</v>
      </c>
      <c r="AD797" s="12" t="s">
        <v>1724</v>
      </c>
      <c r="AE797" s="12" t="s">
        <v>1950</v>
      </c>
      <c r="AF797" s="12" t="s">
        <v>1726</v>
      </c>
      <c r="AG797" s="12" t="s">
        <v>1773</v>
      </c>
      <c r="AH797" s="12" t="s">
        <v>4074</v>
      </c>
      <c r="AI797" s="12">
        <v>100</v>
      </c>
      <c r="AJ797" s="12">
        <v>0</v>
      </c>
      <c r="AK797" s="12">
        <v>0</v>
      </c>
      <c r="AL797" s="12"/>
      <c r="AM797" s="12"/>
      <c r="AN797" s="12">
        <v>796</v>
      </c>
    </row>
    <row r="798" spans="1:40" ht="180" x14ac:dyDescent="0.25">
      <c r="A798" s="12" t="s">
        <v>1132</v>
      </c>
      <c r="B798" s="33" t="s">
        <v>4327</v>
      </c>
      <c r="C798" s="12" t="s">
        <v>4328</v>
      </c>
      <c r="D798" s="12"/>
      <c r="E798" s="12" t="s">
        <v>2710</v>
      </c>
      <c r="F798" s="12" t="s">
        <v>3047</v>
      </c>
      <c r="G798" s="12" t="s">
        <v>1777</v>
      </c>
      <c r="H798" s="12" t="s">
        <v>2553</v>
      </c>
      <c r="I798" s="12" t="s">
        <v>1711</v>
      </c>
      <c r="J798" s="12" t="s">
        <v>35</v>
      </c>
      <c r="K798" s="12">
        <v>2007</v>
      </c>
      <c r="L798" s="12">
        <v>2011</v>
      </c>
      <c r="M798" s="12"/>
      <c r="N798" s="12"/>
      <c r="O798" s="12"/>
      <c r="P798" s="12"/>
      <c r="Q798" s="12"/>
      <c r="R798" s="12"/>
      <c r="S798" s="12" t="s">
        <v>1132</v>
      </c>
      <c r="T798" s="12" t="s">
        <v>87</v>
      </c>
      <c r="U798" s="12"/>
      <c r="V798" s="12"/>
      <c r="W798" s="12"/>
      <c r="X798" s="12" t="s">
        <v>1712</v>
      </c>
      <c r="Y798" s="12"/>
      <c r="Z798" s="12"/>
      <c r="AA798" s="12" t="b">
        <v>0</v>
      </c>
      <c r="AB798" s="12" t="b">
        <v>0</v>
      </c>
      <c r="AC798" s="12" t="s">
        <v>2501</v>
      </c>
      <c r="AD798" s="12" t="s">
        <v>1724</v>
      </c>
      <c r="AE798" s="12" t="s">
        <v>1950</v>
      </c>
      <c r="AF798" s="12" t="s">
        <v>1726</v>
      </c>
      <c r="AG798" s="12" t="s">
        <v>1828</v>
      </c>
      <c r="AH798" s="13">
        <v>39198</v>
      </c>
      <c r="AI798" s="12">
        <v>100</v>
      </c>
      <c r="AJ798" s="12">
        <v>0</v>
      </c>
      <c r="AK798" s="12">
        <v>0</v>
      </c>
      <c r="AL798" s="12"/>
      <c r="AM798" s="12"/>
      <c r="AN798" s="12">
        <v>797</v>
      </c>
    </row>
    <row r="799" spans="1:40" ht="90" x14ac:dyDescent="0.25">
      <c r="A799" s="12" t="s">
        <v>667</v>
      </c>
      <c r="B799" s="33" t="s">
        <v>4329</v>
      </c>
      <c r="C799" s="12" t="s">
        <v>4330</v>
      </c>
      <c r="D799" s="12"/>
      <c r="E799" s="12" t="s">
        <v>2248</v>
      </c>
      <c r="F799" s="12" t="s">
        <v>1709</v>
      </c>
      <c r="G799" s="12" t="s">
        <v>1777</v>
      </c>
      <c r="H799" s="12" t="s">
        <v>1843</v>
      </c>
      <c r="I799" s="12" t="s">
        <v>1789</v>
      </c>
      <c r="J799" s="12"/>
      <c r="K799" s="12">
        <v>2007</v>
      </c>
      <c r="L799" s="12">
        <v>2009</v>
      </c>
      <c r="M799" s="12"/>
      <c r="N799" s="12"/>
      <c r="O799" s="12"/>
      <c r="P799" s="12"/>
      <c r="Q799" s="12"/>
      <c r="R799" s="12"/>
      <c r="S799" s="12" t="s">
        <v>667</v>
      </c>
      <c r="T799" s="12" t="s">
        <v>382</v>
      </c>
      <c r="U799" s="12"/>
      <c r="V799" s="12"/>
      <c r="W799" s="12"/>
      <c r="X799" s="12" t="s">
        <v>1712</v>
      </c>
      <c r="Y799" s="12"/>
      <c r="Z799" s="12"/>
      <c r="AA799" s="12" t="b">
        <v>0</v>
      </c>
      <c r="AB799" s="12" t="b">
        <v>0</v>
      </c>
      <c r="AC799" s="12" t="s">
        <v>1847</v>
      </c>
      <c r="AD799" s="12" t="s">
        <v>1724</v>
      </c>
      <c r="AE799" s="12" t="s">
        <v>1950</v>
      </c>
      <c r="AF799" s="12" t="s">
        <v>2006</v>
      </c>
      <c r="AG799" s="12" t="s">
        <v>1773</v>
      </c>
      <c r="AH799" s="12" t="s">
        <v>4331</v>
      </c>
      <c r="AI799" s="12">
        <v>100</v>
      </c>
      <c r="AJ799" s="12">
        <v>0</v>
      </c>
      <c r="AK799" s="12">
        <v>0</v>
      </c>
      <c r="AL799" s="12"/>
      <c r="AM799" s="12"/>
      <c r="AN799" s="12">
        <v>798</v>
      </c>
    </row>
    <row r="800" spans="1:40" ht="180" x14ac:dyDescent="0.25">
      <c r="A800" s="12" t="s">
        <v>749</v>
      </c>
      <c r="B800" s="36" t="s">
        <v>5785</v>
      </c>
      <c r="C800" s="31"/>
      <c r="D800" s="31"/>
      <c r="E800" s="31"/>
      <c r="F800" s="31"/>
      <c r="G800" s="31"/>
      <c r="H800" s="31"/>
      <c r="I800" s="31"/>
      <c r="J800" s="31"/>
      <c r="K800" s="31"/>
      <c r="L800" s="31"/>
      <c r="M800" s="31"/>
      <c r="N800" s="31"/>
      <c r="O800" s="31"/>
      <c r="P800" s="31"/>
      <c r="Q800" s="31"/>
      <c r="R800" s="31"/>
      <c r="S800" s="31"/>
      <c r="T800" s="31"/>
      <c r="U800" s="31"/>
      <c r="V800" s="31"/>
      <c r="W800" s="31"/>
      <c r="X800" s="31"/>
      <c r="Y800" s="31"/>
      <c r="Z800" s="31"/>
      <c r="AA800" s="31"/>
      <c r="AB800" s="31"/>
      <c r="AC800" s="12" t="s">
        <v>2501</v>
      </c>
      <c r="AD800" s="12" t="s">
        <v>1724</v>
      </c>
      <c r="AE800" s="12" t="s">
        <v>1977</v>
      </c>
      <c r="AF800" s="12" t="s">
        <v>2006</v>
      </c>
      <c r="AG800" s="12" t="s">
        <v>1742</v>
      </c>
      <c r="AH800" s="13">
        <v>39198</v>
      </c>
      <c r="AI800" s="12">
        <v>100</v>
      </c>
      <c r="AJ800" s="12">
        <v>0</v>
      </c>
      <c r="AK800" s="12">
        <v>0</v>
      </c>
      <c r="AL800" s="12"/>
      <c r="AM800" s="12"/>
      <c r="AN800" s="12">
        <v>799</v>
      </c>
    </row>
    <row r="801" spans="1:40" ht="180" x14ac:dyDescent="0.25">
      <c r="A801" s="12" t="s">
        <v>335</v>
      </c>
      <c r="B801" s="33" t="s">
        <v>4332</v>
      </c>
      <c r="C801" s="12" t="s">
        <v>4333</v>
      </c>
      <c r="D801" s="12"/>
      <c r="E801" s="12" t="s">
        <v>2710</v>
      </c>
      <c r="F801" s="12" t="s">
        <v>3047</v>
      </c>
      <c r="G801" s="12" t="s">
        <v>1777</v>
      </c>
      <c r="H801" s="12" t="s">
        <v>1843</v>
      </c>
      <c r="I801" s="12" t="s">
        <v>1711</v>
      </c>
      <c r="J801" s="12" t="s">
        <v>35</v>
      </c>
      <c r="K801" s="12">
        <v>2007</v>
      </c>
      <c r="L801" s="12">
        <v>2011</v>
      </c>
      <c r="M801" s="12"/>
      <c r="N801" s="12"/>
      <c r="O801" s="12"/>
      <c r="P801" s="12"/>
      <c r="Q801" s="12"/>
      <c r="R801" s="12"/>
      <c r="S801" s="12" t="s">
        <v>335</v>
      </c>
      <c r="T801" s="12" t="s">
        <v>44</v>
      </c>
      <c r="U801" s="12"/>
      <c r="V801" s="12"/>
      <c r="W801" s="12"/>
      <c r="X801" s="12" t="s">
        <v>1712</v>
      </c>
      <c r="Y801" s="12"/>
      <c r="Z801" s="12"/>
      <c r="AA801" s="12" t="b">
        <v>0</v>
      </c>
      <c r="AB801" s="12" t="b">
        <v>0</v>
      </c>
      <c r="AC801" s="12" t="s">
        <v>2501</v>
      </c>
      <c r="AD801" s="12" t="s">
        <v>1724</v>
      </c>
      <c r="AE801" s="12" t="s">
        <v>1977</v>
      </c>
      <c r="AF801" s="12" t="s">
        <v>2006</v>
      </c>
      <c r="AG801" s="12" t="s">
        <v>1742</v>
      </c>
      <c r="AH801" s="13">
        <v>39198</v>
      </c>
      <c r="AI801" s="12">
        <v>100</v>
      </c>
      <c r="AJ801" s="12">
        <v>0</v>
      </c>
      <c r="AK801" s="12">
        <v>0</v>
      </c>
      <c r="AL801" s="12"/>
      <c r="AM801" s="12"/>
      <c r="AN801" s="12">
        <v>800</v>
      </c>
    </row>
    <row r="802" spans="1:40" ht="180" x14ac:dyDescent="0.25">
      <c r="A802" s="12" t="s">
        <v>335</v>
      </c>
      <c r="B802" s="33" t="s">
        <v>4334</v>
      </c>
      <c r="C802" s="12" t="s">
        <v>4335</v>
      </c>
      <c r="D802" s="12"/>
      <c r="E802" s="12" t="s">
        <v>2710</v>
      </c>
      <c r="F802" s="12" t="s">
        <v>3047</v>
      </c>
      <c r="G802" s="12" t="s">
        <v>1777</v>
      </c>
      <c r="H802" s="12" t="s">
        <v>1843</v>
      </c>
      <c r="I802" s="12" t="s">
        <v>1789</v>
      </c>
      <c r="J802" s="12"/>
      <c r="K802" s="12">
        <v>2007</v>
      </c>
      <c r="L802" s="12">
        <v>2011</v>
      </c>
      <c r="M802" s="12"/>
      <c r="N802" s="12"/>
      <c r="O802" s="12"/>
      <c r="P802" s="12"/>
      <c r="Q802" s="12"/>
      <c r="R802" s="12"/>
      <c r="S802" s="12" t="s">
        <v>335</v>
      </c>
      <c r="T802" s="12" t="s">
        <v>44</v>
      </c>
      <c r="U802" s="12"/>
      <c r="V802" s="12"/>
      <c r="W802" s="12"/>
      <c r="X802" s="12" t="s">
        <v>1712</v>
      </c>
      <c r="Y802" s="12"/>
      <c r="Z802" s="12"/>
      <c r="AA802" s="12" t="b">
        <v>0</v>
      </c>
      <c r="AB802" s="12" t="b">
        <v>0</v>
      </c>
      <c r="AC802" s="12" t="s">
        <v>2501</v>
      </c>
      <c r="AD802" s="12" t="s">
        <v>1724</v>
      </c>
      <c r="AE802" s="12" t="s">
        <v>1977</v>
      </c>
      <c r="AF802" s="12" t="s">
        <v>1752</v>
      </c>
      <c r="AG802" s="12" t="s">
        <v>1828</v>
      </c>
      <c r="AH802" s="13">
        <v>39198</v>
      </c>
      <c r="AI802" s="12">
        <v>0</v>
      </c>
      <c r="AJ802" s="12">
        <v>100</v>
      </c>
      <c r="AK802" s="12">
        <v>0</v>
      </c>
      <c r="AL802" s="12"/>
      <c r="AM802" s="12"/>
      <c r="AN802" s="12">
        <v>801</v>
      </c>
    </row>
    <row r="803" spans="1:40" ht="180" x14ac:dyDescent="0.25">
      <c r="A803" s="12" t="s">
        <v>4338</v>
      </c>
      <c r="B803" s="33" t="s">
        <v>4336</v>
      </c>
      <c r="C803" s="12" t="s">
        <v>4337</v>
      </c>
      <c r="D803" s="12"/>
      <c r="E803" s="12" t="s">
        <v>2710</v>
      </c>
      <c r="F803" s="12" t="s">
        <v>3047</v>
      </c>
      <c r="G803" s="12" t="s">
        <v>1777</v>
      </c>
      <c r="H803" s="12" t="s">
        <v>1843</v>
      </c>
      <c r="I803" s="12" t="s">
        <v>1789</v>
      </c>
      <c r="J803" s="12"/>
      <c r="K803" s="12">
        <v>2007</v>
      </c>
      <c r="L803" s="12">
        <v>2011</v>
      </c>
      <c r="M803" s="12"/>
      <c r="N803" s="12"/>
      <c r="O803" s="12"/>
      <c r="P803" s="12"/>
      <c r="Q803" s="12"/>
      <c r="R803" s="12"/>
      <c r="S803" s="12" t="s">
        <v>4338</v>
      </c>
      <c r="T803" s="12" t="s">
        <v>375</v>
      </c>
      <c r="U803" s="12"/>
      <c r="V803" s="12"/>
      <c r="W803" s="12"/>
      <c r="X803" s="12" t="s">
        <v>1712</v>
      </c>
      <c r="Y803" s="12"/>
      <c r="Z803" s="12"/>
      <c r="AA803" s="12" t="b">
        <v>0</v>
      </c>
      <c r="AB803" s="12" t="b">
        <v>0</v>
      </c>
      <c r="AC803" s="12" t="s">
        <v>2501</v>
      </c>
      <c r="AD803" s="12" t="s">
        <v>1724</v>
      </c>
      <c r="AE803" s="12" t="s">
        <v>1977</v>
      </c>
      <c r="AF803" s="12" t="s">
        <v>2006</v>
      </c>
      <c r="AG803" s="12" t="s">
        <v>1828</v>
      </c>
      <c r="AH803" s="13">
        <v>39198</v>
      </c>
      <c r="AI803" s="12">
        <v>100</v>
      </c>
      <c r="AJ803" s="12">
        <v>0</v>
      </c>
      <c r="AK803" s="12">
        <v>0</v>
      </c>
      <c r="AL803" s="12"/>
      <c r="AM803" s="12"/>
      <c r="AN803" s="12">
        <v>802</v>
      </c>
    </row>
    <row r="804" spans="1:40" ht="180" x14ac:dyDescent="0.25">
      <c r="A804" s="12" t="s">
        <v>4341</v>
      </c>
      <c r="B804" s="33" t="s">
        <v>4339</v>
      </c>
      <c r="C804" s="12" t="s">
        <v>4340</v>
      </c>
      <c r="D804" s="12"/>
      <c r="E804" s="12" t="s">
        <v>2710</v>
      </c>
      <c r="F804" s="12" t="s">
        <v>3047</v>
      </c>
      <c r="G804" s="12" t="s">
        <v>1777</v>
      </c>
      <c r="H804" s="12" t="s">
        <v>1843</v>
      </c>
      <c r="I804" s="12" t="s">
        <v>1711</v>
      </c>
      <c r="J804" s="12" t="s">
        <v>35</v>
      </c>
      <c r="K804" s="12">
        <v>2007</v>
      </c>
      <c r="L804" s="12">
        <v>2011</v>
      </c>
      <c r="M804" s="12"/>
      <c r="N804" s="12"/>
      <c r="O804" s="12"/>
      <c r="P804" s="12"/>
      <c r="Q804" s="12"/>
      <c r="R804" s="12"/>
      <c r="S804" s="12" t="s">
        <v>4341</v>
      </c>
      <c r="T804" s="12" t="s">
        <v>375</v>
      </c>
      <c r="U804" s="12"/>
      <c r="V804" s="12"/>
      <c r="W804" s="12"/>
      <c r="X804" s="12" t="s">
        <v>1712</v>
      </c>
      <c r="Y804" s="12"/>
      <c r="Z804" s="12"/>
      <c r="AA804" s="12" t="b">
        <v>0</v>
      </c>
      <c r="AB804" s="12" t="b">
        <v>0</v>
      </c>
      <c r="AC804" s="12" t="s">
        <v>2501</v>
      </c>
      <c r="AD804" s="12" t="s">
        <v>1724</v>
      </c>
      <c r="AE804" s="12" t="s">
        <v>1977</v>
      </c>
      <c r="AF804" s="12" t="s">
        <v>2006</v>
      </c>
      <c r="AG804" s="12" t="s">
        <v>1828</v>
      </c>
      <c r="AH804" s="13">
        <v>39198</v>
      </c>
      <c r="AI804" s="12">
        <v>100</v>
      </c>
      <c r="AJ804" s="12">
        <v>0</v>
      </c>
      <c r="AK804" s="12">
        <v>0</v>
      </c>
      <c r="AL804" s="12"/>
      <c r="AM804" s="12"/>
      <c r="AN804" s="12">
        <v>803</v>
      </c>
    </row>
    <row r="805" spans="1:40" ht="285" x14ac:dyDescent="0.25">
      <c r="A805" s="12" t="s">
        <v>4345</v>
      </c>
      <c r="B805" s="33" t="s">
        <v>4342</v>
      </c>
      <c r="C805" s="12" t="s">
        <v>4343</v>
      </c>
      <c r="D805" s="12" t="s">
        <v>4344</v>
      </c>
      <c r="E805" s="12" t="s">
        <v>2248</v>
      </c>
      <c r="F805" s="12" t="s">
        <v>1709</v>
      </c>
      <c r="G805" s="12" t="s">
        <v>1777</v>
      </c>
      <c r="H805" s="12" t="s">
        <v>1843</v>
      </c>
      <c r="I805" s="12" t="s">
        <v>1789</v>
      </c>
      <c r="J805" s="12" t="s">
        <v>82</v>
      </c>
      <c r="K805" s="12">
        <v>2007</v>
      </c>
      <c r="L805" s="12">
        <v>2014</v>
      </c>
      <c r="M805" s="12" t="s">
        <v>4346</v>
      </c>
      <c r="N805" s="12" t="s">
        <v>1804</v>
      </c>
      <c r="O805" s="12" t="s">
        <v>1805</v>
      </c>
      <c r="P805" s="12" t="s">
        <v>4347</v>
      </c>
      <c r="Q805" s="12" t="s">
        <v>1807</v>
      </c>
      <c r="R805" s="12" t="s">
        <v>2186</v>
      </c>
      <c r="S805" s="12" t="s">
        <v>4345</v>
      </c>
      <c r="T805" s="12" t="s">
        <v>375</v>
      </c>
      <c r="U805" s="12"/>
      <c r="V805" s="12" t="s">
        <v>104</v>
      </c>
      <c r="W805" s="12" t="s">
        <v>1361</v>
      </c>
      <c r="X805" s="12" t="s">
        <v>1793</v>
      </c>
      <c r="Y805" s="12" t="s">
        <v>1793</v>
      </c>
      <c r="Z805" s="12" t="s">
        <v>1722</v>
      </c>
      <c r="AA805" s="12" t="b">
        <v>0</v>
      </c>
      <c r="AB805" s="12" t="b">
        <v>0</v>
      </c>
      <c r="AC805" s="12" t="s">
        <v>2501</v>
      </c>
      <c r="AD805" s="12" t="s">
        <v>1724</v>
      </c>
      <c r="AE805" s="12" t="s">
        <v>1950</v>
      </c>
      <c r="AF805" s="12" t="s">
        <v>1752</v>
      </c>
      <c r="AG805" s="12" t="s">
        <v>1773</v>
      </c>
      <c r="AH805" s="12" t="s">
        <v>4348</v>
      </c>
      <c r="AI805" s="12">
        <v>100</v>
      </c>
      <c r="AJ805" s="12">
        <v>0</v>
      </c>
      <c r="AK805" s="12">
        <v>0</v>
      </c>
      <c r="AL805" s="12"/>
      <c r="AM805" s="12"/>
      <c r="AN805" s="12">
        <v>804</v>
      </c>
    </row>
    <row r="806" spans="1:40" ht="195" x14ac:dyDescent="0.25">
      <c r="A806" s="12" t="s">
        <v>335</v>
      </c>
      <c r="B806" s="33" t="s">
        <v>4349</v>
      </c>
      <c r="C806" s="12" t="s">
        <v>4350</v>
      </c>
      <c r="D806" s="12" t="s">
        <v>4351</v>
      </c>
      <c r="E806" s="12" t="s">
        <v>2248</v>
      </c>
      <c r="F806" s="12" t="s">
        <v>1709</v>
      </c>
      <c r="G806" s="12" t="s">
        <v>1777</v>
      </c>
      <c r="H806" s="12" t="s">
        <v>1843</v>
      </c>
      <c r="I806" s="12" t="s">
        <v>1789</v>
      </c>
      <c r="J806" s="12" t="s">
        <v>82</v>
      </c>
      <c r="K806" s="12">
        <v>2007</v>
      </c>
      <c r="L806" s="12">
        <v>2011</v>
      </c>
      <c r="M806" s="12" t="s">
        <v>4352</v>
      </c>
      <c r="N806" s="12" t="s">
        <v>1804</v>
      </c>
      <c r="O806" s="12" t="s">
        <v>2003</v>
      </c>
      <c r="P806" s="12" t="s">
        <v>2684</v>
      </c>
      <c r="Q806" s="12" t="s">
        <v>1807</v>
      </c>
      <c r="R806" s="12" t="s">
        <v>2888</v>
      </c>
      <c r="S806" s="12" t="s">
        <v>335</v>
      </c>
      <c r="T806" s="12" t="s">
        <v>44</v>
      </c>
      <c r="U806" s="12"/>
      <c r="V806" s="12" t="s">
        <v>104</v>
      </c>
      <c r="W806" s="12"/>
      <c r="X806" s="12" t="s">
        <v>1793</v>
      </c>
      <c r="Y806" s="12" t="s">
        <v>1712</v>
      </c>
      <c r="Z806" s="12" t="s">
        <v>1790</v>
      </c>
      <c r="AA806" s="12" t="b">
        <v>0</v>
      </c>
      <c r="AB806" s="12" t="b">
        <v>0</v>
      </c>
      <c r="AC806" s="12" t="s">
        <v>1847</v>
      </c>
      <c r="AD806" s="12" t="s">
        <v>1724</v>
      </c>
      <c r="AE806" s="12" t="s">
        <v>1950</v>
      </c>
      <c r="AF806" s="12" t="s">
        <v>1726</v>
      </c>
      <c r="AG806" s="12" t="s">
        <v>1828</v>
      </c>
      <c r="AH806" s="12" t="s">
        <v>4353</v>
      </c>
      <c r="AI806" s="12">
        <v>100</v>
      </c>
      <c r="AJ806" s="12">
        <v>0</v>
      </c>
      <c r="AK806" s="12">
        <v>0</v>
      </c>
      <c r="AL806" s="12"/>
      <c r="AM806" s="12"/>
      <c r="AN806" s="12">
        <v>805</v>
      </c>
    </row>
    <row r="807" spans="1:40" ht="180" x14ac:dyDescent="0.25">
      <c r="A807" s="12" t="s">
        <v>370</v>
      </c>
      <c r="B807" s="33" t="s">
        <v>4354</v>
      </c>
      <c r="C807" s="12" t="s">
        <v>4355</v>
      </c>
      <c r="D807" s="12"/>
      <c r="E807" s="12" t="s">
        <v>2710</v>
      </c>
      <c r="F807" s="12" t="s">
        <v>3047</v>
      </c>
      <c r="G807" s="12" t="s">
        <v>1777</v>
      </c>
      <c r="H807" s="12" t="s">
        <v>1843</v>
      </c>
      <c r="I807" s="12" t="s">
        <v>1789</v>
      </c>
      <c r="J807" s="12"/>
      <c r="K807" s="12">
        <v>2007</v>
      </c>
      <c r="L807" s="12">
        <v>2011</v>
      </c>
      <c r="M807" s="12"/>
      <c r="N807" s="12"/>
      <c r="O807" s="12"/>
      <c r="P807" s="12"/>
      <c r="Q807" s="12"/>
      <c r="R807" s="12"/>
      <c r="S807" s="12" t="s">
        <v>370</v>
      </c>
      <c r="T807" s="12" t="s">
        <v>40</v>
      </c>
      <c r="U807" s="12"/>
      <c r="V807" s="12"/>
      <c r="W807" s="12"/>
      <c r="X807" s="12" t="s">
        <v>1712</v>
      </c>
      <c r="Y807" s="12"/>
      <c r="Z807" s="12"/>
      <c r="AA807" s="12" t="b">
        <v>0</v>
      </c>
      <c r="AB807" s="12" t="b">
        <v>0</v>
      </c>
      <c r="AC807" s="12" t="s">
        <v>2501</v>
      </c>
      <c r="AD807" s="12" t="s">
        <v>1724</v>
      </c>
      <c r="AE807" s="12" t="s">
        <v>1977</v>
      </c>
      <c r="AF807" s="12" t="s">
        <v>2006</v>
      </c>
      <c r="AG807" s="12" t="s">
        <v>1773</v>
      </c>
      <c r="AH807" s="13">
        <v>39198</v>
      </c>
      <c r="AI807" s="12">
        <v>100</v>
      </c>
      <c r="AJ807" s="12">
        <v>0</v>
      </c>
      <c r="AK807" s="12">
        <v>0</v>
      </c>
      <c r="AL807" s="12"/>
      <c r="AM807" s="12"/>
      <c r="AN807" s="12">
        <v>806</v>
      </c>
    </row>
    <row r="808" spans="1:40" ht="409.5" x14ac:dyDescent="0.25">
      <c r="A808" s="12" t="s">
        <v>335</v>
      </c>
      <c r="B808" s="33" t="s">
        <v>4356</v>
      </c>
      <c r="C808" s="12" t="s">
        <v>4357</v>
      </c>
      <c r="D808" s="12" t="s">
        <v>4358</v>
      </c>
      <c r="E808" s="12" t="s">
        <v>3561</v>
      </c>
      <c r="F808" s="12" t="s">
        <v>1709</v>
      </c>
      <c r="G808" s="12" t="s">
        <v>1777</v>
      </c>
      <c r="H808" s="12" t="s">
        <v>1843</v>
      </c>
      <c r="I808" s="12" t="s">
        <v>1789</v>
      </c>
      <c r="J808" s="12" t="s">
        <v>82</v>
      </c>
      <c r="K808" s="12">
        <v>2007</v>
      </c>
      <c r="L808" s="12">
        <v>2009</v>
      </c>
      <c r="M808" s="12" t="s">
        <v>4359</v>
      </c>
      <c r="N808" s="12" t="s">
        <v>1804</v>
      </c>
      <c r="O808" s="12" t="s">
        <v>2003</v>
      </c>
      <c r="P808" s="12" t="s">
        <v>1749</v>
      </c>
      <c r="Q808" s="12" t="s">
        <v>1807</v>
      </c>
      <c r="R808" s="12" t="s">
        <v>2888</v>
      </c>
      <c r="S808" s="12" t="s">
        <v>335</v>
      </c>
      <c r="T808" s="12" t="s">
        <v>44</v>
      </c>
      <c r="U808" s="12"/>
      <c r="V808" s="12"/>
      <c r="W808" s="12"/>
      <c r="X808" s="12" t="s">
        <v>1793</v>
      </c>
      <c r="Y808" s="12" t="s">
        <v>1712</v>
      </c>
      <c r="Z808" s="12" t="s">
        <v>1790</v>
      </c>
      <c r="AA808" s="12" t="b">
        <v>0</v>
      </c>
      <c r="AB808" s="12" t="b">
        <v>0</v>
      </c>
      <c r="AC808" s="12" t="s">
        <v>1847</v>
      </c>
      <c r="AD808" s="12" t="s">
        <v>1724</v>
      </c>
      <c r="AE808" s="12" t="s">
        <v>1950</v>
      </c>
      <c r="AF808" s="12" t="s">
        <v>1752</v>
      </c>
      <c r="AG808" s="12" t="s">
        <v>1773</v>
      </c>
      <c r="AH808" s="12" t="s">
        <v>4360</v>
      </c>
      <c r="AI808" s="12">
        <v>100</v>
      </c>
      <c r="AJ808" s="12">
        <v>0</v>
      </c>
      <c r="AK808" s="12">
        <v>0</v>
      </c>
      <c r="AL808" s="12"/>
      <c r="AM808" s="12"/>
      <c r="AN808" s="12">
        <v>807</v>
      </c>
    </row>
    <row r="809" spans="1:40" ht="180" x14ac:dyDescent="0.25">
      <c r="A809" s="12" t="s">
        <v>201</v>
      </c>
      <c r="B809" s="36" t="s">
        <v>5785</v>
      </c>
      <c r="C809" s="31"/>
      <c r="D809" s="31"/>
      <c r="E809" s="31"/>
      <c r="F809" s="31"/>
      <c r="G809" s="31"/>
      <c r="H809" s="31"/>
      <c r="I809" s="31"/>
      <c r="J809" s="31"/>
      <c r="K809" s="31"/>
      <c r="L809" s="31"/>
      <c r="M809" s="31"/>
      <c r="N809" s="31"/>
      <c r="O809" s="31"/>
      <c r="P809" s="31"/>
      <c r="Q809" s="31"/>
      <c r="R809" s="31"/>
      <c r="S809" s="31"/>
      <c r="T809" s="31"/>
      <c r="U809" s="31"/>
      <c r="V809" s="31"/>
      <c r="W809" s="31"/>
      <c r="X809" s="31"/>
      <c r="Y809" s="31"/>
      <c r="Z809" s="31"/>
      <c r="AA809" s="31"/>
      <c r="AB809" s="31"/>
      <c r="AC809" s="12" t="s">
        <v>2501</v>
      </c>
      <c r="AD809" s="12" t="s">
        <v>1724</v>
      </c>
      <c r="AE809" s="12" t="s">
        <v>1977</v>
      </c>
      <c r="AF809" s="12" t="s">
        <v>2006</v>
      </c>
      <c r="AG809" s="12" t="s">
        <v>1742</v>
      </c>
      <c r="AH809" s="13">
        <v>39198</v>
      </c>
      <c r="AI809" s="12">
        <v>100</v>
      </c>
      <c r="AJ809" s="12">
        <v>0</v>
      </c>
      <c r="AK809" s="12">
        <v>0</v>
      </c>
      <c r="AL809" s="12"/>
      <c r="AM809" s="12"/>
      <c r="AN809" s="12">
        <v>808</v>
      </c>
    </row>
    <row r="810" spans="1:40" ht="180" x14ac:dyDescent="0.25">
      <c r="A810" s="12" t="s">
        <v>4363</v>
      </c>
      <c r="B810" s="33" t="s">
        <v>4361</v>
      </c>
      <c r="C810" s="12" t="s">
        <v>4362</v>
      </c>
      <c r="D810" s="12"/>
      <c r="E810" s="12" t="s">
        <v>2710</v>
      </c>
      <c r="F810" s="12" t="s">
        <v>3047</v>
      </c>
      <c r="G810" s="12" t="s">
        <v>1777</v>
      </c>
      <c r="H810" s="12" t="s">
        <v>1843</v>
      </c>
      <c r="I810" s="12" t="s">
        <v>1789</v>
      </c>
      <c r="J810" s="12"/>
      <c r="K810" s="12">
        <v>2007</v>
      </c>
      <c r="L810" s="12">
        <v>2011</v>
      </c>
      <c r="M810" s="12"/>
      <c r="N810" s="12"/>
      <c r="O810" s="12"/>
      <c r="P810" s="12"/>
      <c r="Q810" s="12"/>
      <c r="R810" s="12"/>
      <c r="S810" s="12" t="s">
        <v>4363</v>
      </c>
      <c r="T810" s="12" t="s">
        <v>248</v>
      </c>
      <c r="U810" s="12"/>
      <c r="V810" s="12"/>
      <c r="W810" s="12"/>
      <c r="X810" s="12" t="s">
        <v>1712</v>
      </c>
      <c r="Y810" s="12"/>
      <c r="Z810" s="12"/>
      <c r="AA810" s="12" t="b">
        <v>0</v>
      </c>
      <c r="AB810" s="12" t="b">
        <v>0</v>
      </c>
      <c r="AC810" s="12" t="s">
        <v>2501</v>
      </c>
      <c r="AD810" s="12" t="s">
        <v>1724</v>
      </c>
      <c r="AE810" s="12" t="s">
        <v>1977</v>
      </c>
      <c r="AF810" s="12" t="s">
        <v>2006</v>
      </c>
      <c r="AG810" s="12" t="s">
        <v>1773</v>
      </c>
      <c r="AH810" s="13">
        <v>39198</v>
      </c>
      <c r="AI810" s="12">
        <v>0</v>
      </c>
      <c r="AJ810" s="12">
        <v>100</v>
      </c>
      <c r="AK810" s="12">
        <v>0</v>
      </c>
      <c r="AL810" s="12"/>
      <c r="AM810" s="12"/>
      <c r="AN810" s="12">
        <v>809</v>
      </c>
    </row>
    <row r="811" spans="1:40" ht="180" x14ac:dyDescent="0.25">
      <c r="A811" s="12" t="s">
        <v>58</v>
      </c>
      <c r="B811" s="33" t="s">
        <v>4364</v>
      </c>
      <c r="C811" s="12" t="s">
        <v>4365</v>
      </c>
      <c r="D811" s="12"/>
      <c r="E811" s="12" t="s">
        <v>2710</v>
      </c>
      <c r="F811" s="12" t="s">
        <v>3047</v>
      </c>
      <c r="G811" s="12" t="s">
        <v>1777</v>
      </c>
      <c r="H811" s="12" t="s">
        <v>1843</v>
      </c>
      <c r="I811" s="12" t="s">
        <v>1711</v>
      </c>
      <c r="J811" s="12" t="s">
        <v>35</v>
      </c>
      <c r="K811" s="12">
        <v>2007</v>
      </c>
      <c r="L811" s="12">
        <v>2011</v>
      </c>
      <c r="M811" s="12"/>
      <c r="N811" s="12"/>
      <c r="O811" s="12"/>
      <c r="P811" s="12"/>
      <c r="Q811" s="12"/>
      <c r="R811" s="12"/>
      <c r="S811" s="12" t="s">
        <v>58</v>
      </c>
      <c r="T811" s="12" t="s">
        <v>40</v>
      </c>
      <c r="U811" s="12"/>
      <c r="V811" s="12"/>
      <c r="W811" s="12"/>
      <c r="X811" s="12" t="s">
        <v>1712</v>
      </c>
      <c r="Y811" s="12"/>
      <c r="Z811" s="12"/>
      <c r="AA811" s="12" t="b">
        <v>0</v>
      </c>
      <c r="AB811" s="12" t="b">
        <v>0</v>
      </c>
      <c r="AC811" s="12" t="s">
        <v>2501</v>
      </c>
      <c r="AD811" s="12" t="s">
        <v>1724</v>
      </c>
      <c r="AE811" s="12" t="s">
        <v>1977</v>
      </c>
      <c r="AF811" s="12" t="s">
        <v>1752</v>
      </c>
      <c r="AG811" s="12" t="s">
        <v>1742</v>
      </c>
      <c r="AH811" s="13">
        <v>39198</v>
      </c>
      <c r="AI811" s="12">
        <v>100</v>
      </c>
      <c r="AJ811" s="12">
        <v>0</v>
      </c>
      <c r="AK811" s="12">
        <v>0</v>
      </c>
      <c r="AL811" s="12"/>
      <c r="AM811" s="12"/>
      <c r="AN811" s="12">
        <v>810</v>
      </c>
    </row>
    <row r="812" spans="1:40" ht="180" x14ac:dyDescent="0.25">
      <c r="A812" s="12" t="s">
        <v>755</v>
      </c>
      <c r="B812" s="33" t="s">
        <v>4366</v>
      </c>
      <c r="C812" s="12" t="s">
        <v>4367</v>
      </c>
      <c r="D812" s="12"/>
      <c r="E812" s="12" t="s">
        <v>2710</v>
      </c>
      <c r="F812" s="12" t="s">
        <v>3047</v>
      </c>
      <c r="G812" s="12" t="s">
        <v>1777</v>
      </c>
      <c r="H812" s="12" t="s">
        <v>2362</v>
      </c>
      <c r="I812" s="12" t="s">
        <v>1711</v>
      </c>
      <c r="J812" s="12" t="s">
        <v>35</v>
      </c>
      <c r="K812" s="12">
        <v>2007</v>
      </c>
      <c r="L812" s="12">
        <v>2011</v>
      </c>
      <c r="M812" s="12"/>
      <c r="N812" s="12"/>
      <c r="O812" s="12"/>
      <c r="P812" s="12"/>
      <c r="Q812" s="12"/>
      <c r="R812" s="12"/>
      <c r="S812" s="12" t="s">
        <v>755</v>
      </c>
      <c r="T812" s="12" t="s">
        <v>40</v>
      </c>
      <c r="U812" s="12"/>
      <c r="V812" s="12"/>
      <c r="W812" s="12"/>
      <c r="X812" s="12" t="s">
        <v>1712</v>
      </c>
      <c r="Y812" s="12"/>
      <c r="Z812" s="12"/>
      <c r="AA812" s="12" t="b">
        <v>0</v>
      </c>
      <c r="AB812" s="12" t="b">
        <v>0</v>
      </c>
      <c r="AC812" s="12" t="s">
        <v>2501</v>
      </c>
      <c r="AD812" s="12" t="s">
        <v>1724</v>
      </c>
      <c r="AE812" s="12" t="s">
        <v>1977</v>
      </c>
      <c r="AF812" s="12" t="s">
        <v>2006</v>
      </c>
      <c r="AG812" s="12" t="s">
        <v>1828</v>
      </c>
      <c r="AH812" s="13">
        <v>39198</v>
      </c>
      <c r="AI812" s="12">
        <v>100</v>
      </c>
      <c r="AJ812" s="12">
        <v>0</v>
      </c>
      <c r="AK812" s="12">
        <v>0</v>
      </c>
      <c r="AL812" s="12"/>
      <c r="AM812" s="12"/>
      <c r="AN812" s="12">
        <v>811</v>
      </c>
    </row>
    <row r="813" spans="1:40" ht="180" x14ac:dyDescent="0.25">
      <c r="A813" s="12" t="s">
        <v>51</v>
      </c>
      <c r="B813" s="33" t="s">
        <v>4368</v>
      </c>
      <c r="C813" s="12" t="s">
        <v>4369</v>
      </c>
      <c r="D813" s="12"/>
      <c r="E813" s="12" t="s">
        <v>2710</v>
      </c>
      <c r="F813" s="12" t="s">
        <v>3047</v>
      </c>
      <c r="G813" s="12" t="s">
        <v>1777</v>
      </c>
      <c r="H813" s="12" t="s">
        <v>2362</v>
      </c>
      <c r="I813" s="12" t="s">
        <v>1711</v>
      </c>
      <c r="J813" s="12" t="s">
        <v>35</v>
      </c>
      <c r="K813" s="12">
        <v>2007</v>
      </c>
      <c r="L813" s="12">
        <v>2011</v>
      </c>
      <c r="M813" s="12"/>
      <c r="N813" s="12"/>
      <c r="O813" s="12"/>
      <c r="P813" s="12"/>
      <c r="Q813" s="12"/>
      <c r="R813" s="12"/>
      <c r="S813" s="12" t="s">
        <v>51</v>
      </c>
      <c r="T813" s="12" t="s">
        <v>40</v>
      </c>
      <c r="U813" s="12"/>
      <c r="V813" s="12"/>
      <c r="W813" s="12"/>
      <c r="X813" s="12" t="s">
        <v>1712</v>
      </c>
      <c r="Y813" s="12"/>
      <c r="Z813" s="12"/>
      <c r="AA813" s="12" t="b">
        <v>0</v>
      </c>
      <c r="AB813" s="12" t="b">
        <v>0</v>
      </c>
      <c r="AC813" s="12" t="s">
        <v>2501</v>
      </c>
      <c r="AD813" s="12" t="s">
        <v>1724</v>
      </c>
      <c r="AE813" s="12" t="s">
        <v>1977</v>
      </c>
      <c r="AF813" s="12" t="s">
        <v>2006</v>
      </c>
      <c r="AG813" s="12" t="s">
        <v>1828</v>
      </c>
      <c r="AH813" s="13">
        <v>39198</v>
      </c>
      <c r="AI813" s="12">
        <v>100</v>
      </c>
      <c r="AJ813" s="12">
        <v>0</v>
      </c>
      <c r="AK813" s="12">
        <v>0</v>
      </c>
      <c r="AL813" s="12"/>
      <c r="AM813" s="12"/>
      <c r="AN813" s="12">
        <v>812</v>
      </c>
    </row>
    <row r="814" spans="1:40" ht="180" x14ac:dyDescent="0.25">
      <c r="A814" s="12" t="s">
        <v>325</v>
      </c>
      <c r="B814" s="33" t="s">
        <v>4370</v>
      </c>
      <c r="C814" s="12" t="s">
        <v>4371</v>
      </c>
      <c r="D814" s="12"/>
      <c r="E814" s="12" t="s">
        <v>2710</v>
      </c>
      <c r="F814" s="12" t="s">
        <v>3047</v>
      </c>
      <c r="G814" s="12" t="s">
        <v>1777</v>
      </c>
      <c r="H814" s="12" t="s">
        <v>2362</v>
      </c>
      <c r="I814" s="12" t="s">
        <v>1711</v>
      </c>
      <c r="J814" s="12" t="s">
        <v>35</v>
      </c>
      <c r="K814" s="12">
        <v>2007</v>
      </c>
      <c r="L814" s="12">
        <v>2011</v>
      </c>
      <c r="M814" s="12"/>
      <c r="N814" s="12"/>
      <c r="O814" s="12"/>
      <c r="P814" s="12"/>
      <c r="Q814" s="12"/>
      <c r="R814" s="12"/>
      <c r="S814" s="12" t="s">
        <v>325</v>
      </c>
      <c r="T814" s="12" t="s">
        <v>40</v>
      </c>
      <c r="U814" s="12"/>
      <c r="V814" s="12"/>
      <c r="W814" s="12"/>
      <c r="X814" s="12" t="s">
        <v>1712</v>
      </c>
      <c r="Y814" s="12"/>
      <c r="Z814" s="12"/>
      <c r="AA814" s="12" t="b">
        <v>0</v>
      </c>
      <c r="AB814" s="12" t="b">
        <v>0</v>
      </c>
      <c r="AC814" s="12" t="s">
        <v>2501</v>
      </c>
      <c r="AD814" s="12" t="s">
        <v>1724</v>
      </c>
      <c r="AE814" s="12" t="s">
        <v>1977</v>
      </c>
      <c r="AF814" s="12" t="s">
        <v>1752</v>
      </c>
      <c r="AG814" s="12" t="s">
        <v>1773</v>
      </c>
      <c r="AH814" s="13">
        <v>39198</v>
      </c>
      <c r="AI814" s="12">
        <v>100</v>
      </c>
      <c r="AJ814" s="12">
        <v>0</v>
      </c>
      <c r="AK814" s="12">
        <v>0</v>
      </c>
      <c r="AL814" s="12"/>
      <c r="AM814" s="12"/>
      <c r="AN814" s="12">
        <v>813</v>
      </c>
    </row>
    <row r="815" spans="1:40" ht="180" x14ac:dyDescent="0.25">
      <c r="A815" s="12" t="s">
        <v>3787</v>
      </c>
      <c r="B815" s="33" t="s">
        <v>4372</v>
      </c>
      <c r="C815" s="12" t="s">
        <v>4373</v>
      </c>
      <c r="D815" s="12"/>
      <c r="E815" s="12" t="s">
        <v>2710</v>
      </c>
      <c r="F815" s="12" t="s">
        <v>3047</v>
      </c>
      <c r="G815" s="12" t="s">
        <v>1777</v>
      </c>
      <c r="H815" s="12" t="s">
        <v>2362</v>
      </c>
      <c r="I815" s="12" t="s">
        <v>1711</v>
      </c>
      <c r="J815" s="12" t="s">
        <v>35</v>
      </c>
      <c r="K815" s="12">
        <v>2007</v>
      </c>
      <c r="L815" s="12">
        <v>2011</v>
      </c>
      <c r="M815" s="12"/>
      <c r="N815" s="12"/>
      <c r="O815" s="12"/>
      <c r="P815" s="12"/>
      <c r="Q815" s="12"/>
      <c r="R815" s="12"/>
      <c r="S815" s="12" t="s">
        <v>3787</v>
      </c>
      <c r="T815" s="12" t="s">
        <v>137</v>
      </c>
      <c r="U815" s="12"/>
      <c r="V815" s="12"/>
      <c r="W815" s="12"/>
      <c r="X815" s="12" t="s">
        <v>1712</v>
      </c>
      <c r="Y815" s="12"/>
      <c r="Z815" s="12"/>
      <c r="AA815" s="12" t="b">
        <v>0</v>
      </c>
      <c r="AB815" s="12" t="b">
        <v>0</v>
      </c>
      <c r="AC815" s="12" t="s">
        <v>2501</v>
      </c>
      <c r="AD815" s="12" t="s">
        <v>1724</v>
      </c>
      <c r="AE815" s="12" t="s">
        <v>1977</v>
      </c>
      <c r="AF815" s="12" t="s">
        <v>1752</v>
      </c>
      <c r="AG815" s="12" t="s">
        <v>1828</v>
      </c>
      <c r="AH815" s="13">
        <v>39198</v>
      </c>
      <c r="AI815" s="12">
        <v>100</v>
      </c>
      <c r="AJ815" s="12">
        <v>0</v>
      </c>
      <c r="AK815" s="12">
        <v>0</v>
      </c>
      <c r="AL815" s="12"/>
      <c r="AM815" s="12"/>
      <c r="AN815" s="12">
        <v>814</v>
      </c>
    </row>
    <row r="816" spans="1:40" ht="180" x14ac:dyDescent="0.25">
      <c r="A816" s="12" t="s">
        <v>4376</v>
      </c>
      <c r="B816" s="33" t="s">
        <v>4374</v>
      </c>
      <c r="C816" s="12" t="s">
        <v>4375</v>
      </c>
      <c r="D816" s="12"/>
      <c r="E816" s="12" t="s">
        <v>2710</v>
      </c>
      <c r="F816" s="12" t="s">
        <v>3047</v>
      </c>
      <c r="G816" s="12" t="s">
        <v>1777</v>
      </c>
      <c r="H816" s="12" t="s">
        <v>2362</v>
      </c>
      <c r="I816" s="12" t="s">
        <v>1711</v>
      </c>
      <c r="J816" s="12" t="s">
        <v>203</v>
      </c>
      <c r="K816" s="12">
        <v>2007</v>
      </c>
      <c r="L816" s="12">
        <v>2011</v>
      </c>
      <c r="M816" s="12"/>
      <c r="N816" s="12"/>
      <c r="O816" s="12"/>
      <c r="P816" s="12"/>
      <c r="Q816" s="12"/>
      <c r="R816" s="12"/>
      <c r="S816" s="12" t="s">
        <v>4376</v>
      </c>
      <c r="T816" s="12" t="s">
        <v>375</v>
      </c>
      <c r="U816" s="12"/>
      <c r="V816" s="12"/>
      <c r="W816" s="12"/>
      <c r="X816" s="12" t="s">
        <v>1712</v>
      </c>
      <c r="Y816" s="12"/>
      <c r="Z816" s="12"/>
      <c r="AA816" s="12" t="b">
        <v>0</v>
      </c>
      <c r="AB816" s="12" t="b">
        <v>0</v>
      </c>
      <c r="AC816" s="12" t="s">
        <v>2501</v>
      </c>
      <c r="AD816" s="12" t="s">
        <v>1724</v>
      </c>
      <c r="AE816" s="12" t="s">
        <v>1977</v>
      </c>
      <c r="AF816" s="12" t="s">
        <v>2006</v>
      </c>
      <c r="AG816" s="12" t="s">
        <v>1773</v>
      </c>
      <c r="AH816" s="13">
        <v>39198</v>
      </c>
      <c r="AI816" s="12">
        <v>100</v>
      </c>
      <c r="AJ816" s="12">
        <v>0</v>
      </c>
      <c r="AK816" s="12">
        <v>0</v>
      </c>
      <c r="AL816" s="12"/>
      <c r="AM816" s="12"/>
      <c r="AN816" s="12">
        <v>815</v>
      </c>
    </row>
    <row r="817" spans="1:40" ht="180" x14ac:dyDescent="0.25">
      <c r="A817" s="12" t="s">
        <v>335</v>
      </c>
      <c r="B817" s="33" t="s">
        <v>4377</v>
      </c>
      <c r="C817" s="12" t="s">
        <v>4378</v>
      </c>
      <c r="D817" s="12"/>
      <c r="E817" s="12" t="s">
        <v>2710</v>
      </c>
      <c r="F817" s="12" t="s">
        <v>3047</v>
      </c>
      <c r="G817" s="12" t="s">
        <v>1777</v>
      </c>
      <c r="H817" s="12" t="s">
        <v>4379</v>
      </c>
      <c r="I817" s="12" t="s">
        <v>1711</v>
      </c>
      <c r="J817" s="12" t="s">
        <v>35</v>
      </c>
      <c r="K817" s="12">
        <v>2007</v>
      </c>
      <c r="L817" s="12">
        <v>2011</v>
      </c>
      <c r="M817" s="12"/>
      <c r="N817" s="12"/>
      <c r="O817" s="12"/>
      <c r="P817" s="12"/>
      <c r="Q817" s="12"/>
      <c r="R817" s="12"/>
      <c r="S817" s="12" t="s">
        <v>335</v>
      </c>
      <c r="T817" s="12" t="s">
        <v>44</v>
      </c>
      <c r="U817" s="12"/>
      <c r="V817" s="12"/>
      <c r="W817" s="12"/>
      <c r="X817" s="12" t="s">
        <v>1712</v>
      </c>
      <c r="Y817" s="12"/>
      <c r="Z817" s="12"/>
      <c r="AA817" s="12" t="b">
        <v>0</v>
      </c>
      <c r="AB817" s="12" t="b">
        <v>0</v>
      </c>
      <c r="AC817" s="12" t="s">
        <v>2501</v>
      </c>
      <c r="AD817" s="12" t="s">
        <v>1724</v>
      </c>
      <c r="AE817" s="12" t="s">
        <v>1977</v>
      </c>
      <c r="AF817" s="12" t="s">
        <v>2006</v>
      </c>
      <c r="AG817" s="12" t="s">
        <v>1828</v>
      </c>
      <c r="AH817" s="13">
        <v>39198</v>
      </c>
      <c r="AI817" s="12">
        <v>100</v>
      </c>
      <c r="AJ817" s="12">
        <v>0</v>
      </c>
      <c r="AK817" s="12">
        <v>0</v>
      </c>
      <c r="AL817" s="12"/>
      <c r="AM817" s="12"/>
      <c r="AN817" s="12">
        <v>816</v>
      </c>
    </row>
    <row r="818" spans="1:40" ht="180" x14ac:dyDescent="0.25">
      <c r="A818" s="12" t="s">
        <v>335</v>
      </c>
      <c r="B818" s="33" t="s">
        <v>4380</v>
      </c>
      <c r="C818" s="12" t="s">
        <v>4381</v>
      </c>
      <c r="D818" s="12"/>
      <c r="E818" s="12" t="s">
        <v>2710</v>
      </c>
      <c r="F818" s="12" t="s">
        <v>3047</v>
      </c>
      <c r="G818" s="12" t="s">
        <v>1777</v>
      </c>
      <c r="H818" s="12" t="s">
        <v>3590</v>
      </c>
      <c r="I818" s="12" t="s">
        <v>1779</v>
      </c>
      <c r="J818" s="12"/>
      <c r="K818" s="12">
        <v>2007</v>
      </c>
      <c r="L818" s="12">
        <v>2011</v>
      </c>
      <c r="M818" s="12"/>
      <c r="N818" s="12"/>
      <c r="O818" s="12"/>
      <c r="P818" s="12"/>
      <c r="Q818" s="12"/>
      <c r="R818" s="12"/>
      <c r="S818" s="12" t="s">
        <v>335</v>
      </c>
      <c r="T818" s="12" t="s">
        <v>44</v>
      </c>
      <c r="U818" s="12"/>
      <c r="V818" s="12"/>
      <c r="W818" s="12"/>
      <c r="X818" s="12" t="s">
        <v>1712</v>
      </c>
      <c r="Y818" s="12"/>
      <c r="Z818" s="12"/>
      <c r="AA818" s="12" t="b">
        <v>0</v>
      </c>
      <c r="AB818" s="12" t="b">
        <v>0</v>
      </c>
      <c r="AC818" s="12" t="s">
        <v>2501</v>
      </c>
      <c r="AD818" s="12" t="s">
        <v>1724</v>
      </c>
      <c r="AE818" s="12" t="s">
        <v>1950</v>
      </c>
      <c r="AF818" s="12" t="s">
        <v>1983</v>
      </c>
      <c r="AG818" s="12" t="s">
        <v>1828</v>
      </c>
      <c r="AH818" s="13">
        <v>39198</v>
      </c>
      <c r="AI818" s="12">
        <v>100</v>
      </c>
      <c r="AJ818" s="12">
        <v>0</v>
      </c>
      <c r="AK818" s="12">
        <v>0</v>
      </c>
      <c r="AL818" s="12"/>
      <c r="AM818" s="12"/>
      <c r="AN818" s="12">
        <v>817</v>
      </c>
    </row>
    <row r="819" spans="1:40" ht="330" x14ac:dyDescent="0.25">
      <c r="A819" s="12" t="s">
        <v>270</v>
      </c>
      <c r="B819" s="36" t="s">
        <v>5785</v>
      </c>
      <c r="C819" s="31"/>
      <c r="D819" s="31"/>
      <c r="E819" s="31"/>
      <c r="F819" s="31"/>
      <c r="G819" s="31"/>
      <c r="H819" s="31"/>
      <c r="I819" s="31"/>
      <c r="J819" s="31"/>
      <c r="K819" s="31"/>
      <c r="L819" s="31"/>
      <c r="M819" s="31"/>
      <c r="N819" s="31"/>
      <c r="O819" s="31"/>
      <c r="P819" s="31"/>
      <c r="Q819" s="31"/>
      <c r="R819" s="31"/>
      <c r="S819" s="31"/>
      <c r="T819" s="31"/>
      <c r="U819" s="31"/>
      <c r="V819" s="31"/>
      <c r="W819" s="31"/>
      <c r="X819" s="31"/>
      <c r="Y819" s="31"/>
      <c r="Z819" s="31"/>
      <c r="AA819" s="31"/>
      <c r="AB819" s="31"/>
      <c r="AC819" s="12" t="s">
        <v>1835</v>
      </c>
      <c r="AD819" s="12" t="s">
        <v>1724</v>
      </c>
      <c r="AE819" s="12" t="s">
        <v>2294</v>
      </c>
      <c r="AF819" s="12" t="s">
        <v>2172</v>
      </c>
      <c r="AG819" s="12" t="s">
        <v>1773</v>
      </c>
      <c r="AH819" s="12" t="s">
        <v>4026</v>
      </c>
      <c r="AI819" s="12">
        <v>0</v>
      </c>
      <c r="AJ819" s="12">
        <v>100</v>
      </c>
      <c r="AK819" s="12">
        <v>0</v>
      </c>
      <c r="AL819" s="12" t="s">
        <v>1786</v>
      </c>
      <c r="AM819" s="12" t="s">
        <v>4382</v>
      </c>
      <c r="AN819" s="12">
        <v>818</v>
      </c>
    </row>
    <row r="820" spans="1:40" ht="225" x14ac:dyDescent="0.25">
      <c r="A820" s="12" t="s">
        <v>106</v>
      </c>
      <c r="B820" s="36" t="s">
        <v>5785</v>
      </c>
      <c r="C820" s="31"/>
      <c r="D820" s="31"/>
      <c r="E820" s="31"/>
      <c r="F820" s="31"/>
      <c r="G820" s="31"/>
      <c r="H820" s="31"/>
      <c r="I820" s="31"/>
      <c r="J820" s="31"/>
      <c r="K820" s="31"/>
      <c r="L820" s="31"/>
      <c r="M820" s="31"/>
      <c r="N820" s="31"/>
      <c r="O820" s="31"/>
      <c r="P820" s="31"/>
      <c r="Q820" s="31"/>
      <c r="R820" s="31"/>
      <c r="S820" s="31"/>
      <c r="T820" s="31"/>
      <c r="U820" s="31"/>
      <c r="V820" s="31"/>
      <c r="W820" s="31"/>
      <c r="X820" s="31"/>
      <c r="Y820" s="31"/>
      <c r="Z820" s="31"/>
      <c r="AA820" s="31"/>
      <c r="AB820" s="31"/>
      <c r="AC820" s="12" t="s">
        <v>2134</v>
      </c>
      <c r="AD820" s="12" t="s">
        <v>1904</v>
      </c>
      <c r="AE820" s="12" t="s">
        <v>2197</v>
      </c>
      <c r="AF820" s="12" t="s">
        <v>4383</v>
      </c>
      <c r="AG820" s="12" t="s">
        <v>1773</v>
      </c>
      <c r="AH820" s="12" t="s">
        <v>4384</v>
      </c>
      <c r="AI820" s="12">
        <v>0</v>
      </c>
      <c r="AJ820" s="12">
        <v>0</v>
      </c>
      <c r="AK820" s="12">
        <v>100</v>
      </c>
      <c r="AL820" s="12"/>
      <c r="AM820" s="12"/>
      <c r="AN820" s="12">
        <v>819</v>
      </c>
    </row>
    <row r="821" spans="1:40" ht="180" x14ac:dyDescent="0.25">
      <c r="A821" s="12" t="s">
        <v>335</v>
      </c>
      <c r="B821" s="33" t="s">
        <v>4385</v>
      </c>
      <c r="C821" s="12" t="s">
        <v>4386</v>
      </c>
      <c r="D821" s="12"/>
      <c r="E821" s="12" t="s">
        <v>2710</v>
      </c>
      <c r="F821" s="12" t="s">
        <v>3047</v>
      </c>
      <c r="G821" s="12" t="s">
        <v>1777</v>
      </c>
      <c r="H821" s="12" t="s">
        <v>2171</v>
      </c>
      <c r="I821" s="12" t="s">
        <v>1789</v>
      </c>
      <c r="J821" s="12"/>
      <c r="K821" s="12">
        <v>2007</v>
      </c>
      <c r="L821" s="12">
        <v>2011</v>
      </c>
      <c r="M821" s="12"/>
      <c r="N821" s="12"/>
      <c r="O821" s="12"/>
      <c r="P821" s="12"/>
      <c r="Q821" s="12"/>
      <c r="R821" s="12"/>
      <c r="S821" s="12" t="s">
        <v>335</v>
      </c>
      <c r="T821" s="12" t="s">
        <v>44</v>
      </c>
      <c r="U821" s="12"/>
      <c r="V821" s="12"/>
      <c r="W821" s="12"/>
      <c r="X821" s="12" t="s">
        <v>1712</v>
      </c>
      <c r="Y821" s="12"/>
      <c r="Z821" s="12"/>
      <c r="AA821" s="12" t="b">
        <v>0</v>
      </c>
      <c r="AB821" s="12" t="b">
        <v>0</v>
      </c>
      <c r="AC821" s="12" t="s">
        <v>2501</v>
      </c>
      <c r="AD821" s="12" t="s">
        <v>1724</v>
      </c>
      <c r="AE821" s="12" t="s">
        <v>1848</v>
      </c>
      <c r="AF821" s="12" t="s">
        <v>1726</v>
      </c>
      <c r="AG821" s="12" t="s">
        <v>1773</v>
      </c>
      <c r="AH821" s="13">
        <v>39198</v>
      </c>
      <c r="AI821" s="12">
        <v>0</v>
      </c>
      <c r="AJ821" s="12">
        <v>100</v>
      </c>
      <c r="AK821" s="12">
        <v>0</v>
      </c>
      <c r="AL821" s="12"/>
      <c r="AM821" s="12"/>
      <c r="AN821" s="12">
        <v>820</v>
      </c>
    </row>
    <row r="822" spans="1:40" ht="180" x14ac:dyDescent="0.25">
      <c r="A822" s="12" t="s">
        <v>4389</v>
      </c>
      <c r="B822" s="33" t="s">
        <v>4387</v>
      </c>
      <c r="C822" s="12" t="s">
        <v>4388</v>
      </c>
      <c r="D822" s="12"/>
      <c r="E822" s="12" t="s">
        <v>2710</v>
      </c>
      <c r="F822" s="12" t="s">
        <v>3047</v>
      </c>
      <c r="G822" s="12" t="s">
        <v>1777</v>
      </c>
      <c r="H822" s="12" t="s">
        <v>2171</v>
      </c>
      <c r="I822" s="12" t="s">
        <v>1789</v>
      </c>
      <c r="J822" s="12"/>
      <c r="K822" s="12">
        <v>2007</v>
      </c>
      <c r="L822" s="12">
        <v>2011</v>
      </c>
      <c r="M822" s="12"/>
      <c r="N822" s="12"/>
      <c r="O822" s="12"/>
      <c r="P822" s="12"/>
      <c r="Q822" s="12"/>
      <c r="R822" s="12"/>
      <c r="S822" s="12" t="s">
        <v>4389</v>
      </c>
      <c r="T822" s="12" t="s">
        <v>382</v>
      </c>
      <c r="U822" s="12"/>
      <c r="V822" s="12"/>
      <c r="W822" s="12"/>
      <c r="X822" s="12" t="s">
        <v>1712</v>
      </c>
      <c r="Y822" s="12"/>
      <c r="Z822" s="12"/>
      <c r="AA822" s="12" t="b">
        <v>0</v>
      </c>
      <c r="AB822" s="12" t="b">
        <v>0</v>
      </c>
      <c r="AC822" s="12" t="s">
        <v>2501</v>
      </c>
      <c r="AD822" s="12" t="s">
        <v>1724</v>
      </c>
      <c r="AE822" s="12" t="s">
        <v>1977</v>
      </c>
      <c r="AF822" s="12" t="s">
        <v>2006</v>
      </c>
      <c r="AG822" s="12" t="s">
        <v>1773</v>
      </c>
      <c r="AH822" s="13">
        <v>39198</v>
      </c>
      <c r="AI822" s="12">
        <v>0</v>
      </c>
      <c r="AJ822" s="12">
        <v>100</v>
      </c>
      <c r="AK822" s="12">
        <v>0</v>
      </c>
      <c r="AL822" s="12"/>
      <c r="AM822" s="12"/>
      <c r="AN822" s="12">
        <v>821</v>
      </c>
    </row>
    <row r="823" spans="1:40" ht="180" x14ac:dyDescent="0.25">
      <c r="A823" s="12" t="s">
        <v>2635</v>
      </c>
      <c r="B823" s="33" t="s">
        <v>4390</v>
      </c>
      <c r="C823" s="12" t="s">
        <v>4391</v>
      </c>
      <c r="D823" s="12"/>
      <c r="E823" s="12" t="s">
        <v>2710</v>
      </c>
      <c r="F823" s="12" t="s">
        <v>3047</v>
      </c>
      <c r="G823" s="12" t="s">
        <v>1777</v>
      </c>
      <c r="H823" s="12" t="s">
        <v>2171</v>
      </c>
      <c r="I823" s="12" t="s">
        <v>1789</v>
      </c>
      <c r="J823" s="12"/>
      <c r="K823" s="12">
        <v>2007</v>
      </c>
      <c r="L823" s="12">
        <v>2011</v>
      </c>
      <c r="M823" s="12"/>
      <c r="N823" s="12"/>
      <c r="O823" s="12"/>
      <c r="P823" s="12"/>
      <c r="Q823" s="12"/>
      <c r="R823" s="12"/>
      <c r="S823" s="12" t="s">
        <v>2635</v>
      </c>
      <c r="T823" s="12" t="s">
        <v>137</v>
      </c>
      <c r="U823" s="12"/>
      <c r="V823" s="12"/>
      <c r="W823" s="12"/>
      <c r="X823" s="12" t="s">
        <v>1712</v>
      </c>
      <c r="Y823" s="12"/>
      <c r="Z823" s="12"/>
      <c r="AA823" s="12" t="b">
        <v>0</v>
      </c>
      <c r="AB823" s="12" t="b">
        <v>0</v>
      </c>
      <c r="AC823" s="12" t="s">
        <v>2501</v>
      </c>
      <c r="AD823" s="12" t="s">
        <v>1724</v>
      </c>
      <c r="AE823" s="12" t="s">
        <v>1977</v>
      </c>
      <c r="AF823" s="12" t="s">
        <v>2538</v>
      </c>
      <c r="AG823" s="12" t="s">
        <v>1742</v>
      </c>
      <c r="AH823" s="13">
        <v>39198</v>
      </c>
      <c r="AI823" s="12">
        <v>0</v>
      </c>
      <c r="AJ823" s="12">
        <v>100</v>
      </c>
      <c r="AK823" s="12">
        <v>0</v>
      </c>
      <c r="AL823" s="12"/>
      <c r="AM823" s="12"/>
      <c r="AN823" s="12">
        <v>822</v>
      </c>
    </row>
    <row r="824" spans="1:40" ht="180" x14ac:dyDescent="0.25">
      <c r="A824" s="12" t="s">
        <v>335</v>
      </c>
      <c r="B824" s="33" t="s">
        <v>4392</v>
      </c>
      <c r="C824" s="12" t="s">
        <v>4393</v>
      </c>
      <c r="D824" s="12"/>
      <c r="E824" s="12" t="s">
        <v>2710</v>
      </c>
      <c r="F824" s="12" t="s">
        <v>3047</v>
      </c>
      <c r="G824" s="12" t="s">
        <v>1777</v>
      </c>
      <c r="H824" s="12" t="s">
        <v>2171</v>
      </c>
      <c r="I824" s="12" t="s">
        <v>1789</v>
      </c>
      <c r="J824" s="12"/>
      <c r="K824" s="12">
        <v>2007</v>
      </c>
      <c r="L824" s="12">
        <v>2011</v>
      </c>
      <c r="M824" s="12"/>
      <c r="N824" s="12"/>
      <c r="O824" s="12"/>
      <c r="P824" s="12"/>
      <c r="Q824" s="12"/>
      <c r="R824" s="12"/>
      <c r="S824" s="12" t="s">
        <v>335</v>
      </c>
      <c r="T824" s="12" t="s">
        <v>44</v>
      </c>
      <c r="U824" s="12"/>
      <c r="V824" s="12"/>
      <c r="W824" s="12"/>
      <c r="X824" s="12" t="s">
        <v>1712</v>
      </c>
      <c r="Y824" s="12"/>
      <c r="Z824" s="12"/>
      <c r="AA824" s="12" t="b">
        <v>0</v>
      </c>
      <c r="AB824" s="12" t="b">
        <v>0</v>
      </c>
      <c r="AC824" s="12" t="s">
        <v>2501</v>
      </c>
      <c r="AD824" s="12" t="s">
        <v>1724</v>
      </c>
      <c r="AE824" s="12" t="s">
        <v>1977</v>
      </c>
      <c r="AF824" s="12" t="s">
        <v>2006</v>
      </c>
      <c r="AG824" s="12" t="s">
        <v>1742</v>
      </c>
      <c r="AH824" s="13">
        <v>39198</v>
      </c>
      <c r="AI824" s="12">
        <v>0</v>
      </c>
      <c r="AJ824" s="12">
        <v>0</v>
      </c>
      <c r="AK824" s="12">
        <v>100</v>
      </c>
      <c r="AL824" s="12"/>
      <c r="AM824" s="12"/>
      <c r="AN824" s="12">
        <v>823</v>
      </c>
    </row>
    <row r="825" spans="1:40" ht="180" x14ac:dyDescent="0.25">
      <c r="A825" s="12" t="s">
        <v>106</v>
      </c>
      <c r="B825" s="36" t="s">
        <v>5785</v>
      </c>
      <c r="C825" s="31"/>
      <c r="D825" s="31"/>
      <c r="E825" s="31"/>
      <c r="F825" s="31"/>
      <c r="G825" s="31"/>
      <c r="H825" s="31"/>
      <c r="I825" s="31"/>
      <c r="J825" s="31"/>
      <c r="K825" s="12">
        <v>2007</v>
      </c>
      <c r="L825" s="12">
        <v>2011</v>
      </c>
      <c r="M825" s="12"/>
      <c r="N825" s="31"/>
      <c r="O825" s="12"/>
      <c r="P825" s="12"/>
      <c r="Q825" s="12"/>
      <c r="R825" s="12"/>
      <c r="S825" s="12" t="s">
        <v>106</v>
      </c>
      <c r="T825" s="12" t="s">
        <v>67</v>
      </c>
      <c r="U825" s="12"/>
      <c r="V825" s="12"/>
      <c r="W825" s="31"/>
      <c r="X825" s="31"/>
      <c r="Y825" s="12"/>
      <c r="Z825" s="31"/>
      <c r="AA825" s="31"/>
      <c r="AB825" s="31"/>
      <c r="AC825" s="12" t="s">
        <v>2501</v>
      </c>
      <c r="AD825" s="12" t="s">
        <v>1724</v>
      </c>
      <c r="AE825" s="12" t="s">
        <v>1977</v>
      </c>
      <c r="AF825" s="12" t="s">
        <v>2006</v>
      </c>
      <c r="AG825" s="12" t="s">
        <v>1773</v>
      </c>
      <c r="AH825" s="13">
        <v>39198</v>
      </c>
      <c r="AI825" s="12">
        <v>0</v>
      </c>
      <c r="AJ825" s="12">
        <v>100</v>
      </c>
      <c r="AK825" s="12">
        <v>0</v>
      </c>
      <c r="AL825" s="12"/>
      <c r="AM825" s="12"/>
      <c r="AN825" s="12">
        <v>824</v>
      </c>
    </row>
    <row r="826" spans="1:40" ht="360" x14ac:dyDescent="0.25">
      <c r="A826" s="12" t="s">
        <v>331</v>
      </c>
      <c r="B826" s="36" t="s">
        <v>5785</v>
      </c>
      <c r="C826" s="31"/>
      <c r="D826" s="31"/>
      <c r="E826" s="31"/>
      <c r="F826" s="31"/>
      <c r="G826" s="31"/>
      <c r="H826" s="31"/>
      <c r="I826" s="31"/>
      <c r="J826" s="31"/>
      <c r="K826" s="31"/>
      <c r="L826" s="31"/>
      <c r="M826" s="31"/>
      <c r="N826" s="31"/>
      <c r="O826" s="31"/>
      <c r="P826" s="31"/>
      <c r="Q826" s="31"/>
      <c r="R826" s="31"/>
      <c r="S826" s="31"/>
      <c r="T826" s="31"/>
      <c r="U826" s="31"/>
      <c r="V826" s="31"/>
      <c r="W826" s="31"/>
      <c r="X826" s="31"/>
      <c r="Y826" s="31"/>
      <c r="Z826" s="31"/>
      <c r="AA826" s="31"/>
      <c r="AB826" s="31"/>
      <c r="AC826" s="12" t="s">
        <v>1835</v>
      </c>
      <c r="AD826" s="12" t="s">
        <v>1724</v>
      </c>
      <c r="AE826" s="12" t="s">
        <v>1811</v>
      </c>
      <c r="AF826" s="12" t="s">
        <v>1812</v>
      </c>
      <c r="AG826" s="12" t="s">
        <v>1773</v>
      </c>
      <c r="AH826" s="12" t="s">
        <v>4394</v>
      </c>
      <c r="AI826" s="12">
        <v>0</v>
      </c>
      <c r="AJ826" s="12">
        <v>100</v>
      </c>
      <c r="AK826" s="12">
        <v>0</v>
      </c>
      <c r="AL826" s="12"/>
      <c r="AM826" s="12"/>
      <c r="AN826" s="12">
        <v>825</v>
      </c>
    </row>
    <row r="827" spans="1:40" ht="180" x14ac:dyDescent="0.25">
      <c r="A827" s="12" t="s">
        <v>416</v>
      </c>
      <c r="B827" s="36" t="s">
        <v>5785</v>
      </c>
      <c r="C827" s="31"/>
      <c r="D827" s="31"/>
      <c r="E827" s="31"/>
      <c r="F827" s="31"/>
      <c r="G827" s="31"/>
      <c r="H827" s="31"/>
      <c r="I827" s="31"/>
      <c r="J827" s="31"/>
      <c r="K827" s="31"/>
      <c r="L827" s="31"/>
      <c r="M827" s="31"/>
      <c r="N827" s="31"/>
      <c r="O827" s="31"/>
      <c r="P827" s="31"/>
      <c r="Q827" s="31"/>
      <c r="R827" s="31"/>
      <c r="S827" s="31"/>
      <c r="T827" s="31"/>
      <c r="U827" s="31"/>
      <c r="V827" s="31"/>
      <c r="W827" s="31"/>
      <c r="X827" s="31"/>
      <c r="Y827" s="31"/>
      <c r="Z827" s="31"/>
      <c r="AA827" s="31"/>
      <c r="AB827" s="31"/>
      <c r="AC827" s="12" t="s">
        <v>2501</v>
      </c>
      <c r="AD827" s="12" t="s">
        <v>1724</v>
      </c>
      <c r="AE827" s="12" t="s">
        <v>1977</v>
      </c>
      <c r="AF827" s="12" t="s">
        <v>2006</v>
      </c>
      <c r="AG827" s="12" t="s">
        <v>1828</v>
      </c>
      <c r="AH827" s="13">
        <v>39198</v>
      </c>
      <c r="AI827" s="12">
        <v>0</v>
      </c>
      <c r="AJ827" s="12">
        <v>100</v>
      </c>
      <c r="AK827" s="12">
        <v>0</v>
      </c>
      <c r="AL827" s="12"/>
      <c r="AM827" s="12"/>
      <c r="AN827" s="12">
        <v>826</v>
      </c>
    </row>
    <row r="828" spans="1:40" ht="180" x14ac:dyDescent="0.25">
      <c r="A828" s="12" t="s">
        <v>182</v>
      </c>
      <c r="B828" s="33" t="s">
        <v>4395</v>
      </c>
      <c r="C828" s="12" t="s">
        <v>4396</v>
      </c>
      <c r="D828" s="12"/>
      <c r="E828" s="12" t="s">
        <v>2710</v>
      </c>
      <c r="F828" s="12" t="s">
        <v>3047</v>
      </c>
      <c r="G828" s="12" t="s">
        <v>1777</v>
      </c>
      <c r="H828" s="12" t="s">
        <v>2187</v>
      </c>
      <c r="I828" s="12" t="s">
        <v>1711</v>
      </c>
      <c r="J828" s="12" t="s">
        <v>35</v>
      </c>
      <c r="K828" s="12">
        <v>2007</v>
      </c>
      <c r="L828" s="12">
        <v>2011</v>
      </c>
      <c r="M828" s="12"/>
      <c r="N828" s="12"/>
      <c r="O828" s="12"/>
      <c r="P828" s="12"/>
      <c r="Q828" s="12"/>
      <c r="R828" s="12"/>
      <c r="S828" s="12" t="s">
        <v>182</v>
      </c>
      <c r="T828" s="12" t="s">
        <v>44</v>
      </c>
      <c r="U828" s="12"/>
      <c r="V828" s="12"/>
      <c r="W828" s="12"/>
      <c r="X828" s="12" t="s">
        <v>1712</v>
      </c>
      <c r="Y828" s="12"/>
      <c r="Z828" s="12"/>
      <c r="AA828" s="12" t="b">
        <v>0</v>
      </c>
      <c r="AB828" s="12" t="b">
        <v>0</v>
      </c>
      <c r="AC828" s="12" t="s">
        <v>2501</v>
      </c>
      <c r="AD828" s="12" t="s">
        <v>1724</v>
      </c>
      <c r="AE828" s="12" t="s">
        <v>1950</v>
      </c>
      <c r="AF828" s="12" t="s">
        <v>1726</v>
      </c>
      <c r="AG828" s="12" t="s">
        <v>1828</v>
      </c>
      <c r="AH828" s="13">
        <v>39198</v>
      </c>
      <c r="AI828" s="12">
        <v>0</v>
      </c>
      <c r="AJ828" s="12">
        <v>100</v>
      </c>
      <c r="AK828" s="12">
        <v>0</v>
      </c>
      <c r="AL828" s="12"/>
      <c r="AM828" s="12"/>
      <c r="AN828" s="12">
        <v>827</v>
      </c>
    </row>
    <row r="829" spans="1:40" ht="285" x14ac:dyDescent="0.25">
      <c r="A829" s="12" t="s">
        <v>335</v>
      </c>
      <c r="B829" s="33" t="s">
        <v>4397</v>
      </c>
      <c r="C829" s="12" t="s">
        <v>4398</v>
      </c>
      <c r="D829" s="12" t="s">
        <v>4399</v>
      </c>
      <c r="E829" s="12" t="s">
        <v>329</v>
      </c>
      <c r="F829" s="12" t="s">
        <v>1709</v>
      </c>
      <c r="G829" s="12" t="s">
        <v>1777</v>
      </c>
      <c r="H829" s="12" t="s">
        <v>2187</v>
      </c>
      <c r="I829" s="12" t="s">
        <v>1789</v>
      </c>
      <c r="J829" s="12" t="s">
        <v>82</v>
      </c>
      <c r="K829" s="12">
        <v>2007</v>
      </c>
      <c r="L829" s="12">
        <v>2014</v>
      </c>
      <c r="M829" s="12">
        <v>34486</v>
      </c>
      <c r="N829" s="12"/>
      <c r="O829" s="12"/>
      <c r="P829" s="12" t="s">
        <v>4400</v>
      </c>
      <c r="Q829" s="12"/>
      <c r="R829" s="12"/>
      <c r="S829" s="12" t="s">
        <v>335</v>
      </c>
      <c r="T829" s="12" t="s">
        <v>44</v>
      </c>
      <c r="U829" s="12"/>
      <c r="V829" s="12" t="s">
        <v>415</v>
      </c>
      <c r="W829" s="12" t="s">
        <v>1361</v>
      </c>
      <c r="X829" s="12" t="s">
        <v>1712</v>
      </c>
      <c r="Y829" s="12" t="s">
        <v>1712</v>
      </c>
      <c r="Z829" s="12" t="s">
        <v>1790</v>
      </c>
      <c r="AA829" s="12" t="b">
        <v>0</v>
      </c>
      <c r="AB829" s="12" t="b">
        <v>0</v>
      </c>
      <c r="AC829" s="12" t="s">
        <v>2501</v>
      </c>
      <c r="AD829" s="12" t="s">
        <v>1724</v>
      </c>
      <c r="AE829" s="12" t="s">
        <v>1950</v>
      </c>
      <c r="AF829" s="12" t="s">
        <v>1726</v>
      </c>
      <c r="AG829" s="12" t="s">
        <v>1773</v>
      </c>
      <c r="AH829" s="12" t="s">
        <v>4401</v>
      </c>
      <c r="AI829" s="12">
        <v>0</v>
      </c>
      <c r="AJ829" s="12">
        <v>100</v>
      </c>
      <c r="AK829" s="12">
        <v>0</v>
      </c>
      <c r="AL829" s="12"/>
      <c r="AM829" s="12"/>
      <c r="AN829" s="12">
        <v>828</v>
      </c>
    </row>
    <row r="830" spans="1:40" ht="180" x14ac:dyDescent="0.25">
      <c r="A830" s="12" t="s">
        <v>4404</v>
      </c>
      <c r="B830" s="33" t="s">
        <v>4402</v>
      </c>
      <c r="C830" s="12" t="s">
        <v>4403</v>
      </c>
      <c r="D830" s="12"/>
      <c r="E830" s="12" t="s">
        <v>2710</v>
      </c>
      <c r="F830" s="12" t="s">
        <v>3047</v>
      </c>
      <c r="G830" s="12" t="s">
        <v>1777</v>
      </c>
      <c r="H830" s="12" t="s">
        <v>2187</v>
      </c>
      <c r="I830" s="12" t="s">
        <v>1789</v>
      </c>
      <c r="J830" s="12"/>
      <c r="K830" s="12">
        <v>2007</v>
      </c>
      <c r="L830" s="12">
        <v>2011</v>
      </c>
      <c r="M830" s="12"/>
      <c r="N830" s="12"/>
      <c r="O830" s="12"/>
      <c r="P830" s="12"/>
      <c r="Q830" s="12"/>
      <c r="R830" s="12"/>
      <c r="S830" s="12" t="s">
        <v>4404</v>
      </c>
      <c r="T830" s="12" t="s">
        <v>44</v>
      </c>
      <c r="U830" s="12"/>
      <c r="V830" s="12"/>
      <c r="W830" s="12"/>
      <c r="X830" s="12" t="s">
        <v>1712</v>
      </c>
      <c r="Y830" s="12"/>
      <c r="Z830" s="12"/>
      <c r="AA830" s="12" t="b">
        <v>0</v>
      </c>
      <c r="AB830" s="12" t="b">
        <v>0</v>
      </c>
      <c r="AC830" s="12" t="s">
        <v>2501</v>
      </c>
      <c r="AD830" s="12" t="s">
        <v>1724</v>
      </c>
      <c r="AE830" s="12" t="s">
        <v>1977</v>
      </c>
      <c r="AF830" s="12" t="s">
        <v>2321</v>
      </c>
      <c r="AG830" s="12" t="s">
        <v>1742</v>
      </c>
      <c r="AH830" s="13">
        <v>39198</v>
      </c>
      <c r="AI830" s="12">
        <v>0</v>
      </c>
      <c r="AJ830" s="12">
        <v>100</v>
      </c>
      <c r="AK830" s="12">
        <v>0</v>
      </c>
      <c r="AL830" s="12"/>
      <c r="AM830" s="12"/>
      <c r="AN830" s="12">
        <v>829</v>
      </c>
    </row>
    <row r="831" spans="1:40" ht="180" x14ac:dyDescent="0.25">
      <c r="A831" s="12" t="s">
        <v>182</v>
      </c>
      <c r="B831" s="33" t="s">
        <v>4405</v>
      </c>
      <c r="C831" s="12" t="s">
        <v>4406</v>
      </c>
      <c r="D831" s="12"/>
      <c r="E831" s="12" t="s">
        <v>2710</v>
      </c>
      <c r="F831" s="12" t="s">
        <v>3047</v>
      </c>
      <c r="G831" s="12" t="s">
        <v>1777</v>
      </c>
      <c r="H831" s="12" t="s">
        <v>2187</v>
      </c>
      <c r="I831" s="12" t="s">
        <v>1711</v>
      </c>
      <c r="J831" s="12" t="s">
        <v>35</v>
      </c>
      <c r="K831" s="12">
        <v>2007</v>
      </c>
      <c r="L831" s="12">
        <v>2011</v>
      </c>
      <c r="M831" s="12"/>
      <c r="N831" s="12"/>
      <c r="O831" s="12"/>
      <c r="P831" s="12"/>
      <c r="Q831" s="12"/>
      <c r="R831" s="12"/>
      <c r="S831" s="12" t="s">
        <v>182</v>
      </c>
      <c r="T831" s="12" t="s">
        <v>44</v>
      </c>
      <c r="U831" s="12"/>
      <c r="V831" s="12"/>
      <c r="W831" s="12"/>
      <c r="X831" s="12" t="s">
        <v>1712</v>
      </c>
      <c r="Y831" s="12"/>
      <c r="Z831" s="12"/>
      <c r="AA831" s="12" t="b">
        <v>0</v>
      </c>
      <c r="AB831" s="12" t="b">
        <v>0</v>
      </c>
      <c r="AC831" s="12" t="s">
        <v>2501</v>
      </c>
      <c r="AD831" s="12" t="s">
        <v>1724</v>
      </c>
      <c r="AE831" s="12" t="s">
        <v>1977</v>
      </c>
      <c r="AF831" s="12" t="s">
        <v>2006</v>
      </c>
      <c r="AG831" s="12" t="s">
        <v>1742</v>
      </c>
      <c r="AH831" s="13">
        <v>39198</v>
      </c>
      <c r="AI831" s="12">
        <v>0</v>
      </c>
      <c r="AJ831" s="12">
        <v>100</v>
      </c>
      <c r="AK831" s="12">
        <v>0</v>
      </c>
      <c r="AL831" s="12"/>
      <c r="AM831" s="12"/>
      <c r="AN831" s="12">
        <v>830</v>
      </c>
    </row>
    <row r="832" spans="1:40" ht="180" x14ac:dyDescent="0.25">
      <c r="A832" s="12" t="s">
        <v>4409</v>
      </c>
      <c r="B832" s="33" t="s">
        <v>4407</v>
      </c>
      <c r="C832" s="12" t="s">
        <v>4408</v>
      </c>
      <c r="D832" s="12"/>
      <c r="E832" s="12" t="s">
        <v>2710</v>
      </c>
      <c r="F832" s="12" t="s">
        <v>3047</v>
      </c>
      <c r="G832" s="12" t="s">
        <v>1777</v>
      </c>
      <c r="H832" s="12" t="s">
        <v>2187</v>
      </c>
      <c r="I832" s="12" t="s">
        <v>1711</v>
      </c>
      <c r="J832" s="12" t="s">
        <v>35</v>
      </c>
      <c r="K832" s="12">
        <v>2007</v>
      </c>
      <c r="L832" s="12">
        <v>2011</v>
      </c>
      <c r="M832" s="12"/>
      <c r="N832" s="12"/>
      <c r="O832" s="12"/>
      <c r="P832" s="12"/>
      <c r="Q832" s="12"/>
      <c r="R832" s="12"/>
      <c r="S832" s="12" t="s">
        <v>4409</v>
      </c>
      <c r="T832" s="12" t="s">
        <v>248</v>
      </c>
      <c r="U832" s="12"/>
      <c r="V832" s="12"/>
      <c r="W832" s="12"/>
      <c r="X832" s="12" t="s">
        <v>1712</v>
      </c>
      <c r="Y832" s="12"/>
      <c r="Z832" s="12"/>
      <c r="AA832" s="12" t="b">
        <v>0</v>
      </c>
      <c r="AB832" s="12" t="b">
        <v>0</v>
      </c>
      <c r="AC832" s="12" t="s">
        <v>2501</v>
      </c>
      <c r="AD832" s="12" t="s">
        <v>1724</v>
      </c>
      <c r="AE832" s="12" t="s">
        <v>1977</v>
      </c>
      <c r="AF832" s="12" t="s">
        <v>2006</v>
      </c>
      <c r="AG832" s="12" t="s">
        <v>1773</v>
      </c>
      <c r="AH832" s="13">
        <v>39198</v>
      </c>
      <c r="AI832" s="12">
        <v>0</v>
      </c>
      <c r="AJ832" s="12">
        <v>100</v>
      </c>
      <c r="AK832" s="12">
        <v>0</v>
      </c>
      <c r="AL832" s="12"/>
      <c r="AM832" s="12"/>
      <c r="AN832" s="12">
        <v>831</v>
      </c>
    </row>
    <row r="833" spans="1:40" ht="180" x14ac:dyDescent="0.25">
      <c r="A833" s="12" t="s">
        <v>4412</v>
      </c>
      <c r="B833" s="33" t="s">
        <v>4410</v>
      </c>
      <c r="C833" s="12" t="s">
        <v>4411</v>
      </c>
      <c r="D833" s="12"/>
      <c r="E833" s="12" t="s">
        <v>2710</v>
      </c>
      <c r="F833" s="12" t="s">
        <v>3047</v>
      </c>
      <c r="G833" s="12" t="s">
        <v>1777</v>
      </c>
      <c r="H833" s="12" t="s">
        <v>2187</v>
      </c>
      <c r="I833" s="12" t="s">
        <v>1789</v>
      </c>
      <c r="J833" s="12"/>
      <c r="K833" s="12">
        <v>2007</v>
      </c>
      <c r="L833" s="12">
        <v>2011</v>
      </c>
      <c r="M833" s="12"/>
      <c r="N833" s="12"/>
      <c r="O833" s="12"/>
      <c r="P833" s="12"/>
      <c r="Q833" s="12"/>
      <c r="R833" s="12"/>
      <c r="S833" s="12" t="s">
        <v>4412</v>
      </c>
      <c r="T833" s="12" t="s">
        <v>44</v>
      </c>
      <c r="U833" s="12"/>
      <c r="V833" s="12"/>
      <c r="W833" s="12"/>
      <c r="X833" s="12" t="s">
        <v>1712</v>
      </c>
      <c r="Y833" s="12"/>
      <c r="Z833" s="12"/>
      <c r="AA833" s="12" t="b">
        <v>0</v>
      </c>
      <c r="AB833" s="12" t="b">
        <v>0</v>
      </c>
      <c r="AC833" s="12" t="s">
        <v>2501</v>
      </c>
      <c r="AD833" s="12" t="s">
        <v>1724</v>
      </c>
      <c r="AE833" s="12" t="s">
        <v>1977</v>
      </c>
      <c r="AF833" s="12" t="s">
        <v>2321</v>
      </c>
      <c r="AG833" s="12" t="s">
        <v>1828</v>
      </c>
      <c r="AH833" s="13">
        <v>39198</v>
      </c>
      <c r="AI833" s="12">
        <v>0</v>
      </c>
      <c r="AJ833" s="12">
        <v>100</v>
      </c>
      <c r="AK833" s="12">
        <v>0</v>
      </c>
      <c r="AL833" s="12"/>
      <c r="AM833" s="12"/>
      <c r="AN833" s="12">
        <v>832</v>
      </c>
    </row>
    <row r="834" spans="1:40" ht="409.5" x14ac:dyDescent="0.25">
      <c r="A834" s="12" t="s">
        <v>416</v>
      </c>
      <c r="B834" s="36" t="s">
        <v>5785</v>
      </c>
      <c r="C834" s="31"/>
      <c r="D834" s="31"/>
      <c r="E834" s="31"/>
      <c r="F834" s="31"/>
      <c r="G834" s="31"/>
      <c r="H834" s="31"/>
      <c r="I834" s="31"/>
      <c r="J834" s="31"/>
      <c r="K834" s="31"/>
      <c r="L834" s="31"/>
      <c r="M834" s="31"/>
      <c r="N834" s="31"/>
      <c r="O834" s="31"/>
      <c r="P834" s="31"/>
      <c r="Q834" s="31"/>
      <c r="R834" s="31"/>
      <c r="S834" s="31"/>
      <c r="T834" s="31"/>
      <c r="U834" s="31"/>
      <c r="V834" s="31"/>
      <c r="W834" s="31"/>
      <c r="X834" s="31"/>
      <c r="Y834" s="31"/>
      <c r="Z834" s="31"/>
      <c r="AA834" s="31"/>
      <c r="AB834" s="31"/>
      <c r="AC834" s="12" t="s">
        <v>1835</v>
      </c>
      <c r="AD834" s="12" t="s">
        <v>1724</v>
      </c>
      <c r="AE834" s="12" t="s">
        <v>1811</v>
      </c>
      <c r="AF834" s="12" t="s">
        <v>4015</v>
      </c>
      <c r="AG834" s="12" t="s">
        <v>1828</v>
      </c>
      <c r="AH834" s="12" t="s">
        <v>4414</v>
      </c>
      <c r="AI834" s="12">
        <v>0</v>
      </c>
      <c r="AJ834" s="12">
        <v>100</v>
      </c>
      <c r="AK834" s="12">
        <v>0</v>
      </c>
      <c r="AL834" s="12" t="s">
        <v>1775</v>
      </c>
      <c r="AM834" s="12" t="s">
        <v>2136</v>
      </c>
      <c r="AN834" s="12">
        <v>833</v>
      </c>
    </row>
    <row r="835" spans="1:40" ht="409.5" x14ac:dyDescent="0.25">
      <c r="A835" s="12" t="s">
        <v>416</v>
      </c>
      <c r="B835" s="36" t="s">
        <v>5785</v>
      </c>
      <c r="C835" s="31"/>
      <c r="D835" s="31"/>
      <c r="E835" s="31"/>
      <c r="F835" s="31"/>
      <c r="G835" s="31"/>
      <c r="H835" s="31"/>
      <c r="I835" s="31"/>
      <c r="J835" s="31"/>
      <c r="K835" s="31"/>
      <c r="L835" s="31"/>
      <c r="M835" s="31"/>
      <c r="N835" s="31"/>
      <c r="O835" s="31"/>
      <c r="P835" s="31"/>
      <c r="Q835" s="31"/>
      <c r="R835" s="31"/>
      <c r="S835" s="31"/>
      <c r="T835" s="31"/>
      <c r="U835" s="31"/>
      <c r="V835" s="31"/>
      <c r="W835" s="31"/>
      <c r="X835" s="31"/>
      <c r="Y835" s="31"/>
      <c r="Z835" s="31"/>
      <c r="AA835" s="31"/>
      <c r="AB835" s="31"/>
      <c r="AC835" s="12" t="s">
        <v>1835</v>
      </c>
      <c r="AD835" s="12" t="s">
        <v>1724</v>
      </c>
      <c r="AE835" s="12" t="s">
        <v>1811</v>
      </c>
      <c r="AF835" s="12" t="s">
        <v>2240</v>
      </c>
      <c r="AG835" s="12" t="s">
        <v>1773</v>
      </c>
      <c r="AH835" s="12" t="s">
        <v>4415</v>
      </c>
      <c r="AI835" s="12">
        <v>0</v>
      </c>
      <c r="AJ835" s="12">
        <v>100</v>
      </c>
      <c r="AK835" s="12">
        <v>0</v>
      </c>
      <c r="AL835" s="12" t="s">
        <v>1838</v>
      </c>
      <c r="AM835" s="12" t="s">
        <v>2090</v>
      </c>
      <c r="AN835" s="12">
        <v>834</v>
      </c>
    </row>
    <row r="836" spans="1:40" ht="180" x14ac:dyDescent="0.25">
      <c r="A836" s="12" t="s">
        <v>416</v>
      </c>
      <c r="B836" s="36" t="s">
        <v>5785</v>
      </c>
      <c r="C836" s="31"/>
      <c r="D836" s="31"/>
      <c r="E836" s="31"/>
      <c r="F836" s="31"/>
      <c r="G836" s="31"/>
      <c r="H836" s="31"/>
      <c r="I836" s="31"/>
      <c r="J836" s="31"/>
      <c r="K836" s="31"/>
      <c r="L836" s="31"/>
      <c r="M836" s="31"/>
      <c r="N836" s="31"/>
      <c r="O836" s="31"/>
      <c r="P836" s="31"/>
      <c r="Q836" s="31"/>
      <c r="R836" s="31"/>
      <c r="S836" s="31"/>
      <c r="T836" s="31"/>
      <c r="U836" s="31"/>
      <c r="V836" s="31"/>
      <c r="W836" s="31"/>
      <c r="X836" s="31"/>
      <c r="Y836" s="31"/>
      <c r="Z836" s="31"/>
      <c r="AA836" s="31"/>
      <c r="AB836" s="31"/>
      <c r="AC836" s="12" t="s">
        <v>2501</v>
      </c>
      <c r="AD836" s="12" t="s">
        <v>1724</v>
      </c>
      <c r="AE836" s="12" t="s">
        <v>1977</v>
      </c>
      <c r="AF836" s="12" t="s">
        <v>1726</v>
      </c>
      <c r="AG836" s="12" t="s">
        <v>1773</v>
      </c>
      <c r="AH836" s="13">
        <v>39198</v>
      </c>
      <c r="AI836" s="12">
        <v>0</v>
      </c>
      <c r="AJ836" s="12">
        <v>0</v>
      </c>
      <c r="AK836" s="12">
        <v>100</v>
      </c>
      <c r="AL836" s="12"/>
      <c r="AM836" s="12"/>
      <c r="AN836" s="12">
        <v>835</v>
      </c>
    </row>
    <row r="837" spans="1:40" ht="180" x14ac:dyDescent="0.25">
      <c r="A837" s="12" t="s">
        <v>4404</v>
      </c>
      <c r="B837" s="33" t="s">
        <v>4416</v>
      </c>
      <c r="C837" s="12" t="s">
        <v>4417</v>
      </c>
      <c r="D837" s="12"/>
      <c r="E837" s="12" t="s">
        <v>2710</v>
      </c>
      <c r="F837" s="12" t="s">
        <v>3047</v>
      </c>
      <c r="G837" s="12" t="s">
        <v>1777</v>
      </c>
      <c r="H837" s="12" t="s">
        <v>2187</v>
      </c>
      <c r="I837" s="12" t="s">
        <v>1789</v>
      </c>
      <c r="J837" s="12"/>
      <c r="K837" s="12">
        <v>2007</v>
      </c>
      <c r="L837" s="12">
        <v>2011</v>
      </c>
      <c r="M837" s="12"/>
      <c r="N837" s="12"/>
      <c r="O837" s="12"/>
      <c r="P837" s="12"/>
      <c r="Q837" s="12"/>
      <c r="R837" s="12"/>
      <c r="S837" s="12" t="s">
        <v>4404</v>
      </c>
      <c r="T837" s="12" t="s">
        <v>44</v>
      </c>
      <c r="U837" s="12"/>
      <c r="V837" s="12"/>
      <c r="W837" s="12"/>
      <c r="X837" s="12" t="s">
        <v>1712</v>
      </c>
      <c r="Y837" s="12"/>
      <c r="Z837" s="12"/>
      <c r="AA837" s="12" t="b">
        <v>0</v>
      </c>
      <c r="AB837" s="12" t="b">
        <v>0</v>
      </c>
      <c r="AC837" s="12" t="s">
        <v>2501</v>
      </c>
      <c r="AD837" s="12" t="s">
        <v>1724</v>
      </c>
      <c r="AE837" s="12" t="s">
        <v>1977</v>
      </c>
      <c r="AF837" s="12" t="s">
        <v>2321</v>
      </c>
      <c r="AG837" s="12" t="s">
        <v>1742</v>
      </c>
      <c r="AH837" s="13">
        <v>39198</v>
      </c>
      <c r="AI837" s="12">
        <v>0</v>
      </c>
      <c r="AJ837" s="12">
        <v>100</v>
      </c>
      <c r="AK837" s="12">
        <v>0</v>
      </c>
      <c r="AL837" s="12"/>
      <c r="AM837" s="12"/>
      <c r="AN837" s="12">
        <v>836</v>
      </c>
    </row>
    <row r="838" spans="1:40" ht="180" x14ac:dyDescent="0.25">
      <c r="A838" s="12" t="s">
        <v>4404</v>
      </c>
      <c r="B838" s="33" t="s">
        <v>4418</v>
      </c>
      <c r="C838" s="12" t="s">
        <v>4419</v>
      </c>
      <c r="D838" s="12"/>
      <c r="E838" s="12" t="s">
        <v>2710</v>
      </c>
      <c r="F838" s="12" t="s">
        <v>3047</v>
      </c>
      <c r="G838" s="12" t="s">
        <v>1777</v>
      </c>
      <c r="H838" s="12" t="s">
        <v>2187</v>
      </c>
      <c r="I838" s="12" t="s">
        <v>1789</v>
      </c>
      <c r="J838" s="12"/>
      <c r="K838" s="12">
        <v>2007</v>
      </c>
      <c r="L838" s="12">
        <v>2011</v>
      </c>
      <c r="M838" s="12"/>
      <c r="N838" s="12"/>
      <c r="O838" s="12"/>
      <c r="P838" s="12"/>
      <c r="Q838" s="12"/>
      <c r="R838" s="12"/>
      <c r="S838" s="12" t="s">
        <v>4404</v>
      </c>
      <c r="T838" s="12" t="s">
        <v>44</v>
      </c>
      <c r="U838" s="12"/>
      <c r="V838" s="12"/>
      <c r="W838" s="12"/>
      <c r="X838" s="12" t="s">
        <v>1712</v>
      </c>
      <c r="Y838" s="12"/>
      <c r="Z838" s="12"/>
      <c r="AA838" s="12" t="b">
        <v>0</v>
      </c>
      <c r="AB838" s="12" t="b">
        <v>0</v>
      </c>
      <c r="AC838" s="12" t="s">
        <v>2501</v>
      </c>
      <c r="AD838" s="12" t="s">
        <v>1724</v>
      </c>
      <c r="AE838" s="12" t="s">
        <v>1977</v>
      </c>
      <c r="AF838" s="12" t="s">
        <v>2321</v>
      </c>
      <c r="AG838" s="12" t="s">
        <v>1742</v>
      </c>
      <c r="AH838" s="13">
        <v>39198</v>
      </c>
      <c r="AI838" s="12">
        <v>0</v>
      </c>
      <c r="AJ838" s="12">
        <v>100</v>
      </c>
      <c r="AK838" s="12">
        <v>0</v>
      </c>
      <c r="AL838" s="12"/>
      <c r="AM838" s="12"/>
      <c r="AN838" s="12">
        <v>837</v>
      </c>
    </row>
    <row r="839" spans="1:40" ht="180" x14ac:dyDescent="0.25">
      <c r="A839" s="12" t="s">
        <v>58</v>
      </c>
      <c r="B839" s="33" t="s">
        <v>4420</v>
      </c>
      <c r="C839" s="12" t="s">
        <v>4421</v>
      </c>
      <c r="D839" s="12"/>
      <c r="E839" s="12" t="s">
        <v>2710</v>
      </c>
      <c r="F839" s="12" t="s">
        <v>3047</v>
      </c>
      <c r="G839" s="12" t="s">
        <v>1777</v>
      </c>
      <c r="H839" s="12" t="s">
        <v>3004</v>
      </c>
      <c r="I839" s="12" t="s">
        <v>1711</v>
      </c>
      <c r="J839" s="12" t="s">
        <v>35</v>
      </c>
      <c r="K839" s="12">
        <v>2007</v>
      </c>
      <c r="L839" s="12">
        <v>2011</v>
      </c>
      <c r="M839" s="12"/>
      <c r="N839" s="12"/>
      <c r="O839" s="12"/>
      <c r="P839" s="12"/>
      <c r="Q839" s="12"/>
      <c r="R839" s="12"/>
      <c r="S839" s="12" t="s">
        <v>58</v>
      </c>
      <c r="T839" s="12" t="s">
        <v>40</v>
      </c>
      <c r="U839" s="12"/>
      <c r="V839" s="12"/>
      <c r="W839" s="12"/>
      <c r="X839" s="12" t="s">
        <v>1712</v>
      </c>
      <c r="Y839" s="12"/>
      <c r="Z839" s="12"/>
      <c r="AA839" s="12" t="b">
        <v>0</v>
      </c>
      <c r="AB839" s="12" t="b">
        <v>0</v>
      </c>
      <c r="AC839" s="12" t="s">
        <v>2501</v>
      </c>
      <c r="AD839" s="12" t="s">
        <v>1724</v>
      </c>
      <c r="AE839" s="12" t="s">
        <v>1977</v>
      </c>
      <c r="AF839" s="12" t="s">
        <v>1752</v>
      </c>
      <c r="AG839" s="12" t="s">
        <v>1828</v>
      </c>
      <c r="AH839" s="13">
        <v>39198</v>
      </c>
      <c r="AI839" s="12">
        <v>100</v>
      </c>
      <c r="AJ839" s="12">
        <v>0</v>
      </c>
      <c r="AK839" s="12">
        <v>0</v>
      </c>
      <c r="AL839" s="12"/>
      <c r="AM839" s="12"/>
      <c r="AN839" s="12">
        <v>838</v>
      </c>
    </row>
    <row r="840" spans="1:40" ht="180" x14ac:dyDescent="0.25">
      <c r="A840" s="12" t="s">
        <v>4376</v>
      </c>
      <c r="B840" s="33" t="s">
        <v>4422</v>
      </c>
      <c r="C840" s="12" t="s">
        <v>4375</v>
      </c>
      <c r="D840" s="12"/>
      <c r="E840" s="12" t="s">
        <v>2710</v>
      </c>
      <c r="F840" s="12" t="s">
        <v>3047</v>
      </c>
      <c r="G840" s="12" t="s">
        <v>1777</v>
      </c>
      <c r="H840" s="12" t="s">
        <v>3004</v>
      </c>
      <c r="I840" s="12" t="s">
        <v>1789</v>
      </c>
      <c r="J840" s="12"/>
      <c r="K840" s="12">
        <v>2007</v>
      </c>
      <c r="L840" s="12">
        <v>2011</v>
      </c>
      <c r="M840" s="12"/>
      <c r="N840" s="12"/>
      <c r="O840" s="12"/>
      <c r="P840" s="12"/>
      <c r="Q840" s="12"/>
      <c r="R840" s="12"/>
      <c r="S840" s="12" t="s">
        <v>4376</v>
      </c>
      <c r="T840" s="12" t="s">
        <v>375</v>
      </c>
      <c r="U840" s="12"/>
      <c r="V840" s="12"/>
      <c r="W840" s="12"/>
      <c r="X840" s="12" t="s">
        <v>1712</v>
      </c>
      <c r="Y840" s="12"/>
      <c r="Z840" s="12"/>
      <c r="AA840" s="12" t="b">
        <v>0</v>
      </c>
      <c r="AB840" s="12" t="b">
        <v>0</v>
      </c>
      <c r="AC840" s="12" t="s">
        <v>2501</v>
      </c>
      <c r="AD840" s="12" t="s">
        <v>1724</v>
      </c>
      <c r="AE840" s="12" t="s">
        <v>1977</v>
      </c>
      <c r="AF840" s="12" t="s">
        <v>2006</v>
      </c>
      <c r="AG840" s="12" t="s">
        <v>1828</v>
      </c>
      <c r="AH840" s="13">
        <v>39198</v>
      </c>
      <c r="AI840" s="12">
        <v>100</v>
      </c>
      <c r="AJ840" s="12">
        <v>0</v>
      </c>
      <c r="AK840" s="12">
        <v>0</v>
      </c>
      <c r="AL840" s="12"/>
      <c r="AM840" s="12"/>
      <c r="AN840" s="12">
        <v>839</v>
      </c>
    </row>
    <row r="841" spans="1:40" ht="180" x14ac:dyDescent="0.25">
      <c r="A841" s="12" t="s">
        <v>335</v>
      </c>
      <c r="B841" s="33" t="s">
        <v>4423</v>
      </c>
      <c r="C841" s="12" t="s">
        <v>4424</v>
      </c>
      <c r="D841" s="12"/>
      <c r="E841" s="12" t="s">
        <v>2710</v>
      </c>
      <c r="F841" s="12" t="s">
        <v>3047</v>
      </c>
      <c r="G841" s="12" t="s">
        <v>1777</v>
      </c>
      <c r="H841" s="12" t="s">
        <v>3004</v>
      </c>
      <c r="I841" s="12" t="s">
        <v>1711</v>
      </c>
      <c r="J841" s="12" t="s">
        <v>35</v>
      </c>
      <c r="K841" s="12">
        <v>2007</v>
      </c>
      <c r="L841" s="12">
        <v>2011</v>
      </c>
      <c r="M841" s="12"/>
      <c r="N841" s="12"/>
      <c r="O841" s="12"/>
      <c r="P841" s="12"/>
      <c r="Q841" s="12"/>
      <c r="R841" s="12"/>
      <c r="S841" s="12" t="s">
        <v>335</v>
      </c>
      <c r="T841" s="12" t="s">
        <v>44</v>
      </c>
      <c r="U841" s="12"/>
      <c r="V841" s="12"/>
      <c r="W841" s="12"/>
      <c r="X841" s="12" t="s">
        <v>1712</v>
      </c>
      <c r="Y841" s="12"/>
      <c r="Z841" s="12"/>
      <c r="AA841" s="12" t="b">
        <v>0</v>
      </c>
      <c r="AB841" s="12" t="b">
        <v>0</v>
      </c>
      <c r="AC841" s="12" t="s">
        <v>2501</v>
      </c>
      <c r="AD841" s="12" t="s">
        <v>1724</v>
      </c>
      <c r="AE841" s="12" t="s">
        <v>1977</v>
      </c>
      <c r="AF841" s="12" t="s">
        <v>1752</v>
      </c>
      <c r="AG841" s="12" t="s">
        <v>1828</v>
      </c>
      <c r="AH841" s="13">
        <v>39198</v>
      </c>
      <c r="AI841" s="12">
        <v>100</v>
      </c>
      <c r="AJ841" s="12">
        <v>0</v>
      </c>
      <c r="AK841" s="12">
        <v>0</v>
      </c>
      <c r="AL841" s="12"/>
      <c r="AM841" s="12"/>
      <c r="AN841" s="12">
        <v>840</v>
      </c>
    </row>
    <row r="842" spans="1:40" ht="180" x14ac:dyDescent="0.25">
      <c r="A842" s="12" t="s">
        <v>755</v>
      </c>
      <c r="B842" s="33" t="s">
        <v>4425</v>
      </c>
      <c r="C842" s="12" t="s">
        <v>4426</v>
      </c>
      <c r="D842" s="12"/>
      <c r="E842" s="12" t="s">
        <v>2710</v>
      </c>
      <c r="F842" s="12" t="s">
        <v>3047</v>
      </c>
      <c r="G842" s="12" t="s">
        <v>1777</v>
      </c>
      <c r="H842" s="12" t="s">
        <v>3004</v>
      </c>
      <c r="I842" s="12" t="s">
        <v>1711</v>
      </c>
      <c r="J842" s="12" t="s">
        <v>35</v>
      </c>
      <c r="K842" s="12">
        <v>2007</v>
      </c>
      <c r="L842" s="12">
        <v>2011</v>
      </c>
      <c r="M842" s="12"/>
      <c r="N842" s="12"/>
      <c r="O842" s="12"/>
      <c r="P842" s="12"/>
      <c r="Q842" s="12"/>
      <c r="R842" s="12"/>
      <c r="S842" s="12" t="s">
        <v>755</v>
      </c>
      <c r="T842" s="12" t="s">
        <v>40</v>
      </c>
      <c r="U842" s="12"/>
      <c r="V842" s="12"/>
      <c r="W842" s="12"/>
      <c r="X842" s="12" t="s">
        <v>1712</v>
      </c>
      <c r="Y842" s="12"/>
      <c r="Z842" s="12"/>
      <c r="AA842" s="12" t="b">
        <v>0</v>
      </c>
      <c r="AB842" s="12" t="b">
        <v>0</v>
      </c>
      <c r="AC842" s="12" t="s">
        <v>2501</v>
      </c>
      <c r="AD842" s="12" t="s">
        <v>1724</v>
      </c>
      <c r="AE842" s="12" t="s">
        <v>1977</v>
      </c>
      <c r="AF842" s="12" t="s">
        <v>1752</v>
      </c>
      <c r="AG842" s="12" t="s">
        <v>1773</v>
      </c>
      <c r="AH842" s="13">
        <v>39198</v>
      </c>
      <c r="AI842" s="12">
        <v>100</v>
      </c>
      <c r="AJ842" s="12">
        <v>0</v>
      </c>
      <c r="AK842" s="12">
        <v>0</v>
      </c>
      <c r="AL842" s="12"/>
      <c r="AM842" s="12"/>
      <c r="AN842" s="12">
        <v>841</v>
      </c>
    </row>
    <row r="843" spans="1:40" ht="180" x14ac:dyDescent="0.25">
      <c r="A843" s="12" t="s">
        <v>335</v>
      </c>
      <c r="B843" s="33" t="s">
        <v>4427</v>
      </c>
      <c r="C843" s="12" t="s">
        <v>4428</v>
      </c>
      <c r="D843" s="12"/>
      <c r="E843" s="12" t="s">
        <v>2710</v>
      </c>
      <c r="F843" s="12" t="s">
        <v>3047</v>
      </c>
      <c r="G843" s="12" t="s">
        <v>1777</v>
      </c>
      <c r="H843" s="12" t="s">
        <v>3004</v>
      </c>
      <c r="I843" s="12" t="s">
        <v>1711</v>
      </c>
      <c r="J843" s="12" t="s">
        <v>35</v>
      </c>
      <c r="K843" s="12">
        <v>2007</v>
      </c>
      <c r="L843" s="12">
        <v>2011</v>
      </c>
      <c r="M843" s="12"/>
      <c r="N843" s="12"/>
      <c r="O843" s="12"/>
      <c r="P843" s="12"/>
      <c r="Q843" s="12"/>
      <c r="R843" s="12"/>
      <c r="S843" s="12" t="s">
        <v>335</v>
      </c>
      <c r="T843" s="12" t="s">
        <v>44</v>
      </c>
      <c r="U843" s="12"/>
      <c r="V843" s="12"/>
      <c r="W843" s="12"/>
      <c r="X843" s="12" t="s">
        <v>1712</v>
      </c>
      <c r="Y843" s="12"/>
      <c r="Z843" s="12"/>
      <c r="AA843" s="12" t="b">
        <v>0</v>
      </c>
      <c r="AB843" s="12" t="b">
        <v>0</v>
      </c>
      <c r="AC843" s="12" t="s">
        <v>2501</v>
      </c>
      <c r="AD843" s="12" t="s">
        <v>1724</v>
      </c>
      <c r="AE843" s="12" t="s">
        <v>1977</v>
      </c>
      <c r="AF843" s="12" t="s">
        <v>2006</v>
      </c>
      <c r="AG843" s="12" t="s">
        <v>1828</v>
      </c>
      <c r="AH843" s="13">
        <v>39198</v>
      </c>
      <c r="AI843" s="12">
        <v>100</v>
      </c>
      <c r="AJ843" s="12">
        <v>0</v>
      </c>
      <c r="AK843" s="12">
        <v>0</v>
      </c>
      <c r="AL843" s="12"/>
      <c r="AM843" s="12"/>
      <c r="AN843" s="12">
        <v>842</v>
      </c>
    </row>
    <row r="844" spans="1:40" ht="180" x14ac:dyDescent="0.25">
      <c r="A844" s="12" t="s">
        <v>4265</v>
      </c>
      <c r="B844" s="33" t="s">
        <v>4429</v>
      </c>
      <c r="C844" s="12" t="s">
        <v>4430</v>
      </c>
      <c r="D844" s="12"/>
      <c r="E844" s="12" t="s">
        <v>2710</v>
      </c>
      <c r="F844" s="12" t="s">
        <v>3047</v>
      </c>
      <c r="G844" s="12" t="s">
        <v>1777</v>
      </c>
      <c r="H844" s="12" t="s">
        <v>3004</v>
      </c>
      <c r="I844" s="12" t="s">
        <v>1789</v>
      </c>
      <c r="J844" s="12"/>
      <c r="K844" s="12">
        <v>2007</v>
      </c>
      <c r="L844" s="12">
        <v>2011</v>
      </c>
      <c r="M844" s="12"/>
      <c r="N844" s="12"/>
      <c r="O844" s="12"/>
      <c r="P844" s="12"/>
      <c r="Q844" s="12"/>
      <c r="R844" s="12"/>
      <c r="S844" s="12" t="s">
        <v>4265</v>
      </c>
      <c r="T844" s="12" t="s">
        <v>87</v>
      </c>
      <c r="U844" s="12"/>
      <c r="V844" s="12"/>
      <c r="W844" s="12"/>
      <c r="X844" s="12" t="s">
        <v>1712</v>
      </c>
      <c r="Y844" s="12"/>
      <c r="Z844" s="12"/>
      <c r="AA844" s="12" t="b">
        <v>0</v>
      </c>
      <c r="AB844" s="12" t="b">
        <v>0</v>
      </c>
      <c r="AC844" s="12" t="s">
        <v>2501</v>
      </c>
      <c r="AD844" s="12" t="s">
        <v>1724</v>
      </c>
      <c r="AE844" s="12" t="s">
        <v>1977</v>
      </c>
      <c r="AF844" s="12" t="s">
        <v>2006</v>
      </c>
      <c r="AG844" s="12" t="s">
        <v>1773</v>
      </c>
      <c r="AH844" s="13">
        <v>39198</v>
      </c>
      <c r="AI844" s="12">
        <v>100</v>
      </c>
      <c r="AJ844" s="12">
        <v>0</v>
      </c>
      <c r="AK844" s="12">
        <v>0</v>
      </c>
      <c r="AL844" s="12"/>
      <c r="AM844" s="12"/>
      <c r="AN844" s="12">
        <v>843</v>
      </c>
    </row>
    <row r="845" spans="1:40" ht="180" x14ac:dyDescent="0.25">
      <c r="A845" s="12" t="s">
        <v>335</v>
      </c>
      <c r="B845" s="33" t="s">
        <v>4431</v>
      </c>
      <c r="C845" s="12" t="s">
        <v>4432</v>
      </c>
      <c r="D845" s="12"/>
      <c r="E845" s="12" t="s">
        <v>2710</v>
      </c>
      <c r="F845" s="12" t="s">
        <v>3047</v>
      </c>
      <c r="G845" s="12" t="s">
        <v>1777</v>
      </c>
      <c r="H845" s="12" t="s">
        <v>3004</v>
      </c>
      <c r="I845" s="12" t="s">
        <v>1711</v>
      </c>
      <c r="J845" s="12" t="s">
        <v>35</v>
      </c>
      <c r="K845" s="12">
        <v>2007</v>
      </c>
      <c r="L845" s="12">
        <v>2011</v>
      </c>
      <c r="M845" s="12"/>
      <c r="N845" s="12"/>
      <c r="O845" s="12"/>
      <c r="P845" s="12"/>
      <c r="Q845" s="12"/>
      <c r="R845" s="12"/>
      <c r="S845" s="12" t="s">
        <v>335</v>
      </c>
      <c r="T845" s="12" t="s">
        <v>44</v>
      </c>
      <c r="U845" s="12"/>
      <c r="V845" s="12"/>
      <c r="W845" s="12"/>
      <c r="X845" s="12" t="s">
        <v>1712</v>
      </c>
      <c r="Y845" s="12"/>
      <c r="Z845" s="12"/>
      <c r="AA845" s="12" t="b">
        <v>0</v>
      </c>
      <c r="AB845" s="12" t="b">
        <v>0</v>
      </c>
      <c r="AC845" s="12" t="s">
        <v>2501</v>
      </c>
      <c r="AD845" s="12" t="s">
        <v>1724</v>
      </c>
      <c r="AE845" s="12" t="s">
        <v>1950</v>
      </c>
      <c r="AF845" s="12" t="s">
        <v>1726</v>
      </c>
      <c r="AG845" s="12" t="s">
        <v>1828</v>
      </c>
      <c r="AH845" s="13">
        <v>39198</v>
      </c>
      <c r="AI845" s="12">
        <v>100</v>
      </c>
      <c r="AJ845" s="12">
        <v>0</v>
      </c>
      <c r="AK845" s="12">
        <v>0</v>
      </c>
      <c r="AL845" s="12"/>
      <c r="AM845" s="12"/>
      <c r="AN845" s="12">
        <v>844</v>
      </c>
    </row>
    <row r="846" spans="1:40" ht="180" x14ac:dyDescent="0.25">
      <c r="A846" s="12" t="s">
        <v>335</v>
      </c>
      <c r="B846" s="33" t="s">
        <v>4433</v>
      </c>
      <c r="C846" s="12" t="s">
        <v>4434</v>
      </c>
      <c r="D846" s="12"/>
      <c r="E846" s="12" t="s">
        <v>2710</v>
      </c>
      <c r="F846" s="12" t="s">
        <v>3047</v>
      </c>
      <c r="G846" s="12" t="s">
        <v>1777</v>
      </c>
      <c r="H846" s="12" t="s">
        <v>3004</v>
      </c>
      <c r="I846" s="12" t="s">
        <v>1711</v>
      </c>
      <c r="J846" s="12" t="s">
        <v>35</v>
      </c>
      <c r="K846" s="12">
        <v>2007</v>
      </c>
      <c r="L846" s="12">
        <v>2011</v>
      </c>
      <c r="M846" s="12"/>
      <c r="N846" s="12"/>
      <c r="O846" s="12"/>
      <c r="P846" s="12"/>
      <c r="Q846" s="12"/>
      <c r="R846" s="12"/>
      <c r="S846" s="12" t="s">
        <v>335</v>
      </c>
      <c r="T846" s="12" t="s">
        <v>44</v>
      </c>
      <c r="U846" s="12"/>
      <c r="V846" s="12"/>
      <c r="W846" s="12"/>
      <c r="X846" s="12" t="s">
        <v>1712</v>
      </c>
      <c r="Y846" s="12"/>
      <c r="Z846" s="12"/>
      <c r="AA846" s="12" t="b">
        <v>0</v>
      </c>
      <c r="AB846" s="12" t="b">
        <v>0</v>
      </c>
      <c r="AC846" s="12" t="s">
        <v>2501</v>
      </c>
      <c r="AD846" s="12" t="s">
        <v>1724</v>
      </c>
      <c r="AE846" s="12" t="s">
        <v>1950</v>
      </c>
      <c r="AF846" s="12" t="s">
        <v>1726</v>
      </c>
      <c r="AG846" s="12" t="s">
        <v>1828</v>
      </c>
      <c r="AH846" s="13">
        <v>39198</v>
      </c>
      <c r="AI846" s="12">
        <v>100</v>
      </c>
      <c r="AJ846" s="12">
        <v>0</v>
      </c>
      <c r="AK846" s="12">
        <v>0</v>
      </c>
      <c r="AL846" s="12"/>
      <c r="AM846" s="12"/>
      <c r="AN846" s="12">
        <v>845</v>
      </c>
    </row>
    <row r="847" spans="1:40" ht="180" x14ac:dyDescent="0.25">
      <c r="A847" s="12" t="s">
        <v>3787</v>
      </c>
      <c r="B847" s="33" t="s">
        <v>4435</v>
      </c>
      <c r="C847" s="12" t="s">
        <v>4436</v>
      </c>
      <c r="D847" s="12"/>
      <c r="E847" s="12" t="s">
        <v>2710</v>
      </c>
      <c r="F847" s="12" t="s">
        <v>3047</v>
      </c>
      <c r="G847" s="12" t="s">
        <v>1777</v>
      </c>
      <c r="H847" s="12" t="s">
        <v>4437</v>
      </c>
      <c r="I847" s="12" t="s">
        <v>1789</v>
      </c>
      <c r="J847" s="12"/>
      <c r="K847" s="12">
        <v>2007</v>
      </c>
      <c r="L847" s="12">
        <v>2011</v>
      </c>
      <c r="M847" s="12"/>
      <c r="N847" s="12"/>
      <c r="O847" s="12"/>
      <c r="P847" s="12"/>
      <c r="Q847" s="12"/>
      <c r="R847" s="12"/>
      <c r="S847" s="12" t="s">
        <v>3787</v>
      </c>
      <c r="T847" s="12" t="s">
        <v>137</v>
      </c>
      <c r="U847" s="12"/>
      <c r="V847" s="12"/>
      <c r="W847" s="12"/>
      <c r="X847" s="12" t="s">
        <v>1712</v>
      </c>
      <c r="Y847" s="12"/>
      <c r="Z847" s="12"/>
      <c r="AA847" s="12" t="b">
        <v>0</v>
      </c>
      <c r="AB847" s="12" t="b">
        <v>0</v>
      </c>
      <c r="AC847" s="12" t="s">
        <v>2501</v>
      </c>
      <c r="AD847" s="12" t="s">
        <v>1724</v>
      </c>
      <c r="AE847" s="12" t="s">
        <v>1950</v>
      </c>
      <c r="AF847" s="12" t="s">
        <v>1726</v>
      </c>
      <c r="AG847" s="12" t="s">
        <v>1828</v>
      </c>
      <c r="AH847" s="13">
        <v>39198</v>
      </c>
      <c r="AI847" s="12">
        <v>100</v>
      </c>
      <c r="AJ847" s="12">
        <v>0</v>
      </c>
      <c r="AK847" s="12">
        <v>0</v>
      </c>
      <c r="AL847" s="12"/>
      <c r="AM847" s="12"/>
      <c r="AN847" s="12">
        <v>846</v>
      </c>
    </row>
    <row r="848" spans="1:40" ht="180" x14ac:dyDescent="0.25">
      <c r="A848" s="12" t="s">
        <v>4376</v>
      </c>
      <c r="B848" s="33" t="s">
        <v>4438</v>
      </c>
      <c r="C848" s="12" t="s">
        <v>4439</v>
      </c>
      <c r="D848" s="12"/>
      <c r="E848" s="12" t="s">
        <v>2710</v>
      </c>
      <c r="F848" s="12" t="s">
        <v>3047</v>
      </c>
      <c r="G848" s="12" t="s">
        <v>1777</v>
      </c>
      <c r="H848" s="12" t="s">
        <v>4437</v>
      </c>
      <c r="I848" s="12" t="s">
        <v>1711</v>
      </c>
      <c r="J848" s="12" t="s">
        <v>35</v>
      </c>
      <c r="K848" s="12">
        <v>2007</v>
      </c>
      <c r="L848" s="12">
        <v>2011</v>
      </c>
      <c r="M848" s="12"/>
      <c r="N848" s="12"/>
      <c r="O848" s="12"/>
      <c r="P848" s="12"/>
      <c r="Q848" s="12"/>
      <c r="R848" s="12"/>
      <c r="S848" s="12" t="s">
        <v>4376</v>
      </c>
      <c r="T848" s="12" t="s">
        <v>375</v>
      </c>
      <c r="U848" s="12"/>
      <c r="V848" s="12"/>
      <c r="W848" s="12"/>
      <c r="X848" s="12" t="s">
        <v>1712</v>
      </c>
      <c r="Y848" s="12"/>
      <c r="Z848" s="12"/>
      <c r="AA848" s="12" t="b">
        <v>0</v>
      </c>
      <c r="AB848" s="12" t="b">
        <v>0</v>
      </c>
      <c r="AC848" s="12" t="s">
        <v>2501</v>
      </c>
      <c r="AD848" s="12" t="s">
        <v>1724</v>
      </c>
      <c r="AE848" s="12" t="s">
        <v>1977</v>
      </c>
      <c r="AF848" s="12" t="s">
        <v>2006</v>
      </c>
      <c r="AG848" s="12" t="s">
        <v>1742</v>
      </c>
      <c r="AH848" s="13">
        <v>39198</v>
      </c>
      <c r="AI848" s="12">
        <v>100</v>
      </c>
      <c r="AJ848" s="12">
        <v>0</v>
      </c>
      <c r="AK848" s="12">
        <v>0</v>
      </c>
      <c r="AL848" s="12"/>
      <c r="AM848" s="12"/>
      <c r="AN848" s="12">
        <v>847</v>
      </c>
    </row>
    <row r="849" spans="1:40" ht="180" x14ac:dyDescent="0.25">
      <c r="A849" s="12" t="s">
        <v>4376</v>
      </c>
      <c r="B849" s="33" t="s">
        <v>4440</v>
      </c>
      <c r="C849" s="12" t="s">
        <v>4441</v>
      </c>
      <c r="D849" s="12"/>
      <c r="E849" s="12" t="s">
        <v>2710</v>
      </c>
      <c r="F849" s="12" t="s">
        <v>3047</v>
      </c>
      <c r="G849" s="12" t="s">
        <v>1777</v>
      </c>
      <c r="H849" s="12" t="s">
        <v>4442</v>
      </c>
      <c r="I849" s="12" t="s">
        <v>1711</v>
      </c>
      <c r="J849" s="12" t="s">
        <v>35</v>
      </c>
      <c r="K849" s="12">
        <v>2007</v>
      </c>
      <c r="L849" s="12">
        <v>2011</v>
      </c>
      <c r="M849" s="12"/>
      <c r="N849" s="12"/>
      <c r="O849" s="12"/>
      <c r="P849" s="12"/>
      <c r="Q849" s="12"/>
      <c r="R849" s="12"/>
      <c r="S849" s="12" t="s">
        <v>4376</v>
      </c>
      <c r="T849" s="12" t="s">
        <v>375</v>
      </c>
      <c r="U849" s="12"/>
      <c r="V849" s="12"/>
      <c r="W849" s="12"/>
      <c r="X849" s="12" t="s">
        <v>1712</v>
      </c>
      <c r="Y849" s="12"/>
      <c r="Z849" s="12"/>
      <c r="AA849" s="12" t="b">
        <v>0</v>
      </c>
      <c r="AB849" s="12" t="b">
        <v>0</v>
      </c>
      <c r="AC849" s="12" t="s">
        <v>2501</v>
      </c>
      <c r="AD849" s="12" t="s">
        <v>1724</v>
      </c>
      <c r="AE849" s="12" t="s">
        <v>1977</v>
      </c>
      <c r="AF849" s="12" t="s">
        <v>2006</v>
      </c>
      <c r="AG849" s="12" t="s">
        <v>1742</v>
      </c>
      <c r="AH849" s="13">
        <v>39198</v>
      </c>
      <c r="AI849" s="12">
        <v>100</v>
      </c>
      <c r="AJ849" s="12">
        <v>0</v>
      </c>
      <c r="AK849" s="12">
        <v>0</v>
      </c>
      <c r="AL849" s="12"/>
      <c r="AM849" s="12"/>
      <c r="AN849" s="12">
        <v>848</v>
      </c>
    </row>
    <row r="850" spans="1:40" ht="180" x14ac:dyDescent="0.25">
      <c r="A850" s="12" t="s">
        <v>4376</v>
      </c>
      <c r="B850" s="33" t="s">
        <v>4443</v>
      </c>
      <c r="C850" s="12" t="s">
        <v>4444</v>
      </c>
      <c r="D850" s="12"/>
      <c r="E850" s="12" t="s">
        <v>2710</v>
      </c>
      <c r="F850" s="12" t="s">
        <v>3047</v>
      </c>
      <c r="G850" s="12" t="s">
        <v>1777</v>
      </c>
      <c r="H850" s="12" t="s">
        <v>4445</v>
      </c>
      <c r="I850" s="12" t="s">
        <v>1789</v>
      </c>
      <c r="J850" s="12"/>
      <c r="K850" s="12">
        <v>2007</v>
      </c>
      <c r="L850" s="12">
        <v>2011</v>
      </c>
      <c r="M850" s="12"/>
      <c r="N850" s="12"/>
      <c r="O850" s="12"/>
      <c r="P850" s="12"/>
      <c r="Q850" s="12"/>
      <c r="R850" s="12"/>
      <c r="S850" s="12" t="s">
        <v>4376</v>
      </c>
      <c r="T850" s="12" t="s">
        <v>375</v>
      </c>
      <c r="U850" s="12"/>
      <c r="V850" s="12"/>
      <c r="W850" s="12"/>
      <c r="X850" s="12" t="s">
        <v>1712</v>
      </c>
      <c r="Y850" s="12"/>
      <c r="Z850" s="12"/>
      <c r="AA850" s="12" t="b">
        <v>0</v>
      </c>
      <c r="AB850" s="12" t="b">
        <v>0</v>
      </c>
      <c r="AC850" s="12" t="s">
        <v>2501</v>
      </c>
      <c r="AD850" s="12" t="s">
        <v>1724</v>
      </c>
      <c r="AE850" s="12" t="s">
        <v>1977</v>
      </c>
      <c r="AF850" s="12" t="s">
        <v>2006</v>
      </c>
      <c r="AG850" s="12" t="s">
        <v>1742</v>
      </c>
      <c r="AH850" s="13">
        <v>39198</v>
      </c>
      <c r="AI850" s="12">
        <v>100</v>
      </c>
      <c r="AJ850" s="12">
        <v>0</v>
      </c>
      <c r="AK850" s="12">
        <v>0</v>
      </c>
      <c r="AL850" s="12"/>
      <c r="AM850" s="12"/>
      <c r="AN850" s="12">
        <v>849</v>
      </c>
    </row>
    <row r="851" spans="1:40" ht="180" x14ac:dyDescent="0.25">
      <c r="A851" s="12" t="s">
        <v>4448</v>
      </c>
      <c r="B851" s="33" t="s">
        <v>4446</v>
      </c>
      <c r="C851" s="12" t="s">
        <v>4447</v>
      </c>
      <c r="D851" s="12"/>
      <c r="E851" s="12" t="s">
        <v>2710</v>
      </c>
      <c r="F851" s="12" t="s">
        <v>3047</v>
      </c>
      <c r="G851" s="12" t="s">
        <v>1777</v>
      </c>
      <c r="H851" s="12" t="s">
        <v>1995</v>
      </c>
      <c r="I851" s="12" t="s">
        <v>1789</v>
      </c>
      <c r="J851" s="12"/>
      <c r="K851" s="12">
        <v>2007</v>
      </c>
      <c r="L851" s="12">
        <v>2011</v>
      </c>
      <c r="M851" s="12"/>
      <c r="N851" s="12"/>
      <c r="O851" s="12"/>
      <c r="P851" s="12"/>
      <c r="Q851" s="12"/>
      <c r="R851" s="12"/>
      <c r="S851" s="12" t="s">
        <v>4448</v>
      </c>
      <c r="T851" s="12" t="s">
        <v>375</v>
      </c>
      <c r="U851" s="12"/>
      <c r="V851" s="12"/>
      <c r="W851" s="12"/>
      <c r="X851" s="12" t="s">
        <v>1712</v>
      </c>
      <c r="Y851" s="12"/>
      <c r="Z851" s="12"/>
      <c r="AA851" s="12" t="b">
        <v>0</v>
      </c>
      <c r="AB851" s="12" t="b">
        <v>0</v>
      </c>
      <c r="AC851" s="12" t="s">
        <v>2501</v>
      </c>
      <c r="AD851" s="12" t="s">
        <v>1724</v>
      </c>
      <c r="AE851" s="12" t="s">
        <v>1977</v>
      </c>
      <c r="AF851" s="12" t="s">
        <v>1726</v>
      </c>
      <c r="AG851" s="12" t="s">
        <v>1828</v>
      </c>
      <c r="AH851" s="13">
        <v>39198</v>
      </c>
      <c r="AI851" s="12">
        <v>100</v>
      </c>
      <c r="AJ851" s="12">
        <v>0</v>
      </c>
      <c r="AK851" s="12">
        <v>0</v>
      </c>
      <c r="AL851" s="12"/>
      <c r="AM851" s="12"/>
      <c r="AN851" s="12">
        <v>850</v>
      </c>
    </row>
    <row r="852" spans="1:40" ht="180" x14ac:dyDescent="0.25">
      <c r="A852" s="12" t="s">
        <v>2278</v>
      </c>
      <c r="B852" s="33" t="s">
        <v>4449</v>
      </c>
      <c r="C852" s="12" t="s">
        <v>4450</v>
      </c>
      <c r="D852" s="12"/>
      <c r="E852" s="12" t="s">
        <v>2710</v>
      </c>
      <c r="F852" s="12" t="s">
        <v>3047</v>
      </c>
      <c r="G852" s="12" t="s">
        <v>1777</v>
      </c>
      <c r="H852" s="12" t="s">
        <v>1995</v>
      </c>
      <c r="I852" s="12" t="s">
        <v>1789</v>
      </c>
      <c r="J852" s="12"/>
      <c r="K852" s="12">
        <v>2007</v>
      </c>
      <c r="L852" s="12">
        <v>2011</v>
      </c>
      <c r="M852" s="12"/>
      <c r="N852" s="12"/>
      <c r="O852" s="12"/>
      <c r="P852" s="12"/>
      <c r="Q852" s="12"/>
      <c r="R852" s="12"/>
      <c r="S852" s="12" t="s">
        <v>2278</v>
      </c>
      <c r="T852" s="12" t="s">
        <v>375</v>
      </c>
      <c r="U852" s="12"/>
      <c r="V852" s="12"/>
      <c r="W852" s="12"/>
      <c r="X852" s="12" t="s">
        <v>1712</v>
      </c>
      <c r="Y852" s="12"/>
      <c r="Z852" s="12"/>
      <c r="AA852" s="12" t="b">
        <v>0</v>
      </c>
      <c r="AB852" s="12" t="b">
        <v>0</v>
      </c>
      <c r="AC852" s="12" t="s">
        <v>2501</v>
      </c>
      <c r="AD852" s="12" t="s">
        <v>1724</v>
      </c>
      <c r="AE852" s="12" t="s">
        <v>1950</v>
      </c>
      <c r="AF852" s="12" t="s">
        <v>1752</v>
      </c>
      <c r="AG852" s="12" t="s">
        <v>1828</v>
      </c>
      <c r="AH852" s="13">
        <v>39198</v>
      </c>
      <c r="AI852" s="12">
        <v>100</v>
      </c>
      <c r="AJ852" s="12">
        <v>0</v>
      </c>
      <c r="AK852" s="12">
        <v>0</v>
      </c>
      <c r="AL852" s="12"/>
      <c r="AM852" s="12"/>
      <c r="AN852" s="12">
        <v>851</v>
      </c>
    </row>
    <row r="853" spans="1:40" ht="180" x14ac:dyDescent="0.25">
      <c r="A853" s="12" t="s">
        <v>4453</v>
      </c>
      <c r="B853" s="33" t="s">
        <v>4451</v>
      </c>
      <c r="C853" s="12" t="s">
        <v>4452</v>
      </c>
      <c r="D853" s="12"/>
      <c r="E853" s="12" t="s">
        <v>2710</v>
      </c>
      <c r="F853" s="12" t="s">
        <v>3047</v>
      </c>
      <c r="G853" s="12" t="s">
        <v>1777</v>
      </c>
      <c r="H853" s="12" t="s">
        <v>1995</v>
      </c>
      <c r="I853" s="12" t="s">
        <v>1789</v>
      </c>
      <c r="J853" s="12"/>
      <c r="K853" s="12">
        <v>2007</v>
      </c>
      <c r="L853" s="12">
        <v>2011</v>
      </c>
      <c r="M853" s="12"/>
      <c r="N853" s="12"/>
      <c r="O853" s="12"/>
      <c r="P853" s="12"/>
      <c r="Q853" s="12"/>
      <c r="R853" s="12"/>
      <c r="S853" s="12" t="s">
        <v>4453</v>
      </c>
      <c r="T853" s="12" t="s">
        <v>137</v>
      </c>
      <c r="U853" s="12"/>
      <c r="V853" s="12"/>
      <c r="W853" s="12"/>
      <c r="X853" s="12" t="s">
        <v>1712</v>
      </c>
      <c r="Y853" s="12"/>
      <c r="Z853" s="12"/>
      <c r="AA853" s="12" t="b">
        <v>0</v>
      </c>
      <c r="AB853" s="12" t="b">
        <v>0</v>
      </c>
      <c r="AC853" s="12" t="s">
        <v>2501</v>
      </c>
      <c r="AD853" s="12" t="s">
        <v>1724</v>
      </c>
      <c r="AE853" s="12" t="s">
        <v>1977</v>
      </c>
      <c r="AF853" s="12" t="s">
        <v>1726</v>
      </c>
      <c r="AG853" s="12" t="s">
        <v>1773</v>
      </c>
      <c r="AH853" s="13">
        <v>39198</v>
      </c>
      <c r="AI853" s="12">
        <v>0</v>
      </c>
      <c r="AJ853" s="12">
        <v>0</v>
      </c>
      <c r="AK853" s="12">
        <v>100</v>
      </c>
      <c r="AL853" s="12"/>
      <c r="AM853" s="12"/>
      <c r="AN853" s="12">
        <v>852</v>
      </c>
    </row>
    <row r="854" spans="1:40" ht="180" x14ac:dyDescent="0.25">
      <c r="A854" s="12" t="s">
        <v>370</v>
      </c>
      <c r="B854" s="33" t="s">
        <v>4454</v>
      </c>
      <c r="C854" s="12" t="s">
        <v>4455</v>
      </c>
      <c r="D854" s="12"/>
      <c r="E854" s="12" t="s">
        <v>2710</v>
      </c>
      <c r="F854" s="12" t="s">
        <v>3047</v>
      </c>
      <c r="G854" s="12" t="s">
        <v>1777</v>
      </c>
      <c r="H854" s="12" t="s">
        <v>1995</v>
      </c>
      <c r="I854" s="12" t="s">
        <v>1789</v>
      </c>
      <c r="J854" s="12"/>
      <c r="K854" s="12">
        <v>2007</v>
      </c>
      <c r="L854" s="12">
        <v>2011</v>
      </c>
      <c r="M854" s="12"/>
      <c r="N854" s="12"/>
      <c r="O854" s="12"/>
      <c r="P854" s="12"/>
      <c r="Q854" s="12"/>
      <c r="R854" s="12"/>
      <c r="S854" s="12" t="s">
        <v>370</v>
      </c>
      <c r="T854" s="12" t="s">
        <v>40</v>
      </c>
      <c r="U854" s="12"/>
      <c r="V854" s="12"/>
      <c r="W854" s="12"/>
      <c r="X854" s="12" t="s">
        <v>1712</v>
      </c>
      <c r="Y854" s="12"/>
      <c r="Z854" s="12"/>
      <c r="AA854" s="12" t="b">
        <v>0</v>
      </c>
      <c r="AB854" s="12" t="b">
        <v>0</v>
      </c>
      <c r="AC854" s="12" t="s">
        <v>2501</v>
      </c>
      <c r="AD854" s="12" t="s">
        <v>1724</v>
      </c>
      <c r="AE854" s="12" t="s">
        <v>1977</v>
      </c>
      <c r="AF854" s="12" t="s">
        <v>1726</v>
      </c>
      <c r="AG854" s="12" t="s">
        <v>1773</v>
      </c>
      <c r="AH854" s="13">
        <v>39198</v>
      </c>
      <c r="AI854" s="12">
        <v>100</v>
      </c>
      <c r="AJ854" s="12">
        <v>0</v>
      </c>
      <c r="AK854" s="12">
        <v>0</v>
      </c>
      <c r="AL854" s="12"/>
      <c r="AM854" s="12"/>
      <c r="AN854" s="12">
        <v>853</v>
      </c>
    </row>
    <row r="855" spans="1:40" ht="180" x14ac:dyDescent="0.25">
      <c r="A855" s="12" t="s">
        <v>370</v>
      </c>
      <c r="B855" s="33" t="s">
        <v>4456</v>
      </c>
      <c r="C855" s="12" t="s">
        <v>4457</v>
      </c>
      <c r="D855" s="12"/>
      <c r="E855" s="12" t="s">
        <v>2710</v>
      </c>
      <c r="F855" s="12" t="s">
        <v>3047</v>
      </c>
      <c r="G855" s="12" t="s">
        <v>1777</v>
      </c>
      <c r="H855" s="12" t="s">
        <v>1995</v>
      </c>
      <c r="I855" s="12" t="s">
        <v>1789</v>
      </c>
      <c r="J855" s="12"/>
      <c r="K855" s="12">
        <v>2007</v>
      </c>
      <c r="L855" s="12">
        <v>2011</v>
      </c>
      <c r="M855" s="12"/>
      <c r="N855" s="12"/>
      <c r="O855" s="12"/>
      <c r="P855" s="12"/>
      <c r="Q855" s="12"/>
      <c r="R855" s="12"/>
      <c r="S855" s="12" t="s">
        <v>370</v>
      </c>
      <c r="T855" s="12" t="s">
        <v>40</v>
      </c>
      <c r="U855" s="12"/>
      <c r="V855" s="12"/>
      <c r="W855" s="12"/>
      <c r="X855" s="12" t="s">
        <v>1712</v>
      </c>
      <c r="Y855" s="12"/>
      <c r="Z855" s="12"/>
      <c r="AA855" s="12" t="b">
        <v>0</v>
      </c>
      <c r="AB855" s="12" t="b">
        <v>0</v>
      </c>
      <c r="AC855" s="12" t="s">
        <v>2501</v>
      </c>
      <c r="AD855" s="12" t="s">
        <v>1724</v>
      </c>
      <c r="AE855" s="12" t="s">
        <v>1977</v>
      </c>
      <c r="AF855" s="12" t="s">
        <v>1752</v>
      </c>
      <c r="AG855" s="12" t="s">
        <v>1773</v>
      </c>
      <c r="AH855" s="13">
        <v>39198</v>
      </c>
      <c r="AI855" s="12">
        <v>0</v>
      </c>
      <c r="AJ855" s="12">
        <v>100</v>
      </c>
      <c r="AK855" s="12">
        <v>0</v>
      </c>
      <c r="AL855" s="12"/>
      <c r="AM855" s="12"/>
      <c r="AN855" s="12">
        <v>854</v>
      </c>
    </row>
    <row r="856" spans="1:40" ht="180" x14ac:dyDescent="0.25">
      <c r="A856" s="12" t="s">
        <v>4460</v>
      </c>
      <c r="B856" s="33" t="s">
        <v>4458</v>
      </c>
      <c r="C856" s="12" t="s">
        <v>4459</v>
      </c>
      <c r="D856" s="12"/>
      <c r="E856" s="12" t="s">
        <v>2710</v>
      </c>
      <c r="F856" s="12" t="s">
        <v>3047</v>
      </c>
      <c r="G856" s="12" t="s">
        <v>1777</v>
      </c>
      <c r="H856" s="12" t="s">
        <v>1995</v>
      </c>
      <c r="I856" s="12" t="s">
        <v>1789</v>
      </c>
      <c r="J856" s="12"/>
      <c r="K856" s="12">
        <v>2007</v>
      </c>
      <c r="L856" s="12">
        <v>2011</v>
      </c>
      <c r="M856" s="12"/>
      <c r="N856" s="12"/>
      <c r="O856" s="12"/>
      <c r="P856" s="12"/>
      <c r="Q856" s="12"/>
      <c r="R856" s="12"/>
      <c r="S856" s="12" t="s">
        <v>4460</v>
      </c>
      <c r="T856" s="12" t="s">
        <v>87</v>
      </c>
      <c r="U856" s="12"/>
      <c r="V856" s="12"/>
      <c r="W856" s="12"/>
      <c r="X856" s="12" t="s">
        <v>1712</v>
      </c>
      <c r="Y856" s="12"/>
      <c r="Z856" s="12"/>
      <c r="AA856" s="12" t="b">
        <v>0</v>
      </c>
      <c r="AB856" s="12" t="b">
        <v>0</v>
      </c>
      <c r="AC856" s="12" t="s">
        <v>2501</v>
      </c>
      <c r="AD856" s="12" t="s">
        <v>1724</v>
      </c>
      <c r="AE856" s="12" t="s">
        <v>1977</v>
      </c>
      <c r="AF856" s="12" t="s">
        <v>2321</v>
      </c>
      <c r="AG856" s="12" t="s">
        <v>1828</v>
      </c>
      <c r="AH856" s="13">
        <v>39198</v>
      </c>
      <c r="AI856" s="12">
        <v>100</v>
      </c>
      <c r="AJ856" s="12">
        <v>0</v>
      </c>
      <c r="AK856" s="12">
        <v>0</v>
      </c>
      <c r="AL856" s="12"/>
      <c r="AM856" s="12"/>
      <c r="AN856" s="12">
        <v>855</v>
      </c>
    </row>
    <row r="857" spans="1:40" ht="180" x14ac:dyDescent="0.25">
      <c r="A857" s="12" t="s">
        <v>1383</v>
      </c>
      <c r="B857" s="33" t="s">
        <v>4461</v>
      </c>
      <c r="C857" s="12" t="s">
        <v>4462</v>
      </c>
      <c r="D857" s="12"/>
      <c r="E857" s="12" t="s">
        <v>2710</v>
      </c>
      <c r="F857" s="12" t="s">
        <v>3047</v>
      </c>
      <c r="G857" s="12" t="s">
        <v>1777</v>
      </c>
      <c r="H857" s="12" t="s">
        <v>1995</v>
      </c>
      <c r="I857" s="12" t="s">
        <v>1789</v>
      </c>
      <c r="J857" s="12"/>
      <c r="K857" s="12">
        <v>2007</v>
      </c>
      <c r="L857" s="12">
        <v>2011</v>
      </c>
      <c r="M857" s="12"/>
      <c r="N857" s="12"/>
      <c r="O857" s="12"/>
      <c r="P857" s="12"/>
      <c r="Q857" s="12"/>
      <c r="R857" s="12"/>
      <c r="S857" s="12" t="s">
        <v>1383</v>
      </c>
      <c r="T857" s="12" t="s">
        <v>375</v>
      </c>
      <c r="U857" s="12"/>
      <c r="V857" s="12"/>
      <c r="W857" s="12"/>
      <c r="X857" s="12" t="s">
        <v>1712</v>
      </c>
      <c r="Y857" s="12"/>
      <c r="Z857" s="12"/>
      <c r="AA857" s="12" t="b">
        <v>0</v>
      </c>
      <c r="AB857" s="12" t="b">
        <v>0</v>
      </c>
      <c r="AC857" s="12" t="s">
        <v>2501</v>
      </c>
      <c r="AD857" s="12" t="s">
        <v>1724</v>
      </c>
      <c r="AE857" s="12" t="s">
        <v>1950</v>
      </c>
      <c r="AF857" s="12" t="s">
        <v>1752</v>
      </c>
      <c r="AG857" s="12" t="s">
        <v>1773</v>
      </c>
      <c r="AH857" s="13">
        <v>39198</v>
      </c>
      <c r="AI857" s="12">
        <v>100</v>
      </c>
      <c r="AJ857" s="12">
        <v>0</v>
      </c>
      <c r="AK857" s="12">
        <v>0</v>
      </c>
      <c r="AL857" s="12"/>
      <c r="AM857" s="12"/>
      <c r="AN857" s="12">
        <v>856</v>
      </c>
    </row>
    <row r="858" spans="1:40" ht="180" x14ac:dyDescent="0.25">
      <c r="A858" s="12" t="s">
        <v>43</v>
      </c>
      <c r="B858" s="33" t="s">
        <v>4463</v>
      </c>
      <c r="C858" s="12" t="s">
        <v>4464</v>
      </c>
      <c r="D858" s="12"/>
      <c r="E858" s="12" t="s">
        <v>2710</v>
      </c>
      <c r="F858" s="12" t="s">
        <v>3047</v>
      </c>
      <c r="G858" s="12" t="s">
        <v>1777</v>
      </c>
      <c r="H858" s="12" t="s">
        <v>1995</v>
      </c>
      <c r="I858" s="12" t="s">
        <v>1789</v>
      </c>
      <c r="J858" s="12"/>
      <c r="K858" s="12">
        <v>2007</v>
      </c>
      <c r="L858" s="12">
        <v>2011</v>
      </c>
      <c r="M858" s="12"/>
      <c r="N858" s="12"/>
      <c r="O858" s="12"/>
      <c r="P858" s="12"/>
      <c r="Q858" s="12"/>
      <c r="R858" s="12"/>
      <c r="S858" s="12" t="s">
        <v>43</v>
      </c>
      <c r="T858" s="12" t="s">
        <v>44</v>
      </c>
      <c r="U858" s="12"/>
      <c r="V858" s="12"/>
      <c r="W858" s="12"/>
      <c r="X858" s="12" t="s">
        <v>1712</v>
      </c>
      <c r="Y858" s="12"/>
      <c r="Z858" s="12"/>
      <c r="AA858" s="12" t="b">
        <v>0</v>
      </c>
      <c r="AB858" s="12" t="b">
        <v>0</v>
      </c>
      <c r="AC858" s="12" t="s">
        <v>2501</v>
      </c>
      <c r="AD858" s="12" t="s">
        <v>1724</v>
      </c>
      <c r="AE858" s="12" t="s">
        <v>1950</v>
      </c>
      <c r="AF858" s="12" t="s">
        <v>1726</v>
      </c>
      <c r="AG858" s="12" t="s">
        <v>1773</v>
      </c>
      <c r="AH858" s="13">
        <v>39198</v>
      </c>
      <c r="AI858" s="12">
        <v>100</v>
      </c>
      <c r="AJ858" s="12">
        <v>0</v>
      </c>
      <c r="AK858" s="12">
        <v>0</v>
      </c>
      <c r="AL858" s="12"/>
      <c r="AM858" s="12"/>
      <c r="AN858" s="12">
        <v>857</v>
      </c>
    </row>
    <row r="859" spans="1:40" ht="180" x14ac:dyDescent="0.25">
      <c r="A859" s="12" t="s">
        <v>1405</v>
      </c>
      <c r="B859" s="36" t="s">
        <v>5785</v>
      </c>
      <c r="C859" s="31"/>
      <c r="D859" s="31"/>
      <c r="E859" s="31"/>
      <c r="F859" s="31"/>
      <c r="G859" s="31"/>
      <c r="H859" s="31"/>
      <c r="I859" s="31"/>
      <c r="J859" s="31"/>
      <c r="K859" s="31"/>
      <c r="L859" s="31"/>
      <c r="M859" s="31"/>
      <c r="N859" s="31"/>
      <c r="O859" s="31"/>
      <c r="P859" s="31"/>
      <c r="Q859" s="31"/>
      <c r="R859" s="31"/>
      <c r="S859" s="31"/>
      <c r="T859" s="31"/>
      <c r="U859" s="31"/>
      <c r="V859" s="31"/>
      <c r="W859" s="31"/>
      <c r="X859" s="31"/>
      <c r="Y859" s="31"/>
      <c r="Z859" s="31"/>
      <c r="AA859" s="31"/>
      <c r="AB859" s="31"/>
      <c r="AC859" s="12" t="s">
        <v>2501</v>
      </c>
      <c r="AD859" s="12" t="s">
        <v>1724</v>
      </c>
      <c r="AE859" s="12" t="s">
        <v>1977</v>
      </c>
      <c r="AF859" s="12" t="s">
        <v>2006</v>
      </c>
      <c r="AG859" s="12" t="s">
        <v>1773</v>
      </c>
      <c r="AH859" s="13">
        <v>39198</v>
      </c>
      <c r="AI859" s="12">
        <v>0</v>
      </c>
      <c r="AJ859" s="12">
        <v>0</v>
      </c>
      <c r="AK859" s="12">
        <v>100</v>
      </c>
      <c r="AL859" s="12"/>
      <c r="AM859" s="12"/>
      <c r="AN859" s="12">
        <v>858</v>
      </c>
    </row>
    <row r="860" spans="1:40" ht="180" x14ac:dyDescent="0.25">
      <c r="A860" s="12" t="s">
        <v>51</v>
      </c>
      <c r="B860" s="33" t="s">
        <v>4465</v>
      </c>
      <c r="C860" s="12" t="s">
        <v>4466</v>
      </c>
      <c r="D860" s="12"/>
      <c r="E860" s="12" t="s">
        <v>2710</v>
      </c>
      <c r="F860" s="12" t="s">
        <v>3047</v>
      </c>
      <c r="G860" s="12" t="s">
        <v>1777</v>
      </c>
      <c r="H860" s="12" t="s">
        <v>1995</v>
      </c>
      <c r="I860" s="12" t="s">
        <v>1789</v>
      </c>
      <c r="J860" s="12"/>
      <c r="K860" s="12">
        <v>2007</v>
      </c>
      <c r="L860" s="12">
        <v>2011</v>
      </c>
      <c r="M860" s="12"/>
      <c r="N860" s="12"/>
      <c r="O860" s="12"/>
      <c r="P860" s="12"/>
      <c r="Q860" s="12"/>
      <c r="R860" s="12"/>
      <c r="S860" s="12" t="s">
        <v>51</v>
      </c>
      <c r="T860" s="12" t="s">
        <v>40</v>
      </c>
      <c r="U860" s="12"/>
      <c r="V860" s="12"/>
      <c r="W860" s="12"/>
      <c r="X860" s="12" t="s">
        <v>1712</v>
      </c>
      <c r="Y860" s="12"/>
      <c r="Z860" s="12"/>
      <c r="AA860" s="12" t="b">
        <v>0</v>
      </c>
      <c r="AB860" s="12" t="b">
        <v>0</v>
      </c>
      <c r="AC860" s="12" t="s">
        <v>2501</v>
      </c>
      <c r="AD860" s="12" t="s">
        <v>1724</v>
      </c>
      <c r="AE860" s="12" t="s">
        <v>1977</v>
      </c>
      <c r="AF860" s="12" t="s">
        <v>1752</v>
      </c>
      <c r="AG860" s="12" t="s">
        <v>1828</v>
      </c>
      <c r="AH860" s="13">
        <v>39198</v>
      </c>
      <c r="AI860" s="12">
        <v>0</v>
      </c>
      <c r="AJ860" s="12">
        <v>100</v>
      </c>
      <c r="AK860" s="12">
        <v>0</v>
      </c>
      <c r="AL860" s="12"/>
      <c r="AM860" s="12"/>
      <c r="AN860" s="12">
        <v>859</v>
      </c>
    </row>
    <row r="861" spans="1:40" ht="180" x14ac:dyDescent="0.25">
      <c r="A861" s="12" t="s">
        <v>4460</v>
      </c>
      <c r="B861" s="33" t="s">
        <v>4467</v>
      </c>
      <c r="C861" s="12" t="s">
        <v>4468</v>
      </c>
      <c r="D861" s="12"/>
      <c r="E861" s="12" t="s">
        <v>2710</v>
      </c>
      <c r="F861" s="12" t="s">
        <v>3047</v>
      </c>
      <c r="G861" s="12" t="s">
        <v>1777</v>
      </c>
      <c r="H861" s="12" t="s">
        <v>1995</v>
      </c>
      <c r="I861" s="12" t="s">
        <v>1711</v>
      </c>
      <c r="J861" s="12" t="s">
        <v>35</v>
      </c>
      <c r="K861" s="12">
        <v>2007</v>
      </c>
      <c r="L861" s="12">
        <v>2011</v>
      </c>
      <c r="M861" s="12"/>
      <c r="N861" s="12"/>
      <c r="O861" s="12"/>
      <c r="P861" s="12"/>
      <c r="Q861" s="12"/>
      <c r="R861" s="12"/>
      <c r="S861" s="12" t="s">
        <v>4460</v>
      </c>
      <c r="T861" s="12" t="s">
        <v>87</v>
      </c>
      <c r="U861" s="12"/>
      <c r="V861" s="12"/>
      <c r="W861" s="12"/>
      <c r="X861" s="12" t="s">
        <v>1712</v>
      </c>
      <c r="Y861" s="12"/>
      <c r="Z861" s="12"/>
      <c r="AA861" s="12" t="b">
        <v>0</v>
      </c>
      <c r="AB861" s="12" t="b">
        <v>0</v>
      </c>
      <c r="AC861" s="12" t="s">
        <v>2501</v>
      </c>
      <c r="AD861" s="12" t="s">
        <v>1724</v>
      </c>
      <c r="AE861" s="12" t="s">
        <v>1977</v>
      </c>
      <c r="AF861" s="12" t="s">
        <v>1752</v>
      </c>
      <c r="AG861" s="12" t="s">
        <v>1828</v>
      </c>
      <c r="AH861" s="13">
        <v>39198</v>
      </c>
      <c r="AI861" s="12">
        <v>100</v>
      </c>
      <c r="AJ861" s="12">
        <v>0</v>
      </c>
      <c r="AK861" s="12">
        <v>0</v>
      </c>
      <c r="AL861" s="12"/>
      <c r="AM861" s="12"/>
      <c r="AN861" s="12">
        <v>860</v>
      </c>
    </row>
    <row r="862" spans="1:40" ht="180" x14ac:dyDescent="0.25">
      <c r="A862" s="12" t="s">
        <v>4453</v>
      </c>
      <c r="B862" s="33" t="s">
        <v>4469</v>
      </c>
      <c r="C862" s="12" t="s">
        <v>4470</v>
      </c>
      <c r="D862" s="12"/>
      <c r="E862" s="12" t="s">
        <v>2710</v>
      </c>
      <c r="F862" s="12" t="s">
        <v>3047</v>
      </c>
      <c r="G862" s="12" t="s">
        <v>1777</v>
      </c>
      <c r="H862" s="12" t="s">
        <v>1995</v>
      </c>
      <c r="I862" s="12" t="s">
        <v>1711</v>
      </c>
      <c r="J862" s="12" t="s">
        <v>35</v>
      </c>
      <c r="K862" s="12">
        <v>2007</v>
      </c>
      <c r="L862" s="12">
        <v>2011</v>
      </c>
      <c r="M862" s="12"/>
      <c r="N862" s="12"/>
      <c r="O862" s="12"/>
      <c r="P862" s="12"/>
      <c r="Q862" s="12"/>
      <c r="R862" s="12"/>
      <c r="S862" s="12" t="s">
        <v>4453</v>
      </c>
      <c r="T862" s="12" t="s">
        <v>137</v>
      </c>
      <c r="U862" s="12"/>
      <c r="V862" s="12"/>
      <c r="W862" s="12"/>
      <c r="X862" s="12" t="s">
        <v>1712</v>
      </c>
      <c r="Y862" s="12"/>
      <c r="Z862" s="12"/>
      <c r="AA862" s="12" t="b">
        <v>0</v>
      </c>
      <c r="AB862" s="12" t="b">
        <v>0</v>
      </c>
      <c r="AC862" s="12" t="s">
        <v>2501</v>
      </c>
      <c r="AD862" s="12" t="s">
        <v>1724</v>
      </c>
      <c r="AE862" s="12" t="s">
        <v>1977</v>
      </c>
      <c r="AF862" s="12" t="s">
        <v>2006</v>
      </c>
      <c r="AG862" s="12" t="s">
        <v>1742</v>
      </c>
      <c r="AH862" s="13">
        <v>39198</v>
      </c>
      <c r="AI862" s="12">
        <v>100</v>
      </c>
      <c r="AJ862" s="12">
        <v>0</v>
      </c>
      <c r="AK862" s="12">
        <v>0</v>
      </c>
      <c r="AL862" s="12"/>
      <c r="AM862" s="12"/>
      <c r="AN862" s="12">
        <v>861</v>
      </c>
    </row>
    <row r="863" spans="1:40" ht="180" x14ac:dyDescent="0.25">
      <c r="A863" s="12" t="s">
        <v>4473</v>
      </c>
      <c r="B863" s="33" t="s">
        <v>4471</v>
      </c>
      <c r="C863" s="12" t="s">
        <v>4472</v>
      </c>
      <c r="D863" s="12"/>
      <c r="E863" s="12" t="s">
        <v>2710</v>
      </c>
      <c r="F863" s="12" t="s">
        <v>3047</v>
      </c>
      <c r="G863" s="12" t="s">
        <v>1777</v>
      </c>
      <c r="H863" s="12" t="s">
        <v>2509</v>
      </c>
      <c r="I863" s="12" t="s">
        <v>1789</v>
      </c>
      <c r="J863" s="12"/>
      <c r="K863" s="12">
        <v>2007</v>
      </c>
      <c r="L863" s="12">
        <v>2011</v>
      </c>
      <c r="M863" s="12"/>
      <c r="N863" s="12"/>
      <c r="O863" s="12"/>
      <c r="P863" s="12"/>
      <c r="Q863" s="12"/>
      <c r="R863" s="12"/>
      <c r="S863" s="12" t="s">
        <v>4473</v>
      </c>
      <c r="T863" s="12" t="s">
        <v>375</v>
      </c>
      <c r="U863" s="12"/>
      <c r="V863" s="12"/>
      <c r="W863" s="12"/>
      <c r="X863" s="12" t="s">
        <v>1712</v>
      </c>
      <c r="Y863" s="12"/>
      <c r="Z863" s="12"/>
      <c r="AA863" s="12" t="b">
        <v>0</v>
      </c>
      <c r="AB863" s="12" t="b">
        <v>0</v>
      </c>
      <c r="AC863" s="12" t="s">
        <v>2501</v>
      </c>
      <c r="AD863" s="12" t="s">
        <v>1724</v>
      </c>
      <c r="AE863" s="12" t="s">
        <v>1950</v>
      </c>
      <c r="AF863" s="12" t="s">
        <v>1752</v>
      </c>
      <c r="AG863" s="12" t="s">
        <v>1828</v>
      </c>
      <c r="AH863" s="13">
        <v>39198</v>
      </c>
      <c r="AI863" s="12">
        <v>0</v>
      </c>
      <c r="AJ863" s="12">
        <v>100</v>
      </c>
      <c r="AK863" s="12">
        <v>0</v>
      </c>
      <c r="AL863" s="12"/>
      <c r="AM863" s="12"/>
      <c r="AN863" s="12">
        <v>862</v>
      </c>
    </row>
    <row r="864" spans="1:40" ht="180" x14ac:dyDescent="0.25">
      <c r="A864" s="12" t="s">
        <v>649</v>
      </c>
      <c r="B864" s="33" t="s">
        <v>4474</v>
      </c>
      <c r="C864" s="12" t="s">
        <v>4475</v>
      </c>
      <c r="D864" s="12"/>
      <c r="E864" s="12" t="s">
        <v>2710</v>
      </c>
      <c r="F864" s="12" t="s">
        <v>3047</v>
      </c>
      <c r="G864" s="12" t="s">
        <v>1777</v>
      </c>
      <c r="H864" s="12" t="s">
        <v>2486</v>
      </c>
      <c r="I864" s="12" t="s">
        <v>1789</v>
      </c>
      <c r="J864" s="12"/>
      <c r="K864" s="12">
        <v>2007</v>
      </c>
      <c r="L864" s="12">
        <v>2011</v>
      </c>
      <c r="M864" s="12"/>
      <c r="N864" s="12"/>
      <c r="O864" s="12"/>
      <c r="P864" s="12"/>
      <c r="Q864" s="12"/>
      <c r="R864" s="12"/>
      <c r="S864" s="12" t="s">
        <v>649</v>
      </c>
      <c r="T864" s="12" t="s">
        <v>67</v>
      </c>
      <c r="U864" s="12"/>
      <c r="V864" s="12"/>
      <c r="W864" s="12"/>
      <c r="X864" s="12" t="s">
        <v>1712</v>
      </c>
      <c r="Y864" s="12"/>
      <c r="Z864" s="12"/>
      <c r="AA864" s="12" t="b">
        <v>0</v>
      </c>
      <c r="AB864" s="12" t="b">
        <v>0</v>
      </c>
      <c r="AC864" s="12" t="s">
        <v>2501</v>
      </c>
      <c r="AD864" s="12" t="s">
        <v>1724</v>
      </c>
      <c r="AE864" s="12" t="s">
        <v>1950</v>
      </c>
      <c r="AF864" s="12" t="s">
        <v>1983</v>
      </c>
      <c r="AG864" s="12" t="s">
        <v>1742</v>
      </c>
      <c r="AH864" s="13">
        <v>39198</v>
      </c>
      <c r="AI864" s="12">
        <v>0</v>
      </c>
      <c r="AJ864" s="12">
        <v>100</v>
      </c>
      <c r="AK864" s="12">
        <v>0</v>
      </c>
      <c r="AL864" s="12"/>
      <c r="AM864" s="12"/>
      <c r="AN864" s="12">
        <v>863</v>
      </c>
    </row>
    <row r="865" spans="1:40" ht="180" x14ac:dyDescent="0.25">
      <c r="A865" s="12" t="s">
        <v>649</v>
      </c>
      <c r="B865" s="36" t="s">
        <v>5785</v>
      </c>
      <c r="C865" s="31"/>
      <c r="D865" s="31"/>
      <c r="E865" s="31"/>
      <c r="F865" s="31"/>
      <c r="G865" s="31"/>
      <c r="H865" s="31"/>
      <c r="I865" s="31"/>
      <c r="J865" s="31"/>
      <c r="K865" s="31"/>
      <c r="L865" s="31"/>
      <c r="M865" s="31"/>
      <c r="N865" s="31"/>
      <c r="O865" s="31"/>
      <c r="P865" s="31"/>
      <c r="Q865" s="31"/>
      <c r="R865" s="31"/>
      <c r="S865" s="31"/>
      <c r="T865" s="31"/>
      <c r="U865" s="31"/>
      <c r="V865" s="31"/>
      <c r="W865" s="31"/>
      <c r="X865" s="31"/>
      <c r="Y865" s="31"/>
      <c r="Z865" s="31"/>
      <c r="AA865" s="31"/>
      <c r="AB865" s="31"/>
      <c r="AC865" s="12" t="s">
        <v>2501</v>
      </c>
      <c r="AD865" s="12" t="s">
        <v>1724</v>
      </c>
      <c r="AE865" s="12" t="s">
        <v>1950</v>
      </c>
      <c r="AF865" s="12" t="s">
        <v>2006</v>
      </c>
      <c r="AG865" s="12" t="s">
        <v>1742</v>
      </c>
      <c r="AH865" s="13">
        <v>39198</v>
      </c>
      <c r="AI865" s="12">
        <v>0</v>
      </c>
      <c r="AJ865" s="12">
        <v>100</v>
      </c>
      <c r="AK865" s="12">
        <v>0</v>
      </c>
      <c r="AL865" s="12"/>
      <c r="AM865" s="12"/>
      <c r="AN865" s="12">
        <v>864</v>
      </c>
    </row>
    <row r="866" spans="1:40" ht="180" x14ac:dyDescent="0.25">
      <c r="A866" s="12" t="s">
        <v>529</v>
      </c>
      <c r="B866" s="36" t="s">
        <v>5785</v>
      </c>
      <c r="C866" s="31"/>
      <c r="D866" s="31"/>
      <c r="E866" s="31"/>
      <c r="F866" s="31"/>
      <c r="G866" s="31"/>
      <c r="H866" s="31"/>
      <c r="I866" s="31"/>
      <c r="J866" s="31"/>
      <c r="K866" s="31"/>
      <c r="L866" s="31"/>
      <c r="M866" s="31"/>
      <c r="N866" s="31"/>
      <c r="O866" s="31"/>
      <c r="P866" s="31"/>
      <c r="Q866" s="31"/>
      <c r="R866" s="31"/>
      <c r="S866" s="31"/>
      <c r="T866" s="31"/>
      <c r="U866" s="31"/>
      <c r="V866" s="31"/>
      <c r="W866" s="31"/>
      <c r="X866" s="31"/>
      <c r="Y866" s="31"/>
      <c r="Z866" s="31"/>
      <c r="AA866" s="31"/>
      <c r="AB866" s="31"/>
      <c r="AC866" s="12" t="s">
        <v>2501</v>
      </c>
      <c r="AD866" s="12" t="s">
        <v>1724</v>
      </c>
      <c r="AE866" s="12" t="s">
        <v>1950</v>
      </c>
      <c r="AF866" s="12" t="s">
        <v>1726</v>
      </c>
      <c r="AG866" s="12" t="s">
        <v>1828</v>
      </c>
      <c r="AH866" s="13">
        <v>39198</v>
      </c>
      <c r="AI866" s="12">
        <v>0</v>
      </c>
      <c r="AJ866" s="12">
        <v>0</v>
      </c>
      <c r="AK866" s="12">
        <v>100</v>
      </c>
      <c r="AL866" s="12"/>
      <c r="AM866" s="12"/>
      <c r="AN866" s="12">
        <v>865</v>
      </c>
    </row>
    <row r="867" spans="1:40" ht="180" x14ac:dyDescent="0.25">
      <c r="A867" s="12" t="s">
        <v>182</v>
      </c>
      <c r="B867" s="33" t="s">
        <v>4476</v>
      </c>
      <c r="C867" s="12" t="s">
        <v>4477</v>
      </c>
      <c r="D867" s="12"/>
      <c r="E867" s="12" t="s">
        <v>2710</v>
      </c>
      <c r="F867" s="12" t="s">
        <v>3047</v>
      </c>
      <c r="G867" s="12" t="s">
        <v>1777</v>
      </c>
      <c r="H867" s="12" t="s">
        <v>4478</v>
      </c>
      <c r="I867" s="12" t="s">
        <v>1711</v>
      </c>
      <c r="J867" s="12" t="s">
        <v>35</v>
      </c>
      <c r="K867" s="12">
        <v>2007</v>
      </c>
      <c r="L867" s="12">
        <v>2011</v>
      </c>
      <c r="M867" s="12"/>
      <c r="N867" s="12"/>
      <c r="O867" s="12"/>
      <c r="P867" s="12"/>
      <c r="Q867" s="12"/>
      <c r="R867" s="12"/>
      <c r="S867" s="12" t="s">
        <v>182</v>
      </c>
      <c r="T867" s="12" t="s">
        <v>44</v>
      </c>
      <c r="U867" s="12"/>
      <c r="V867" s="12"/>
      <c r="W867" s="12"/>
      <c r="X867" s="12" t="s">
        <v>1712</v>
      </c>
      <c r="Y867" s="12"/>
      <c r="Z867" s="12"/>
      <c r="AA867" s="12" t="b">
        <v>0</v>
      </c>
      <c r="AB867" s="12" t="b">
        <v>0</v>
      </c>
      <c r="AC867" s="12" t="s">
        <v>2501</v>
      </c>
      <c r="AD867" s="12" t="s">
        <v>1724</v>
      </c>
      <c r="AE867" s="12" t="s">
        <v>1977</v>
      </c>
      <c r="AF867" s="12" t="s">
        <v>2006</v>
      </c>
      <c r="AG867" s="12" t="s">
        <v>1742</v>
      </c>
      <c r="AH867" s="13">
        <v>39198</v>
      </c>
      <c r="AI867" s="12">
        <v>0</v>
      </c>
      <c r="AJ867" s="12">
        <v>100</v>
      </c>
      <c r="AK867" s="12">
        <v>0</v>
      </c>
      <c r="AL867" s="12"/>
      <c r="AM867" s="12"/>
      <c r="AN867" s="12">
        <v>866</v>
      </c>
    </row>
    <row r="868" spans="1:40" ht="390" x14ac:dyDescent="0.25">
      <c r="A868" s="12" t="s">
        <v>4482</v>
      </c>
      <c r="B868" s="33" t="s">
        <v>4479</v>
      </c>
      <c r="C868" s="12" t="s">
        <v>4480</v>
      </c>
      <c r="D868" s="12" t="s">
        <v>4481</v>
      </c>
      <c r="E868" s="12" t="s">
        <v>569</v>
      </c>
      <c r="F868" s="12" t="s">
        <v>1709</v>
      </c>
      <c r="G868" s="12" t="s">
        <v>1777</v>
      </c>
      <c r="H868" s="12" t="s">
        <v>4483</v>
      </c>
      <c r="I868" s="12" t="s">
        <v>1789</v>
      </c>
      <c r="J868" s="12" t="s">
        <v>35</v>
      </c>
      <c r="K868" s="12">
        <v>2007</v>
      </c>
      <c r="L868" s="12">
        <v>2032</v>
      </c>
      <c r="M868" s="12" t="s">
        <v>4484</v>
      </c>
      <c r="N868" s="12"/>
      <c r="O868" s="12"/>
      <c r="P868" s="12" t="s">
        <v>4485</v>
      </c>
      <c r="Q868" s="12"/>
      <c r="R868" s="12"/>
      <c r="S868" s="12" t="s">
        <v>4482</v>
      </c>
      <c r="T868" s="12" t="s">
        <v>4486</v>
      </c>
      <c r="U868" s="12"/>
      <c r="V868" s="12" t="s">
        <v>71</v>
      </c>
      <c r="W868" s="12" t="s">
        <v>72</v>
      </c>
      <c r="X868" s="12" t="s">
        <v>4487</v>
      </c>
      <c r="Y868" s="12" t="s">
        <v>4487</v>
      </c>
      <c r="Z868" s="12" t="s">
        <v>1982</v>
      </c>
      <c r="AA868" s="12" t="b">
        <v>0</v>
      </c>
      <c r="AB868" s="12" t="b">
        <v>0</v>
      </c>
      <c r="AC868" s="12" t="s">
        <v>1723</v>
      </c>
      <c r="AD868" s="12" t="s">
        <v>1724</v>
      </c>
      <c r="AE868" s="12" t="s">
        <v>2197</v>
      </c>
      <c r="AF868" s="12" t="s">
        <v>1726</v>
      </c>
      <c r="AG868" s="12" t="s">
        <v>1828</v>
      </c>
      <c r="AH868" s="12" t="s">
        <v>4488</v>
      </c>
      <c r="AI868" s="12">
        <v>70</v>
      </c>
      <c r="AJ868" s="12">
        <v>30</v>
      </c>
      <c r="AK868" s="12">
        <v>0</v>
      </c>
      <c r="AL868" s="12" t="s">
        <v>1728</v>
      </c>
      <c r="AM868" s="12" t="s">
        <v>1821</v>
      </c>
      <c r="AN868" s="12">
        <v>867</v>
      </c>
    </row>
    <row r="869" spans="1:40" ht="180" x14ac:dyDescent="0.25">
      <c r="A869" s="12" t="s">
        <v>370</v>
      </c>
      <c r="B869" s="33" t="s">
        <v>4489</v>
      </c>
      <c r="C869" s="12" t="s">
        <v>4490</v>
      </c>
      <c r="D869" s="12"/>
      <c r="E869" s="12" t="s">
        <v>2710</v>
      </c>
      <c r="F869" s="12" t="s">
        <v>3047</v>
      </c>
      <c r="G869" s="12" t="s">
        <v>1777</v>
      </c>
      <c r="H869" s="12" t="s">
        <v>4491</v>
      </c>
      <c r="I869" s="12" t="s">
        <v>1789</v>
      </c>
      <c r="J869" s="12"/>
      <c r="K869" s="12">
        <v>2007</v>
      </c>
      <c r="L869" s="12">
        <v>2011</v>
      </c>
      <c r="M869" s="12"/>
      <c r="N869" s="12"/>
      <c r="O869" s="12"/>
      <c r="P869" s="12"/>
      <c r="Q869" s="12"/>
      <c r="R869" s="12"/>
      <c r="S869" s="12" t="s">
        <v>370</v>
      </c>
      <c r="T869" s="12" t="s">
        <v>40</v>
      </c>
      <c r="U869" s="12"/>
      <c r="V869" s="12"/>
      <c r="W869" s="12"/>
      <c r="X869" s="12" t="s">
        <v>1712</v>
      </c>
      <c r="Y869" s="12"/>
      <c r="Z869" s="12"/>
      <c r="AA869" s="12" t="b">
        <v>0</v>
      </c>
      <c r="AB869" s="12" t="b">
        <v>0</v>
      </c>
      <c r="AC869" s="12" t="s">
        <v>2501</v>
      </c>
      <c r="AD869" s="12" t="s">
        <v>1724</v>
      </c>
      <c r="AE869" s="12" t="s">
        <v>1977</v>
      </c>
      <c r="AF869" s="12" t="s">
        <v>1726</v>
      </c>
      <c r="AG869" s="12" t="s">
        <v>1773</v>
      </c>
      <c r="AH869" s="13">
        <v>39198</v>
      </c>
      <c r="AI869" s="12">
        <v>0</v>
      </c>
      <c r="AJ869" s="12">
        <v>100</v>
      </c>
      <c r="AK869" s="12">
        <v>0</v>
      </c>
      <c r="AL869" s="12"/>
      <c r="AM869" s="12"/>
      <c r="AN869" s="12">
        <v>868</v>
      </c>
    </row>
    <row r="870" spans="1:40" ht="270" x14ac:dyDescent="0.25">
      <c r="A870" s="12" t="s">
        <v>4495</v>
      </c>
      <c r="B870" s="33" t="s">
        <v>4492</v>
      </c>
      <c r="C870" s="12" t="s">
        <v>4493</v>
      </c>
      <c r="D870" s="12" t="s">
        <v>4494</v>
      </c>
      <c r="E870" s="12" t="s">
        <v>569</v>
      </c>
      <c r="F870" s="12" t="s">
        <v>1709</v>
      </c>
      <c r="G870" s="12" t="s">
        <v>1777</v>
      </c>
      <c r="H870" s="12" t="s">
        <v>4491</v>
      </c>
      <c r="I870" s="12" t="s">
        <v>1711</v>
      </c>
      <c r="J870" s="12" t="s">
        <v>203</v>
      </c>
      <c r="K870" s="12">
        <v>2007</v>
      </c>
      <c r="L870" s="12">
        <v>2011</v>
      </c>
      <c r="M870" s="12" t="s">
        <v>4496</v>
      </c>
      <c r="N870" s="12"/>
      <c r="O870" s="12"/>
      <c r="P870" s="12" t="s">
        <v>4497</v>
      </c>
      <c r="Q870" s="12"/>
      <c r="R870" s="12"/>
      <c r="S870" s="12" t="s">
        <v>4495</v>
      </c>
      <c r="T870" s="12" t="s">
        <v>375</v>
      </c>
      <c r="U870" s="12"/>
      <c r="V870" s="12" t="s">
        <v>299</v>
      </c>
      <c r="W870" s="12"/>
      <c r="X870" s="12" t="s">
        <v>1869</v>
      </c>
      <c r="Y870" s="12" t="s">
        <v>1869</v>
      </c>
      <c r="Z870" s="12" t="s">
        <v>1790</v>
      </c>
      <c r="AA870" s="12" t="b">
        <v>0</v>
      </c>
      <c r="AB870" s="12" t="b">
        <v>0</v>
      </c>
      <c r="AC870" s="12" t="s">
        <v>2501</v>
      </c>
      <c r="AD870" s="12" t="s">
        <v>1724</v>
      </c>
      <c r="AE870" s="12" t="s">
        <v>1950</v>
      </c>
      <c r="AF870" s="12" t="s">
        <v>1983</v>
      </c>
      <c r="AG870" s="12" t="s">
        <v>1773</v>
      </c>
      <c r="AH870" s="12" t="s">
        <v>4498</v>
      </c>
      <c r="AI870" s="12">
        <v>0</v>
      </c>
      <c r="AJ870" s="12">
        <v>100</v>
      </c>
      <c r="AK870" s="12">
        <v>0</v>
      </c>
      <c r="AL870" s="12" t="s">
        <v>1728</v>
      </c>
      <c r="AM870" s="12" t="s">
        <v>2518</v>
      </c>
      <c r="AN870" s="12">
        <v>869</v>
      </c>
    </row>
    <row r="871" spans="1:40" ht="180" x14ac:dyDescent="0.25">
      <c r="A871" s="12" t="s">
        <v>894</v>
      </c>
      <c r="B871" s="33" t="s">
        <v>4499</v>
      </c>
      <c r="C871" s="12" t="s">
        <v>4500</v>
      </c>
      <c r="D871" s="12" t="s">
        <v>4501</v>
      </c>
      <c r="E871" s="12" t="s">
        <v>569</v>
      </c>
      <c r="F871" s="12" t="s">
        <v>1709</v>
      </c>
      <c r="G871" s="12" t="s">
        <v>1777</v>
      </c>
      <c r="H871" s="12" t="s">
        <v>3346</v>
      </c>
      <c r="I871" s="12" t="s">
        <v>1711</v>
      </c>
      <c r="J871" s="12" t="s">
        <v>203</v>
      </c>
      <c r="K871" s="12">
        <v>2007</v>
      </c>
      <c r="L871" s="12">
        <v>2011</v>
      </c>
      <c r="M871" s="12" t="s">
        <v>4502</v>
      </c>
      <c r="N871" s="12"/>
      <c r="O871" s="12"/>
      <c r="P871" s="12" t="s">
        <v>4413</v>
      </c>
      <c r="Q871" s="12"/>
      <c r="R871" s="12"/>
      <c r="S871" s="12" t="s">
        <v>894</v>
      </c>
      <c r="T871" s="12" t="s">
        <v>375</v>
      </c>
      <c r="U871" s="12"/>
      <c r="V871" s="12" t="s">
        <v>299</v>
      </c>
      <c r="W871" s="12"/>
      <c r="X871" s="12" t="s">
        <v>1712</v>
      </c>
      <c r="Y871" s="12" t="s">
        <v>1712</v>
      </c>
      <c r="Z871" s="12" t="s">
        <v>1790</v>
      </c>
      <c r="AA871" s="12" t="b">
        <v>0</v>
      </c>
      <c r="AB871" s="12" t="b">
        <v>0</v>
      </c>
      <c r="AC871" s="12" t="s">
        <v>2501</v>
      </c>
      <c r="AD871" s="12" t="s">
        <v>1724</v>
      </c>
      <c r="AE871" s="12" t="s">
        <v>1950</v>
      </c>
      <c r="AF871" s="12" t="s">
        <v>1726</v>
      </c>
      <c r="AG871" s="12" t="s">
        <v>1773</v>
      </c>
      <c r="AH871" s="12" t="s">
        <v>4503</v>
      </c>
      <c r="AI871" s="12">
        <v>0</v>
      </c>
      <c r="AJ871" s="12">
        <v>100</v>
      </c>
      <c r="AK871" s="12">
        <v>0</v>
      </c>
      <c r="AL871" s="12"/>
      <c r="AM871" s="12"/>
      <c r="AN871" s="12">
        <v>870</v>
      </c>
    </row>
    <row r="872" spans="1:40" ht="180" x14ac:dyDescent="0.25">
      <c r="A872" s="12" t="s">
        <v>370</v>
      </c>
      <c r="B872" s="33" t="s">
        <v>4504</v>
      </c>
      <c r="C872" s="12" t="s">
        <v>4505</v>
      </c>
      <c r="D872" s="12"/>
      <c r="E872" s="12" t="s">
        <v>2710</v>
      </c>
      <c r="F872" s="12" t="s">
        <v>3047</v>
      </c>
      <c r="G872" s="12" t="s">
        <v>1777</v>
      </c>
      <c r="H872" s="12" t="s">
        <v>4506</v>
      </c>
      <c r="I872" s="12" t="s">
        <v>1789</v>
      </c>
      <c r="J872" s="12"/>
      <c r="K872" s="12">
        <v>2007</v>
      </c>
      <c r="L872" s="12">
        <v>2011</v>
      </c>
      <c r="M872" s="12"/>
      <c r="N872" s="12"/>
      <c r="O872" s="12"/>
      <c r="P872" s="12"/>
      <c r="Q872" s="12"/>
      <c r="R872" s="12"/>
      <c r="S872" s="12" t="s">
        <v>370</v>
      </c>
      <c r="T872" s="12" t="s">
        <v>40</v>
      </c>
      <c r="U872" s="12"/>
      <c r="V872" s="12"/>
      <c r="W872" s="12"/>
      <c r="X872" s="12" t="s">
        <v>1712</v>
      </c>
      <c r="Y872" s="12"/>
      <c r="Z872" s="12"/>
      <c r="AA872" s="12" t="b">
        <v>0</v>
      </c>
      <c r="AB872" s="12" t="b">
        <v>0</v>
      </c>
      <c r="AC872" s="12" t="s">
        <v>2501</v>
      </c>
      <c r="AD872" s="12" t="s">
        <v>1724</v>
      </c>
      <c r="AE872" s="12" t="s">
        <v>1977</v>
      </c>
      <c r="AF872" s="12" t="s">
        <v>1752</v>
      </c>
      <c r="AG872" s="12" t="s">
        <v>1773</v>
      </c>
      <c r="AH872" s="13">
        <v>39198</v>
      </c>
      <c r="AI872" s="12">
        <v>0</v>
      </c>
      <c r="AJ872" s="12">
        <v>0</v>
      </c>
      <c r="AK872" s="12">
        <v>100</v>
      </c>
      <c r="AL872" s="12"/>
      <c r="AM872" s="12"/>
      <c r="AN872" s="12">
        <v>871</v>
      </c>
    </row>
    <row r="873" spans="1:40" ht="180" x14ac:dyDescent="0.25">
      <c r="A873" s="12" t="s">
        <v>370</v>
      </c>
      <c r="B873" s="33" t="s">
        <v>4507</v>
      </c>
      <c r="C873" s="12" t="s">
        <v>4508</v>
      </c>
      <c r="D873" s="12"/>
      <c r="E873" s="12" t="s">
        <v>2710</v>
      </c>
      <c r="F873" s="12" t="s">
        <v>3047</v>
      </c>
      <c r="G873" s="12" t="s">
        <v>1777</v>
      </c>
      <c r="H873" s="12" t="s">
        <v>4506</v>
      </c>
      <c r="I873" s="12" t="s">
        <v>1789</v>
      </c>
      <c r="J873" s="12"/>
      <c r="K873" s="12">
        <v>2007</v>
      </c>
      <c r="L873" s="12">
        <v>2011</v>
      </c>
      <c r="M873" s="12"/>
      <c r="N873" s="12"/>
      <c r="O873" s="12"/>
      <c r="P873" s="12"/>
      <c r="Q873" s="12"/>
      <c r="R873" s="12"/>
      <c r="S873" s="12" t="s">
        <v>370</v>
      </c>
      <c r="T873" s="12" t="s">
        <v>40</v>
      </c>
      <c r="U873" s="12"/>
      <c r="V873" s="12"/>
      <c r="W873" s="12"/>
      <c r="X873" s="12" t="s">
        <v>1712</v>
      </c>
      <c r="Y873" s="12"/>
      <c r="Z873" s="12"/>
      <c r="AA873" s="12" t="b">
        <v>0</v>
      </c>
      <c r="AB873" s="12" t="b">
        <v>0</v>
      </c>
      <c r="AC873" s="12" t="s">
        <v>2501</v>
      </c>
      <c r="AD873" s="12" t="s">
        <v>1724</v>
      </c>
      <c r="AE873" s="12" t="s">
        <v>1977</v>
      </c>
      <c r="AF873" s="12" t="s">
        <v>2321</v>
      </c>
      <c r="AG873" s="12" t="s">
        <v>1773</v>
      </c>
      <c r="AH873" s="13">
        <v>39198</v>
      </c>
      <c r="AI873" s="12">
        <v>0</v>
      </c>
      <c r="AJ873" s="12">
        <v>100</v>
      </c>
      <c r="AK873" s="12">
        <v>0</v>
      </c>
      <c r="AL873" s="12"/>
      <c r="AM873" s="12"/>
      <c r="AN873" s="12">
        <v>872</v>
      </c>
    </row>
    <row r="874" spans="1:40" ht="180" x14ac:dyDescent="0.25">
      <c r="A874" s="12" t="s">
        <v>4511</v>
      </c>
      <c r="B874" s="33" t="s">
        <v>4509</v>
      </c>
      <c r="C874" s="12" t="s">
        <v>4510</v>
      </c>
      <c r="D874" s="12"/>
      <c r="E874" s="12" t="s">
        <v>2710</v>
      </c>
      <c r="F874" s="12" t="s">
        <v>3047</v>
      </c>
      <c r="G874" s="12" t="s">
        <v>1777</v>
      </c>
      <c r="H874" s="12" t="s">
        <v>2141</v>
      </c>
      <c r="I874" s="12" t="s">
        <v>1789</v>
      </c>
      <c r="J874" s="12"/>
      <c r="K874" s="12">
        <v>2007</v>
      </c>
      <c r="L874" s="12">
        <v>2011</v>
      </c>
      <c r="M874" s="12"/>
      <c r="N874" s="12"/>
      <c r="O874" s="12"/>
      <c r="P874" s="12"/>
      <c r="Q874" s="12"/>
      <c r="R874" s="12"/>
      <c r="S874" s="12" t="s">
        <v>4511</v>
      </c>
      <c r="T874" s="12" t="s">
        <v>248</v>
      </c>
      <c r="U874" s="12"/>
      <c r="V874" s="12"/>
      <c r="W874" s="12"/>
      <c r="X874" s="12" t="s">
        <v>1712</v>
      </c>
      <c r="Y874" s="12"/>
      <c r="Z874" s="12"/>
      <c r="AA874" s="12" t="b">
        <v>0</v>
      </c>
      <c r="AB874" s="12" t="b">
        <v>0</v>
      </c>
      <c r="AC874" s="12" t="s">
        <v>2501</v>
      </c>
      <c r="AD874" s="12" t="s">
        <v>1724</v>
      </c>
      <c r="AE874" s="12" t="s">
        <v>1977</v>
      </c>
      <c r="AF874" s="12" t="s">
        <v>2006</v>
      </c>
      <c r="AG874" s="12" t="s">
        <v>1742</v>
      </c>
      <c r="AH874" s="13">
        <v>39198</v>
      </c>
      <c r="AI874" s="12">
        <v>0</v>
      </c>
      <c r="AJ874" s="12">
        <v>100</v>
      </c>
      <c r="AK874" s="12">
        <v>0</v>
      </c>
      <c r="AL874" s="12"/>
      <c r="AM874" s="12"/>
      <c r="AN874" s="12">
        <v>873</v>
      </c>
    </row>
    <row r="875" spans="1:40" ht="180" x14ac:dyDescent="0.25">
      <c r="A875" s="12" t="s">
        <v>182</v>
      </c>
      <c r="B875" s="33" t="s">
        <v>4512</v>
      </c>
      <c r="C875" s="12" t="s">
        <v>4513</v>
      </c>
      <c r="D875" s="12"/>
      <c r="E875" s="12" t="s">
        <v>2710</v>
      </c>
      <c r="F875" s="12" t="s">
        <v>3047</v>
      </c>
      <c r="G875" s="12" t="s">
        <v>1777</v>
      </c>
      <c r="H875" s="12" t="s">
        <v>1949</v>
      </c>
      <c r="I875" s="12" t="s">
        <v>1711</v>
      </c>
      <c r="J875" s="12" t="s">
        <v>35</v>
      </c>
      <c r="K875" s="12">
        <v>2007</v>
      </c>
      <c r="L875" s="12">
        <v>2011</v>
      </c>
      <c r="M875" s="12"/>
      <c r="N875" s="12"/>
      <c r="O875" s="12"/>
      <c r="P875" s="12"/>
      <c r="Q875" s="12"/>
      <c r="R875" s="12"/>
      <c r="S875" s="12" t="s">
        <v>182</v>
      </c>
      <c r="T875" s="12" t="s">
        <v>44</v>
      </c>
      <c r="U875" s="12"/>
      <c r="V875" s="12"/>
      <c r="W875" s="12"/>
      <c r="X875" s="12" t="s">
        <v>1712</v>
      </c>
      <c r="Y875" s="12"/>
      <c r="Z875" s="12"/>
      <c r="AA875" s="12" t="b">
        <v>0</v>
      </c>
      <c r="AB875" s="12" t="b">
        <v>0</v>
      </c>
      <c r="AC875" s="12" t="s">
        <v>2501</v>
      </c>
      <c r="AD875" s="12" t="s">
        <v>1724</v>
      </c>
      <c r="AE875" s="12" t="s">
        <v>1977</v>
      </c>
      <c r="AF875" s="12" t="s">
        <v>1726</v>
      </c>
      <c r="AG875" s="12" t="s">
        <v>1742</v>
      </c>
      <c r="AH875" s="13">
        <v>39198</v>
      </c>
      <c r="AI875" s="12">
        <v>0</v>
      </c>
      <c r="AJ875" s="12">
        <v>100</v>
      </c>
      <c r="AK875" s="12">
        <v>0</v>
      </c>
      <c r="AL875" s="12"/>
      <c r="AM875" s="12"/>
      <c r="AN875" s="12">
        <v>874</v>
      </c>
    </row>
    <row r="876" spans="1:40" ht="180" x14ac:dyDescent="0.25">
      <c r="A876" s="12" t="s">
        <v>4516</v>
      </c>
      <c r="B876" s="33" t="s">
        <v>4514</v>
      </c>
      <c r="C876" s="12" t="s">
        <v>4515</v>
      </c>
      <c r="D876" s="12"/>
      <c r="E876" s="12" t="s">
        <v>2710</v>
      </c>
      <c r="F876" s="12" t="s">
        <v>3047</v>
      </c>
      <c r="G876" s="12" t="s">
        <v>1777</v>
      </c>
      <c r="H876" s="12" t="s">
        <v>1778</v>
      </c>
      <c r="I876" s="12" t="s">
        <v>1789</v>
      </c>
      <c r="J876" s="12"/>
      <c r="K876" s="12">
        <v>2007</v>
      </c>
      <c r="L876" s="12">
        <v>2011</v>
      </c>
      <c r="M876" s="12"/>
      <c r="N876" s="12"/>
      <c r="O876" s="12"/>
      <c r="P876" s="12"/>
      <c r="Q876" s="12"/>
      <c r="R876" s="12"/>
      <c r="S876" s="12" t="s">
        <v>4516</v>
      </c>
      <c r="T876" s="12" t="s">
        <v>137</v>
      </c>
      <c r="U876" s="12"/>
      <c r="V876" s="12"/>
      <c r="W876" s="12"/>
      <c r="X876" s="12" t="s">
        <v>1712</v>
      </c>
      <c r="Y876" s="12"/>
      <c r="Z876" s="12"/>
      <c r="AA876" s="12" t="b">
        <v>0</v>
      </c>
      <c r="AB876" s="12" t="b">
        <v>0</v>
      </c>
      <c r="AC876" s="12" t="s">
        <v>2501</v>
      </c>
      <c r="AD876" s="12" t="s">
        <v>1724</v>
      </c>
      <c r="AE876" s="12" t="s">
        <v>1977</v>
      </c>
      <c r="AF876" s="12" t="s">
        <v>2006</v>
      </c>
      <c r="AG876" s="12" t="s">
        <v>1742</v>
      </c>
      <c r="AH876" s="13">
        <v>39198</v>
      </c>
      <c r="AI876" s="12">
        <v>100</v>
      </c>
      <c r="AJ876" s="12">
        <v>0</v>
      </c>
      <c r="AK876" s="12">
        <v>0</v>
      </c>
      <c r="AL876" s="12"/>
      <c r="AM876" s="12"/>
      <c r="AN876" s="12">
        <v>875</v>
      </c>
    </row>
    <row r="877" spans="1:40" ht="180" x14ac:dyDescent="0.25">
      <c r="A877" s="12" t="s">
        <v>2891</v>
      </c>
      <c r="B877" s="33" t="s">
        <v>4517</v>
      </c>
      <c r="C877" s="12" t="s">
        <v>4518</v>
      </c>
      <c r="D877" s="12"/>
      <c r="E877" s="12" t="s">
        <v>2710</v>
      </c>
      <c r="F877" s="12" t="s">
        <v>3047</v>
      </c>
      <c r="G877" s="12" t="s">
        <v>1777</v>
      </c>
      <c r="H877" s="12" t="s">
        <v>1778</v>
      </c>
      <c r="I877" s="12" t="s">
        <v>1789</v>
      </c>
      <c r="J877" s="12"/>
      <c r="K877" s="12">
        <v>2007</v>
      </c>
      <c r="L877" s="12">
        <v>2011</v>
      </c>
      <c r="M877" s="12"/>
      <c r="N877" s="12"/>
      <c r="O877" s="12"/>
      <c r="P877" s="12"/>
      <c r="Q877" s="12"/>
      <c r="R877" s="12"/>
      <c r="S877" s="12" t="s">
        <v>2891</v>
      </c>
      <c r="T877" s="12" t="s">
        <v>382</v>
      </c>
      <c r="U877" s="12"/>
      <c r="V877" s="12"/>
      <c r="W877" s="12"/>
      <c r="X877" s="12" t="s">
        <v>1712</v>
      </c>
      <c r="Y877" s="12"/>
      <c r="Z877" s="12"/>
      <c r="AA877" s="12" t="b">
        <v>0</v>
      </c>
      <c r="AB877" s="12" t="b">
        <v>0</v>
      </c>
      <c r="AC877" s="12" t="s">
        <v>2501</v>
      </c>
      <c r="AD877" s="12" t="s">
        <v>1724</v>
      </c>
      <c r="AE877" s="12" t="s">
        <v>1977</v>
      </c>
      <c r="AF877" s="12" t="s">
        <v>2321</v>
      </c>
      <c r="AG877" s="12" t="s">
        <v>1773</v>
      </c>
      <c r="AH877" s="13">
        <v>39198</v>
      </c>
      <c r="AI877" s="12">
        <v>100</v>
      </c>
      <c r="AJ877" s="12">
        <v>0</v>
      </c>
      <c r="AK877" s="12">
        <v>0</v>
      </c>
      <c r="AL877" s="12"/>
      <c r="AM877" s="12"/>
      <c r="AN877" s="12">
        <v>876</v>
      </c>
    </row>
    <row r="878" spans="1:40" ht="390" x14ac:dyDescent="0.25">
      <c r="A878" s="12" t="s">
        <v>66</v>
      </c>
      <c r="B878" s="36" t="s">
        <v>5785</v>
      </c>
      <c r="C878" s="31"/>
      <c r="D878" s="31"/>
      <c r="E878" s="31"/>
      <c r="F878" s="31"/>
      <c r="G878" s="31"/>
      <c r="H878" s="31"/>
      <c r="I878" s="31"/>
      <c r="J878" s="31"/>
      <c r="K878" s="31"/>
      <c r="L878" s="31"/>
      <c r="M878" s="31"/>
      <c r="N878" s="31"/>
      <c r="O878" s="31"/>
      <c r="P878" s="31"/>
      <c r="Q878" s="31"/>
      <c r="R878" s="31"/>
      <c r="S878" s="31"/>
      <c r="T878" s="31"/>
      <c r="U878" s="31"/>
      <c r="V878" s="31"/>
      <c r="W878" s="31"/>
      <c r="X878" s="31"/>
      <c r="Y878" s="31"/>
      <c r="Z878" s="31"/>
      <c r="AA878" s="31"/>
      <c r="AB878" s="31"/>
      <c r="AC878" s="12" t="s">
        <v>4521</v>
      </c>
      <c r="AD878" s="12" t="s">
        <v>1724</v>
      </c>
      <c r="AE878" s="12" t="s">
        <v>2688</v>
      </c>
      <c r="AF878" s="12" t="s">
        <v>1812</v>
      </c>
      <c r="AG878" s="12" t="s">
        <v>1773</v>
      </c>
      <c r="AH878" s="12" t="s">
        <v>4522</v>
      </c>
      <c r="AI878" s="12">
        <v>100</v>
      </c>
      <c r="AJ878" s="12">
        <v>0</v>
      </c>
      <c r="AK878" s="12">
        <v>0</v>
      </c>
      <c r="AL878" s="12" t="s">
        <v>1850</v>
      </c>
      <c r="AM878" s="12" t="s">
        <v>2518</v>
      </c>
      <c r="AN878" s="12">
        <v>877</v>
      </c>
    </row>
    <row r="879" spans="1:40" ht="180" x14ac:dyDescent="0.25">
      <c r="A879" s="12" t="s">
        <v>66</v>
      </c>
      <c r="B879" s="36" t="s">
        <v>5785</v>
      </c>
      <c r="C879" s="31"/>
      <c r="D879" s="31"/>
      <c r="E879" s="31"/>
      <c r="F879" s="31"/>
      <c r="G879" s="31"/>
      <c r="H879" s="31"/>
      <c r="I879" s="31"/>
      <c r="J879" s="31"/>
      <c r="K879" s="31"/>
      <c r="L879" s="31"/>
      <c r="M879" s="31"/>
      <c r="N879" s="31"/>
      <c r="O879" s="31"/>
      <c r="P879" s="31"/>
      <c r="Q879" s="31"/>
      <c r="R879" s="31"/>
      <c r="S879" s="31"/>
      <c r="T879" s="31"/>
      <c r="U879" s="31"/>
      <c r="V879" s="31"/>
      <c r="W879" s="31"/>
      <c r="X879" s="31"/>
      <c r="Y879" s="31"/>
      <c r="Z879" s="31"/>
      <c r="AA879" s="31"/>
      <c r="AB879" s="31"/>
      <c r="AC879" s="12" t="s">
        <v>2501</v>
      </c>
      <c r="AD879" s="12" t="s">
        <v>1724</v>
      </c>
      <c r="AE879" s="12" t="s">
        <v>1977</v>
      </c>
      <c r="AF879" s="12" t="s">
        <v>2006</v>
      </c>
      <c r="AG879" s="12" t="s">
        <v>1773</v>
      </c>
      <c r="AH879" s="13">
        <v>39198</v>
      </c>
      <c r="AI879" s="12">
        <v>0</v>
      </c>
      <c r="AJ879" s="12">
        <v>100</v>
      </c>
      <c r="AK879" s="12">
        <v>0</v>
      </c>
      <c r="AL879" s="12"/>
      <c r="AM879" s="12"/>
      <c r="AN879" s="12">
        <v>878</v>
      </c>
    </row>
    <row r="880" spans="1:40" ht="180" x14ac:dyDescent="0.25">
      <c r="A880" s="12" t="s">
        <v>66</v>
      </c>
      <c r="B880" s="36" t="s">
        <v>5785</v>
      </c>
      <c r="C880" s="31"/>
      <c r="D880" s="31"/>
      <c r="E880" s="31"/>
      <c r="F880" s="31"/>
      <c r="G880" s="31"/>
      <c r="H880" s="31"/>
      <c r="I880" s="31"/>
      <c r="J880" s="31"/>
      <c r="K880" s="31"/>
      <c r="L880" s="31"/>
      <c r="M880" s="31"/>
      <c r="N880" s="31"/>
      <c r="O880" s="31"/>
      <c r="P880" s="31"/>
      <c r="Q880" s="31"/>
      <c r="R880" s="31"/>
      <c r="S880" s="31"/>
      <c r="T880" s="31"/>
      <c r="U880" s="31"/>
      <c r="V880" s="31"/>
      <c r="W880" s="31"/>
      <c r="X880" s="31"/>
      <c r="Y880" s="31"/>
      <c r="Z880" s="31"/>
      <c r="AA880" s="31"/>
      <c r="AB880" s="31"/>
      <c r="AC880" s="12" t="s">
        <v>2501</v>
      </c>
      <c r="AD880" s="12" t="s">
        <v>1724</v>
      </c>
      <c r="AE880" s="12" t="s">
        <v>1977</v>
      </c>
      <c r="AF880" s="12" t="s">
        <v>2006</v>
      </c>
      <c r="AG880" s="12" t="s">
        <v>1773</v>
      </c>
      <c r="AH880" s="13">
        <v>39198</v>
      </c>
      <c r="AI880" s="12">
        <v>100</v>
      </c>
      <c r="AJ880" s="12">
        <v>0</v>
      </c>
      <c r="AK880" s="12">
        <v>0</v>
      </c>
      <c r="AL880" s="12"/>
      <c r="AM880" s="12"/>
      <c r="AN880" s="12">
        <v>879</v>
      </c>
    </row>
    <row r="881" spans="1:40" ht="180" x14ac:dyDescent="0.25">
      <c r="A881" s="12" t="s">
        <v>182</v>
      </c>
      <c r="B881" s="33" t="s">
        <v>4523</v>
      </c>
      <c r="C881" s="12" t="s">
        <v>4524</v>
      </c>
      <c r="D881" s="12"/>
      <c r="E881" s="12" t="s">
        <v>2710</v>
      </c>
      <c r="F881" s="12" t="s">
        <v>3047</v>
      </c>
      <c r="G881" s="12" t="s">
        <v>1777</v>
      </c>
      <c r="H881" s="12" t="s">
        <v>1778</v>
      </c>
      <c r="I881" s="12" t="s">
        <v>1711</v>
      </c>
      <c r="J881" s="12" t="s">
        <v>35</v>
      </c>
      <c r="K881" s="12">
        <v>2007</v>
      </c>
      <c r="L881" s="12">
        <v>2011</v>
      </c>
      <c r="M881" s="12"/>
      <c r="N881" s="12"/>
      <c r="O881" s="12"/>
      <c r="P881" s="12"/>
      <c r="Q881" s="12"/>
      <c r="R881" s="12"/>
      <c r="S881" s="12" t="s">
        <v>182</v>
      </c>
      <c r="T881" s="12" t="s">
        <v>44</v>
      </c>
      <c r="U881" s="12"/>
      <c r="V881" s="12"/>
      <c r="W881" s="12"/>
      <c r="X881" s="12" t="s">
        <v>1712</v>
      </c>
      <c r="Y881" s="12"/>
      <c r="Z881" s="12"/>
      <c r="AA881" s="12" t="b">
        <v>0</v>
      </c>
      <c r="AB881" s="12" t="b">
        <v>0</v>
      </c>
      <c r="AC881" s="12" t="s">
        <v>2501</v>
      </c>
      <c r="AD881" s="12" t="s">
        <v>1724</v>
      </c>
      <c r="AE881" s="12" t="s">
        <v>1977</v>
      </c>
      <c r="AF881" s="12" t="s">
        <v>2006</v>
      </c>
      <c r="AG881" s="12" t="s">
        <v>1773</v>
      </c>
      <c r="AH881" s="13">
        <v>39198</v>
      </c>
      <c r="AI881" s="12">
        <v>0</v>
      </c>
      <c r="AJ881" s="12">
        <v>100</v>
      </c>
      <c r="AK881" s="12">
        <v>0</v>
      </c>
      <c r="AL881" s="12"/>
      <c r="AM881" s="12"/>
      <c r="AN881" s="12">
        <v>880</v>
      </c>
    </row>
    <row r="882" spans="1:40" ht="180" x14ac:dyDescent="0.25">
      <c r="A882" s="12" t="s">
        <v>66</v>
      </c>
      <c r="B882" s="36" t="s">
        <v>5785</v>
      </c>
      <c r="C882" s="31"/>
      <c r="D882" s="31"/>
      <c r="E882" s="31"/>
      <c r="F882" s="31"/>
      <c r="G882" s="31"/>
      <c r="H882" s="31"/>
      <c r="I882" s="31"/>
      <c r="J882" s="31"/>
      <c r="K882" s="31"/>
      <c r="L882" s="31"/>
      <c r="M882" s="31"/>
      <c r="N882" s="31"/>
      <c r="O882" s="31"/>
      <c r="P882" s="31"/>
      <c r="Q882" s="31"/>
      <c r="R882" s="31"/>
      <c r="S882" s="31"/>
      <c r="T882" s="31"/>
      <c r="U882" s="31"/>
      <c r="V882" s="31"/>
      <c r="W882" s="31"/>
      <c r="X882" s="31"/>
      <c r="Y882" s="31"/>
      <c r="Z882" s="31"/>
      <c r="AA882" s="31"/>
      <c r="AB882" s="31"/>
      <c r="AC882" s="12" t="s">
        <v>2501</v>
      </c>
      <c r="AD882" s="12" t="s">
        <v>1724</v>
      </c>
      <c r="AE882" s="12" t="s">
        <v>1977</v>
      </c>
      <c r="AF882" s="12" t="s">
        <v>2006</v>
      </c>
      <c r="AG882" s="12" t="s">
        <v>1773</v>
      </c>
      <c r="AH882" s="13">
        <v>39198</v>
      </c>
      <c r="AI882" s="12">
        <v>100</v>
      </c>
      <c r="AJ882" s="12">
        <v>0</v>
      </c>
      <c r="AK882" s="12">
        <v>0</v>
      </c>
      <c r="AL882" s="12"/>
      <c r="AM882" s="12"/>
      <c r="AN882" s="12">
        <v>881</v>
      </c>
    </row>
    <row r="883" spans="1:40" ht="180" x14ac:dyDescent="0.25">
      <c r="A883" s="12" t="s">
        <v>66</v>
      </c>
      <c r="B883" s="36" t="s">
        <v>5785</v>
      </c>
      <c r="C883" s="31"/>
      <c r="D883" s="31"/>
      <c r="E883" s="31"/>
      <c r="F883" s="31"/>
      <c r="G883" s="31"/>
      <c r="H883" s="31"/>
      <c r="I883" s="31"/>
      <c r="J883" s="31"/>
      <c r="K883" s="31"/>
      <c r="L883" s="31"/>
      <c r="M883" s="31"/>
      <c r="N883" s="31"/>
      <c r="O883" s="31"/>
      <c r="P883" s="31"/>
      <c r="Q883" s="31"/>
      <c r="R883" s="31"/>
      <c r="S883" s="31"/>
      <c r="T883" s="31"/>
      <c r="U883" s="31"/>
      <c r="V883" s="31"/>
      <c r="W883" s="31"/>
      <c r="X883" s="31"/>
      <c r="Y883" s="31"/>
      <c r="Z883" s="31"/>
      <c r="AA883" s="31"/>
      <c r="AB883" s="31"/>
      <c r="AC883" s="12" t="s">
        <v>2501</v>
      </c>
      <c r="AD883" s="12" t="s">
        <v>1724</v>
      </c>
      <c r="AE883" s="12" t="s">
        <v>1977</v>
      </c>
      <c r="AF883" s="12" t="s">
        <v>2006</v>
      </c>
      <c r="AG883" s="12" t="s">
        <v>1773</v>
      </c>
      <c r="AH883" s="13">
        <v>39198</v>
      </c>
      <c r="AI883" s="12">
        <v>100</v>
      </c>
      <c r="AJ883" s="12">
        <v>0</v>
      </c>
      <c r="AK883" s="12">
        <v>0</v>
      </c>
      <c r="AL883" s="12"/>
      <c r="AM883" s="12"/>
      <c r="AN883" s="12">
        <v>882</v>
      </c>
    </row>
    <row r="884" spans="1:40" ht="180" x14ac:dyDescent="0.25">
      <c r="A884" s="12" t="s">
        <v>66</v>
      </c>
      <c r="B884" s="36" t="s">
        <v>5785</v>
      </c>
      <c r="C884" s="31"/>
      <c r="D884" s="31"/>
      <c r="E884" s="31"/>
      <c r="F884" s="31"/>
      <c r="G884" s="31"/>
      <c r="H884" s="31"/>
      <c r="I884" s="31"/>
      <c r="J884" s="31"/>
      <c r="K884" s="31"/>
      <c r="L884" s="31"/>
      <c r="M884" s="31"/>
      <c r="N884" s="31"/>
      <c r="O884" s="31"/>
      <c r="P884" s="31"/>
      <c r="Q884" s="31"/>
      <c r="R884" s="31"/>
      <c r="S884" s="31"/>
      <c r="T884" s="31"/>
      <c r="U884" s="31"/>
      <c r="V884" s="31"/>
      <c r="W884" s="31"/>
      <c r="X884" s="31"/>
      <c r="Y884" s="31"/>
      <c r="Z884" s="31"/>
      <c r="AA884" s="31"/>
      <c r="AB884" s="31"/>
      <c r="AC884" s="12" t="s">
        <v>2501</v>
      </c>
      <c r="AD884" s="12" t="s">
        <v>1724</v>
      </c>
      <c r="AE884" s="12" t="s">
        <v>1977</v>
      </c>
      <c r="AF884" s="12" t="s">
        <v>2006</v>
      </c>
      <c r="AG884" s="12" t="s">
        <v>1773</v>
      </c>
      <c r="AH884" s="13">
        <v>39198</v>
      </c>
      <c r="AI884" s="12">
        <v>100</v>
      </c>
      <c r="AJ884" s="12">
        <v>0</v>
      </c>
      <c r="AK884" s="12">
        <v>0</v>
      </c>
      <c r="AL884" s="12"/>
      <c r="AM884" s="12"/>
      <c r="AN884" s="12">
        <v>883</v>
      </c>
    </row>
    <row r="885" spans="1:40" ht="180" x14ac:dyDescent="0.25">
      <c r="A885" s="12" t="s">
        <v>182</v>
      </c>
      <c r="B885" s="33" t="s">
        <v>4525</v>
      </c>
      <c r="C885" s="12" t="s">
        <v>4526</v>
      </c>
      <c r="D885" s="12"/>
      <c r="E885" s="12" t="s">
        <v>2710</v>
      </c>
      <c r="F885" s="12" t="s">
        <v>3047</v>
      </c>
      <c r="G885" s="12" t="s">
        <v>1777</v>
      </c>
      <c r="H885" s="12" t="s">
        <v>1778</v>
      </c>
      <c r="I885" s="12" t="s">
        <v>1711</v>
      </c>
      <c r="J885" s="12" t="s">
        <v>35</v>
      </c>
      <c r="K885" s="12">
        <v>2007</v>
      </c>
      <c r="L885" s="12">
        <v>2011</v>
      </c>
      <c r="M885" s="12"/>
      <c r="N885" s="12"/>
      <c r="O885" s="12"/>
      <c r="P885" s="12"/>
      <c r="Q885" s="12"/>
      <c r="R885" s="12"/>
      <c r="S885" s="12" t="s">
        <v>182</v>
      </c>
      <c r="T885" s="12" t="s">
        <v>44</v>
      </c>
      <c r="U885" s="12"/>
      <c r="V885" s="12"/>
      <c r="W885" s="12"/>
      <c r="X885" s="12" t="s">
        <v>1712</v>
      </c>
      <c r="Y885" s="12"/>
      <c r="Z885" s="12"/>
      <c r="AA885" s="12" t="b">
        <v>0</v>
      </c>
      <c r="AB885" s="12" t="b">
        <v>0</v>
      </c>
      <c r="AC885" s="12" t="s">
        <v>2501</v>
      </c>
      <c r="AD885" s="12" t="s">
        <v>1724</v>
      </c>
      <c r="AE885" s="12" t="s">
        <v>1977</v>
      </c>
      <c r="AF885" s="12" t="s">
        <v>1983</v>
      </c>
      <c r="AG885" s="12" t="s">
        <v>1742</v>
      </c>
      <c r="AH885" s="13">
        <v>39198</v>
      </c>
      <c r="AI885" s="12">
        <v>100</v>
      </c>
      <c r="AJ885" s="12">
        <v>0</v>
      </c>
      <c r="AK885" s="12">
        <v>0</v>
      </c>
      <c r="AL885" s="12"/>
      <c r="AM885" s="12"/>
      <c r="AN885" s="12">
        <v>884</v>
      </c>
    </row>
    <row r="886" spans="1:40" ht="180" x14ac:dyDescent="0.25">
      <c r="A886" s="12" t="s">
        <v>4529</v>
      </c>
      <c r="B886" s="33" t="s">
        <v>4527</v>
      </c>
      <c r="C886" s="12" t="s">
        <v>4528</v>
      </c>
      <c r="D886" s="12"/>
      <c r="E886" s="12" t="s">
        <v>2710</v>
      </c>
      <c r="F886" s="12" t="s">
        <v>3047</v>
      </c>
      <c r="G886" s="12" t="s">
        <v>1777</v>
      </c>
      <c r="H886" s="12" t="s">
        <v>1778</v>
      </c>
      <c r="I886" s="12" t="s">
        <v>1789</v>
      </c>
      <c r="J886" s="12"/>
      <c r="K886" s="12">
        <v>2007</v>
      </c>
      <c r="L886" s="12">
        <v>2011</v>
      </c>
      <c r="M886" s="12"/>
      <c r="N886" s="12"/>
      <c r="O886" s="12"/>
      <c r="P886" s="12"/>
      <c r="Q886" s="12"/>
      <c r="R886" s="12"/>
      <c r="S886" s="12" t="s">
        <v>4529</v>
      </c>
      <c r="T886" s="12" t="s">
        <v>137</v>
      </c>
      <c r="U886" s="12"/>
      <c r="V886" s="12"/>
      <c r="W886" s="12"/>
      <c r="X886" s="12" t="s">
        <v>1712</v>
      </c>
      <c r="Y886" s="12"/>
      <c r="Z886" s="12"/>
      <c r="AA886" s="12" t="b">
        <v>0</v>
      </c>
      <c r="AB886" s="12" t="b">
        <v>0</v>
      </c>
      <c r="AC886" s="12" t="s">
        <v>2501</v>
      </c>
      <c r="AD886" s="12" t="s">
        <v>1724</v>
      </c>
      <c r="AE886" s="12" t="s">
        <v>1977</v>
      </c>
      <c r="AF886" s="12" t="s">
        <v>2006</v>
      </c>
      <c r="AG886" s="12" t="s">
        <v>1773</v>
      </c>
      <c r="AH886" s="13">
        <v>39198</v>
      </c>
      <c r="AI886" s="12">
        <v>100</v>
      </c>
      <c r="AJ886" s="12">
        <v>0</v>
      </c>
      <c r="AK886" s="12">
        <v>0</v>
      </c>
      <c r="AL886" s="12"/>
      <c r="AM886" s="12"/>
      <c r="AN886" s="12">
        <v>885</v>
      </c>
    </row>
    <row r="887" spans="1:40" ht="180" x14ac:dyDescent="0.25">
      <c r="A887" s="12" t="s">
        <v>66</v>
      </c>
      <c r="B887" s="36" t="s">
        <v>5785</v>
      </c>
      <c r="C887" s="31"/>
      <c r="D887" s="31"/>
      <c r="E887" s="31"/>
      <c r="F887" s="31"/>
      <c r="G887" s="31"/>
      <c r="H887" s="31"/>
      <c r="I887" s="31"/>
      <c r="J887" s="31"/>
      <c r="K887" s="31"/>
      <c r="L887" s="31"/>
      <c r="M887" s="31"/>
      <c r="N887" s="31"/>
      <c r="O887" s="31"/>
      <c r="P887" s="31"/>
      <c r="Q887" s="31"/>
      <c r="R887" s="31"/>
      <c r="S887" s="31"/>
      <c r="T887" s="31"/>
      <c r="U887" s="31"/>
      <c r="V887" s="31"/>
      <c r="W887" s="31"/>
      <c r="X887" s="31"/>
      <c r="Y887" s="31"/>
      <c r="Z887" s="31"/>
      <c r="AA887" s="31"/>
      <c r="AB887" s="31"/>
      <c r="AC887" s="12" t="s">
        <v>2501</v>
      </c>
      <c r="AD887" s="12" t="s">
        <v>1724</v>
      </c>
      <c r="AE887" s="12" t="s">
        <v>1977</v>
      </c>
      <c r="AF887" s="12" t="s">
        <v>2189</v>
      </c>
      <c r="AG887" s="12" t="s">
        <v>1773</v>
      </c>
      <c r="AH887" s="12" t="s">
        <v>4074</v>
      </c>
      <c r="AI887" s="12">
        <v>100</v>
      </c>
      <c r="AJ887" s="12">
        <v>0</v>
      </c>
      <c r="AK887" s="12">
        <v>0</v>
      </c>
      <c r="AL887" s="12"/>
      <c r="AM887" s="12"/>
      <c r="AN887" s="12">
        <v>886</v>
      </c>
    </row>
    <row r="888" spans="1:40" ht="180" x14ac:dyDescent="0.25">
      <c r="A888" s="12" t="s">
        <v>66</v>
      </c>
      <c r="B888" s="36" t="s">
        <v>5785</v>
      </c>
      <c r="C888" s="31"/>
      <c r="D888" s="31"/>
      <c r="E888" s="31"/>
      <c r="F888" s="31"/>
      <c r="G888" s="31"/>
      <c r="H888" s="31"/>
      <c r="I888" s="31"/>
      <c r="J888" s="31"/>
      <c r="K888" s="31"/>
      <c r="L888" s="31"/>
      <c r="M888" s="31"/>
      <c r="N888" s="31"/>
      <c r="O888" s="31"/>
      <c r="P888" s="31"/>
      <c r="Q888" s="31"/>
      <c r="R888" s="31"/>
      <c r="S888" s="31"/>
      <c r="T888" s="31"/>
      <c r="U888" s="31"/>
      <c r="V888" s="31"/>
      <c r="W888" s="31"/>
      <c r="X888" s="31"/>
      <c r="Y888" s="31"/>
      <c r="Z888" s="31"/>
      <c r="AA888" s="31"/>
      <c r="AB888" s="31"/>
      <c r="AC888" s="12" t="s">
        <v>2501</v>
      </c>
      <c r="AD888" s="12" t="s">
        <v>1724</v>
      </c>
      <c r="AE888" s="12" t="s">
        <v>1977</v>
      </c>
      <c r="AF888" s="12" t="s">
        <v>1983</v>
      </c>
      <c r="AG888" s="12" t="s">
        <v>1773</v>
      </c>
      <c r="AH888" s="13">
        <v>39198</v>
      </c>
      <c r="AI888" s="12">
        <v>100</v>
      </c>
      <c r="AJ888" s="12">
        <v>0</v>
      </c>
      <c r="AK888" s="12">
        <v>0</v>
      </c>
      <c r="AL888" s="12"/>
      <c r="AM888" s="12"/>
      <c r="AN888" s="12">
        <v>887</v>
      </c>
    </row>
    <row r="889" spans="1:40" ht="180" x14ac:dyDescent="0.25">
      <c r="A889" s="12" t="s">
        <v>909</v>
      </c>
      <c r="B889" s="33" t="s">
        <v>4530</v>
      </c>
      <c r="C889" s="12" t="s">
        <v>4531</v>
      </c>
      <c r="D889" s="12"/>
      <c r="E889" s="12" t="s">
        <v>2710</v>
      </c>
      <c r="F889" s="12" t="s">
        <v>3047</v>
      </c>
      <c r="G889" s="12" t="s">
        <v>1777</v>
      </c>
      <c r="H889" s="12" t="s">
        <v>1778</v>
      </c>
      <c r="I889" s="12" t="s">
        <v>1711</v>
      </c>
      <c r="J889" s="12" t="s">
        <v>35</v>
      </c>
      <c r="K889" s="12">
        <v>2007</v>
      </c>
      <c r="L889" s="12">
        <v>2011</v>
      </c>
      <c r="M889" s="12"/>
      <c r="N889" s="12"/>
      <c r="O889" s="12"/>
      <c r="P889" s="12"/>
      <c r="Q889" s="12"/>
      <c r="R889" s="12"/>
      <c r="S889" s="12" t="s">
        <v>909</v>
      </c>
      <c r="T889" s="12" t="s">
        <v>382</v>
      </c>
      <c r="U889" s="12"/>
      <c r="V889" s="12"/>
      <c r="W889" s="12"/>
      <c r="X889" s="12" t="s">
        <v>1712</v>
      </c>
      <c r="Y889" s="12"/>
      <c r="Z889" s="12"/>
      <c r="AA889" s="12" t="b">
        <v>0</v>
      </c>
      <c r="AB889" s="12" t="b">
        <v>0</v>
      </c>
      <c r="AC889" s="12" t="s">
        <v>2501</v>
      </c>
      <c r="AD889" s="12" t="s">
        <v>1724</v>
      </c>
      <c r="AE889" s="12" t="s">
        <v>1977</v>
      </c>
      <c r="AF889" s="12" t="s">
        <v>2321</v>
      </c>
      <c r="AG889" s="12" t="s">
        <v>1828</v>
      </c>
      <c r="AH889" s="13">
        <v>39198</v>
      </c>
      <c r="AI889" s="12">
        <v>100</v>
      </c>
      <c r="AJ889" s="12">
        <v>0</v>
      </c>
      <c r="AK889" s="12">
        <v>0</v>
      </c>
      <c r="AL889" s="12"/>
      <c r="AM889" s="12"/>
      <c r="AN889" s="12">
        <v>888</v>
      </c>
    </row>
    <row r="890" spans="1:40" ht="180" x14ac:dyDescent="0.25">
      <c r="A890" s="12" t="s">
        <v>4404</v>
      </c>
      <c r="B890" s="33" t="s">
        <v>4532</v>
      </c>
      <c r="C890" s="12" t="s">
        <v>4533</v>
      </c>
      <c r="D890" s="12"/>
      <c r="E890" s="12" t="s">
        <v>2710</v>
      </c>
      <c r="F890" s="12" t="s">
        <v>3047</v>
      </c>
      <c r="G890" s="12" t="s">
        <v>1777</v>
      </c>
      <c r="H890" s="12" t="s">
        <v>1778</v>
      </c>
      <c r="I890" s="12" t="s">
        <v>1789</v>
      </c>
      <c r="J890" s="12"/>
      <c r="K890" s="12">
        <v>2007</v>
      </c>
      <c r="L890" s="12">
        <v>2011</v>
      </c>
      <c r="M890" s="12"/>
      <c r="N890" s="12"/>
      <c r="O890" s="12"/>
      <c r="P890" s="12"/>
      <c r="Q890" s="12"/>
      <c r="R890" s="12"/>
      <c r="S890" s="12" t="s">
        <v>4404</v>
      </c>
      <c r="T890" s="12" t="s">
        <v>44</v>
      </c>
      <c r="U890" s="12"/>
      <c r="V890" s="12"/>
      <c r="W890" s="12"/>
      <c r="X890" s="12" t="s">
        <v>1712</v>
      </c>
      <c r="Y890" s="12"/>
      <c r="Z890" s="12"/>
      <c r="AA890" s="12" t="b">
        <v>0</v>
      </c>
      <c r="AB890" s="12" t="b">
        <v>0</v>
      </c>
      <c r="AC890" s="12" t="s">
        <v>2501</v>
      </c>
      <c r="AD890" s="12" t="s">
        <v>1724</v>
      </c>
      <c r="AE890" s="12" t="s">
        <v>1977</v>
      </c>
      <c r="AF890" s="12" t="s">
        <v>2321</v>
      </c>
      <c r="AG890" s="12" t="s">
        <v>1742</v>
      </c>
      <c r="AH890" s="13">
        <v>39198</v>
      </c>
      <c r="AI890" s="12">
        <v>100</v>
      </c>
      <c r="AJ890" s="12">
        <v>0</v>
      </c>
      <c r="AK890" s="12">
        <v>0</v>
      </c>
      <c r="AL890" s="12"/>
      <c r="AM890" s="12"/>
      <c r="AN890" s="12">
        <v>889</v>
      </c>
    </row>
    <row r="891" spans="1:40" ht="180" x14ac:dyDescent="0.25">
      <c r="A891" s="12" t="s">
        <v>66</v>
      </c>
      <c r="B891" s="36" t="s">
        <v>5785</v>
      </c>
      <c r="C891" s="31"/>
      <c r="D891" s="31"/>
      <c r="E891" s="31"/>
      <c r="F891" s="31"/>
      <c r="G891" s="31"/>
      <c r="H891" s="31"/>
      <c r="I891" s="31"/>
      <c r="J891" s="31"/>
      <c r="K891" s="31"/>
      <c r="L891" s="31"/>
      <c r="M891" s="31"/>
      <c r="N891" s="31"/>
      <c r="O891" s="31"/>
      <c r="P891" s="31"/>
      <c r="Q891" s="31"/>
      <c r="R891" s="31"/>
      <c r="S891" s="31"/>
      <c r="T891" s="31"/>
      <c r="U891" s="31"/>
      <c r="V891" s="31"/>
      <c r="W891" s="31"/>
      <c r="X891" s="31"/>
      <c r="Y891" s="31"/>
      <c r="Z891" s="31"/>
      <c r="AA891" s="31"/>
      <c r="AB891" s="31"/>
      <c r="AC891" s="12" t="s">
        <v>2501</v>
      </c>
      <c r="AD891" s="12" t="s">
        <v>1724</v>
      </c>
      <c r="AE891" s="12" t="s">
        <v>1977</v>
      </c>
      <c r="AF891" s="12" t="s">
        <v>1752</v>
      </c>
      <c r="AG891" s="12" t="s">
        <v>1773</v>
      </c>
      <c r="AH891" s="13">
        <v>39198</v>
      </c>
      <c r="AI891" s="12">
        <v>100</v>
      </c>
      <c r="AJ891" s="12">
        <v>0</v>
      </c>
      <c r="AK891" s="12">
        <v>0</v>
      </c>
      <c r="AL891" s="12"/>
      <c r="AM891" s="12"/>
      <c r="AN891" s="12">
        <v>890</v>
      </c>
    </row>
    <row r="892" spans="1:40" ht="180" x14ac:dyDescent="0.25">
      <c r="A892" s="12" t="s">
        <v>182</v>
      </c>
      <c r="B892" s="33" t="s">
        <v>4534</v>
      </c>
      <c r="C892" s="12" t="s">
        <v>4535</v>
      </c>
      <c r="D892" s="12"/>
      <c r="E892" s="12" t="s">
        <v>2710</v>
      </c>
      <c r="F892" s="12" t="s">
        <v>3047</v>
      </c>
      <c r="G892" s="12" t="s">
        <v>1777</v>
      </c>
      <c r="H892" s="12" t="s">
        <v>1778</v>
      </c>
      <c r="I892" s="12" t="s">
        <v>1711</v>
      </c>
      <c r="J892" s="12" t="s">
        <v>35</v>
      </c>
      <c r="K892" s="12">
        <v>2007</v>
      </c>
      <c r="L892" s="12">
        <v>2011</v>
      </c>
      <c r="M892" s="12"/>
      <c r="N892" s="12"/>
      <c r="O892" s="12"/>
      <c r="P892" s="12"/>
      <c r="Q892" s="12"/>
      <c r="R892" s="12"/>
      <c r="S892" s="12" t="s">
        <v>182</v>
      </c>
      <c r="T892" s="12" t="s">
        <v>44</v>
      </c>
      <c r="U892" s="12"/>
      <c r="V892" s="12"/>
      <c r="W892" s="12"/>
      <c r="X892" s="12" t="s">
        <v>1712</v>
      </c>
      <c r="Y892" s="12"/>
      <c r="Z892" s="12"/>
      <c r="AA892" s="12" t="b">
        <v>0</v>
      </c>
      <c r="AB892" s="12" t="b">
        <v>0</v>
      </c>
      <c r="AC892" s="12" t="s">
        <v>2501</v>
      </c>
      <c r="AD892" s="12" t="s">
        <v>1724</v>
      </c>
      <c r="AE892" s="12" t="s">
        <v>1977</v>
      </c>
      <c r="AF892" s="12" t="s">
        <v>2006</v>
      </c>
      <c r="AG892" s="12" t="s">
        <v>1742</v>
      </c>
      <c r="AH892" s="13">
        <v>39198</v>
      </c>
      <c r="AI892" s="12">
        <v>100</v>
      </c>
      <c r="AJ892" s="12">
        <v>0</v>
      </c>
      <c r="AK892" s="12">
        <v>0</v>
      </c>
      <c r="AL892" s="12"/>
      <c r="AM892" s="12"/>
      <c r="AN892" s="12">
        <v>891</v>
      </c>
    </row>
    <row r="893" spans="1:40" ht="180" x14ac:dyDescent="0.25">
      <c r="A893" s="12" t="s">
        <v>4404</v>
      </c>
      <c r="B893" s="33" t="s">
        <v>4536</v>
      </c>
      <c r="C893" s="12" t="s">
        <v>4537</v>
      </c>
      <c r="D893" s="12"/>
      <c r="E893" s="12" t="s">
        <v>2710</v>
      </c>
      <c r="F893" s="12" t="s">
        <v>3047</v>
      </c>
      <c r="G893" s="12" t="s">
        <v>1777</v>
      </c>
      <c r="H893" s="12" t="s">
        <v>1778</v>
      </c>
      <c r="I893" s="12" t="s">
        <v>1789</v>
      </c>
      <c r="J893" s="12"/>
      <c r="K893" s="12">
        <v>2007</v>
      </c>
      <c r="L893" s="12">
        <v>2011</v>
      </c>
      <c r="M893" s="12"/>
      <c r="N893" s="12"/>
      <c r="O893" s="12"/>
      <c r="P893" s="12"/>
      <c r="Q893" s="12"/>
      <c r="R893" s="12"/>
      <c r="S893" s="12" t="s">
        <v>4404</v>
      </c>
      <c r="T893" s="12" t="s">
        <v>44</v>
      </c>
      <c r="U893" s="12"/>
      <c r="V893" s="12"/>
      <c r="W893" s="12"/>
      <c r="X893" s="12" t="s">
        <v>1712</v>
      </c>
      <c r="Y893" s="12"/>
      <c r="Z893" s="12"/>
      <c r="AA893" s="12" t="b">
        <v>0</v>
      </c>
      <c r="AB893" s="12" t="b">
        <v>0</v>
      </c>
      <c r="AC893" s="12" t="s">
        <v>2501</v>
      </c>
      <c r="AD893" s="12" t="s">
        <v>1724</v>
      </c>
      <c r="AE893" s="12" t="s">
        <v>1977</v>
      </c>
      <c r="AF893" s="12" t="s">
        <v>2321</v>
      </c>
      <c r="AG893" s="12" t="s">
        <v>1742</v>
      </c>
      <c r="AH893" s="13">
        <v>39198</v>
      </c>
      <c r="AI893" s="12">
        <v>100</v>
      </c>
      <c r="AJ893" s="12">
        <v>0</v>
      </c>
      <c r="AK893" s="12">
        <v>0</v>
      </c>
      <c r="AL893" s="12"/>
      <c r="AM893" s="12"/>
      <c r="AN893" s="12">
        <v>892</v>
      </c>
    </row>
    <row r="894" spans="1:40" ht="180" x14ac:dyDescent="0.25">
      <c r="A894" s="12" t="s">
        <v>4404</v>
      </c>
      <c r="B894" s="33" t="s">
        <v>4538</v>
      </c>
      <c r="C894" s="12" t="s">
        <v>4539</v>
      </c>
      <c r="D894" s="12"/>
      <c r="E894" s="12" t="s">
        <v>2710</v>
      </c>
      <c r="F894" s="12" t="s">
        <v>3047</v>
      </c>
      <c r="G894" s="12" t="s">
        <v>1777</v>
      </c>
      <c r="H894" s="12" t="s">
        <v>1778</v>
      </c>
      <c r="I894" s="12" t="s">
        <v>1789</v>
      </c>
      <c r="J894" s="12"/>
      <c r="K894" s="12">
        <v>2007</v>
      </c>
      <c r="L894" s="12">
        <v>2011</v>
      </c>
      <c r="M894" s="12"/>
      <c r="N894" s="12"/>
      <c r="O894" s="12"/>
      <c r="P894" s="12"/>
      <c r="Q894" s="12"/>
      <c r="R894" s="12"/>
      <c r="S894" s="12" t="s">
        <v>4404</v>
      </c>
      <c r="T894" s="12" t="s">
        <v>44</v>
      </c>
      <c r="U894" s="12"/>
      <c r="V894" s="12"/>
      <c r="W894" s="12"/>
      <c r="X894" s="12" t="s">
        <v>1712</v>
      </c>
      <c r="Y894" s="12"/>
      <c r="Z894" s="12"/>
      <c r="AA894" s="12" t="b">
        <v>0</v>
      </c>
      <c r="AB894" s="12" t="b">
        <v>0</v>
      </c>
      <c r="AC894" s="12" t="s">
        <v>2501</v>
      </c>
      <c r="AD894" s="12" t="s">
        <v>1724</v>
      </c>
      <c r="AE894" s="12" t="s">
        <v>1977</v>
      </c>
      <c r="AF894" s="12" t="s">
        <v>2006</v>
      </c>
      <c r="AG894" s="12" t="s">
        <v>1828</v>
      </c>
      <c r="AH894" s="13">
        <v>39198</v>
      </c>
      <c r="AI894" s="12">
        <v>0</v>
      </c>
      <c r="AJ894" s="12">
        <v>100</v>
      </c>
      <c r="AK894" s="12">
        <v>0</v>
      </c>
      <c r="AL894" s="12"/>
      <c r="AM894" s="12"/>
      <c r="AN894" s="12">
        <v>893</v>
      </c>
    </row>
    <row r="895" spans="1:40" ht="180" x14ac:dyDescent="0.25">
      <c r="A895" s="12" t="s">
        <v>4404</v>
      </c>
      <c r="B895" s="33" t="s">
        <v>4540</v>
      </c>
      <c r="C895" s="12" t="s">
        <v>4541</v>
      </c>
      <c r="D895" s="12"/>
      <c r="E895" s="12" t="s">
        <v>2710</v>
      </c>
      <c r="F895" s="12" t="s">
        <v>3047</v>
      </c>
      <c r="G895" s="12" t="s">
        <v>1777</v>
      </c>
      <c r="H895" s="12" t="s">
        <v>1778</v>
      </c>
      <c r="I895" s="12" t="s">
        <v>1789</v>
      </c>
      <c r="J895" s="12"/>
      <c r="K895" s="12">
        <v>2007</v>
      </c>
      <c r="L895" s="12">
        <v>2011</v>
      </c>
      <c r="M895" s="12"/>
      <c r="N895" s="12"/>
      <c r="O895" s="12"/>
      <c r="P895" s="12"/>
      <c r="Q895" s="12"/>
      <c r="R895" s="12"/>
      <c r="S895" s="12" t="s">
        <v>4404</v>
      </c>
      <c r="T895" s="12" t="s">
        <v>44</v>
      </c>
      <c r="U895" s="12"/>
      <c r="V895" s="12"/>
      <c r="W895" s="12"/>
      <c r="X895" s="12" t="s">
        <v>1712</v>
      </c>
      <c r="Y895" s="12"/>
      <c r="Z895" s="12"/>
      <c r="AA895" s="12" t="b">
        <v>0</v>
      </c>
      <c r="AB895" s="12" t="b">
        <v>0</v>
      </c>
      <c r="AC895" s="12" t="s">
        <v>2501</v>
      </c>
      <c r="AD895" s="12" t="s">
        <v>1724</v>
      </c>
      <c r="AE895" s="12" t="s">
        <v>1977</v>
      </c>
      <c r="AF895" s="12" t="s">
        <v>2321</v>
      </c>
      <c r="AG895" s="12" t="s">
        <v>1828</v>
      </c>
      <c r="AH895" s="13">
        <v>39198</v>
      </c>
      <c r="AI895" s="12">
        <v>0</v>
      </c>
      <c r="AJ895" s="12">
        <v>100</v>
      </c>
      <c r="AK895" s="12">
        <v>0</v>
      </c>
      <c r="AL895" s="12"/>
      <c r="AM895" s="12"/>
      <c r="AN895" s="12">
        <v>894</v>
      </c>
    </row>
    <row r="896" spans="1:40" ht="180" x14ac:dyDescent="0.25">
      <c r="A896" s="12" t="s">
        <v>66</v>
      </c>
      <c r="B896" s="36" t="s">
        <v>5785</v>
      </c>
      <c r="C896" s="31"/>
      <c r="D896" s="31"/>
      <c r="E896" s="31"/>
      <c r="F896" s="31"/>
      <c r="G896" s="31"/>
      <c r="H896" s="31"/>
      <c r="I896" s="31"/>
      <c r="J896" s="31"/>
      <c r="K896" s="12">
        <v>2007</v>
      </c>
      <c r="L896" s="12">
        <v>2011</v>
      </c>
      <c r="M896" s="12"/>
      <c r="N896" s="31"/>
      <c r="O896" s="12"/>
      <c r="P896" s="12"/>
      <c r="Q896" s="12"/>
      <c r="R896" s="12"/>
      <c r="S896" s="12" t="s">
        <v>66</v>
      </c>
      <c r="T896" s="12" t="s">
        <v>67</v>
      </c>
      <c r="U896" s="12"/>
      <c r="V896" s="12"/>
      <c r="W896" s="31"/>
      <c r="X896" s="31"/>
      <c r="Y896" s="12"/>
      <c r="Z896" s="31"/>
      <c r="AA896" s="31"/>
      <c r="AB896" s="31"/>
      <c r="AC896" s="12" t="s">
        <v>2501</v>
      </c>
      <c r="AD896" s="12" t="s">
        <v>1724</v>
      </c>
      <c r="AE896" s="12" t="s">
        <v>1977</v>
      </c>
      <c r="AF896" s="12" t="s">
        <v>1726</v>
      </c>
      <c r="AG896" s="12" t="s">
        <v>1773</v>
      </c>
      <c r="AH896" s="13">
        <v>39198</v>
      </c>
      <c r="AI896" s="12">
        <v>0</v>
      </c>
      <c r="AJ896" s="12">
        <v>100</v>
      </c>
      <c r="AK896" s="12">
        <v>0</v>
      </c>
      <c r="AL896" s="12"/>
      <c r="AM896" s="12"/>
      <c r="AN896" s="12">
        <v>895</v>
      </c>
    </row>
    <row r="897" spans="1:40" ht="360" x14ac:dyDescent="0.25">
      <c r="A897" s="12" t="s">
        <v>66</v>
      </c>
      <c r="B897" s="36" t="s">
        <v>5785</v>
      </c>
      <c r="C897" s="31"/>
      <c r="D897" s="31"/>
      <c r="E897" s="31"/>
      <c r="F897" s="31"/>
      <c r="G897" s="31"/>
      <c r="H897" s="31"/>
      <c r="I897" s="31"/>
      <c r="J897" s="31"/>
      <c r="K897" s="31"/>
      <c r="L897" s="31"/>
      <c r="M897" s="31"/>
      <c r="N897" s="31"/>
      <c r="O897" s="31"/>
      <c r="P897" s="31"/>
      <c r="Q897" s="31"/>
      <c r="R897" s="31"/>
      <c r="S897" s="31"/>
      <c r="T897" s="31"/>
      <c r="U897" s="31"/>
      <c r="V897" s="31"/>
      <c r="W897" s="31"/>
      <c r="X897" s="31"/>
      <c r="Y897" s="31"/>
      <c r="Z897" s="31"/>
      <c r="AA897" s="31"/>
      <c r="AB897" s="31"/>
      <c r="AC897" s="12" t="s">
        <v>1810</v>
      </c>
      <c r="AD897" s="12" t="s">
        <v>1724</v>
      </c>
      <c r="AE897" s="12" t="s">
        <v>2673</v>
      </c>
      <c r="AF897" s="12" t="s">
        <v>2214</v>
      </c>
      <c r="AG897" s="12" t="s">
        <v>1773</v>
      </c>
      <c r="AH897" s="12" t="s">
        <v>4543</v>
      </c>
      <c r="AI897" s="12">
        <v>100</v>
      </c>
      <c r="AJ897" s="12">
        <v>0</v>
      </c>
      <c r="AK897" s="12">
        <v>0</v>
      </c>
      <c r="AL897" s="12" t="s">
        <v>1744</v>
      </c>
      <c r="AM897" s="12" t="s">
        <v>1875</v>
      </c>
      <c r="AN897" s="12">
        <v>896</v>
      </c>
    </row>
    <row r="898" spans="1:40" ht="409.5" x14ac:dyDescent="0.25">
      <c r="A898" s="12" t="s">
        <v>2257</v>
      </c>
      <c r="B898" s="33" t="s">
        <v>4544</v>
      </c>
      <c r="C898" s="12" t="s">
        <v>4545</v>
      </c>
      <c r="D898" s="12" t="s">
        <v>4546</v>
      </c>
      <c r="E898" s="12" t="s">
        <v>618</v>
      </c>
      <c r="F898" s="12" t="s">
        <v>1709</v>
      </c>
      <c r="G898" s="12" t="s">
        <v>1777</v>
      </c>
      <c r="H898" s="12" t="s">
        <v>2040</v>
      </c>
      <c r="I898" s="12" t="s">
        <v>1789</v>
      </c>
      <c r="J898" s="12" t="s">
        <v>82</v>
      </c>
      <c r="K898" s="12">
        <v>2007</v>
      </c>
      <c r="L898" s="12">
        <v>2009</v>
      </c>
      <c r="M898" s="12">
        <v>32668</v>
      </c>
      <c r="N898" s="12" t="s">
        <v>1804</v>
      </c>
      <c r="O898" s="12" t="s">
        <v>2003</v>
      </c>
      <c r="P898" s="12" t="s">
        <v>2392</v>
      </c>
      <c r="Q898" s="12" t="s">
        <v>1782</v>
      </c>
      <c r="R898" s="12" t="s">
        <v>4542</v>
      </c>
      <c r="S898" s="12" t="s">
        <v>2257</v>
      </c>
      <c r="T898" s="12" t="s">
        <v>44</v>
      </c>
      <c r="U898" s="12"/>
      <c r="V898" s="12" t="s">
        <v>71</v>
      </c>
      <c r="W898" s="12"/>
      <c r="X898" s="12" t="s">
        <v>1793</v>
      </c>
      <c r="Y898" s="12" t="s">
        <v>1712</v>
      </c>
      <c r="Z898" s="12" t="s">
        <v>1790</v>
      </c>
      <c r="AA898" s="12" t="b">
        <v>0</v>
      </c>
      <c r="AB898" s="12" t="b">
        <v>0</v>
      </c>
      <c r="AC898" s="12" t="s">
        <v>1847</v>
      </c>
      <c r="AD898" s="12" t="s">
        <v>1724</v>
      </c>
      <c r="AE898" s="12" t="s">
        <v>1977</v>
      </c>
      <c r="AF898" s="12" t="s">
        <v>2321</v>
      </c>
      <c r="AG898" s="12" t="s">
        <v>1773</v>
      </c>
      <c r="AH898" s="12" t="s">
        <v>4547</v>
      </c>
      <c r="AI898" s="12">
        <v>100</v>
      </c>
      <c r="AJ898" s="12">
        <v>0</v>
      </c>
      <c r="AK898" s="12">
        <v>0</v>
      </c>
      <c r="AL898" s="12"/>
      <c r="AM898" s="12"/>
      <c r="AN898" s="12">
        <v>897</v>
      </c>
    </row>
    <row r="899" spans="1:40" ht="180" x14ac:dyDescent="0.25">
      <c r="A899" s="12" t="s">
        <v>66</v>
      </c>
      <c r="B899" s="36" t="s">
        <v>5785</v>
      </c>
      <c r="C899" s="31"/>
      <c r="D899" s="31"/>
      <c r="E899" s="31"/>
      <c r="F899" s="31"/>
      <c r="G899" s="31"/>
      <c r="H899" s="31"/>
      <c r="I899" s="31"/>
      <c r="J899" s="31"/>
      <c r="K899" s="31"/>
      <c r="L899" s="31"/>
      <c r="M899" s="31"/>
      <c r="N899" s="31"/>
      <c r="O899" s="31"/>
      <c r="P899" s="31"/>
      <c r="Q899" s="31"/>
      <c r="R899" s="31"/>
      <c r="S899" s="31"/>
      <c r="T899" s="31"/>
      <c r="U899" s="31"/>
      <c r="V899" s="31"/>
      <c r="W899" s="31"/>
      <c r="X899" s="31"/>
      <c r="Y899" s="31"/>
      <c r="Z899" s="31"/>
      <c r="AA899" s="31"/>
      <c r="AB899" s="31"/>
      <c r="AC899" s="12" t="s">
        <v>2501</v>
      </c>
      <c r="AD899" s="12" t="s">
        <v>1724</v>
      </c>
      <c r="AE899" s="12" t="s">
        <v>1977</v>
      </c>
      <c r="AF899" s="12" t="s">
        <v>2006</v>
      </c>
      <c r="AG899" s="12" t="s">
        <v>1773</v>
      </c>
      <c r="AH899" s="13">
        <v>39198</v>
      </c>
      <c r="AI899" s="12">
        <v>100</v>
      </c>
      <c r="AJ899" s="12">
        <v>0</v>
      </c>
      <c r="AK899" s="12">
        <v>0</v>
      </c>
      <c r="AL899" s="12"/>
      <c r="AM899" s="12"/>
      <c r="AN899" s="12">
        <v>898</v>
      </c>
    </row>
    <row r="900" spans="1:40" ht="409.5" x14ac:dyDescent="0.25">
      <c r="A900" s="12" t="s">
        <v>66</v>
      </c>
      <c r="B900" s="36" t="s">
        <v>5785</v>
      </c>
      <c r="C900" s="31"/>
      <c r="D900" s="31"/>
      <c r="E900" s="31"/>
      <c r="F900" s="31"/>
      <c r="G900" s="31"/>
      <c r="H900" s="31"/>
      <c r="I900" s="31"/>
      <c r="J900" s="31"/>
      <c r="K900" s="31"/>
      <c r="L900" s="31"/>
      <c r="M900" s="31"/>
      <c r="N900" s="31"/>
      <c r="O900" s="31"/>
      <c r="P900" s="31"/>
      <c r="Q900" s="31"/>
      <c r="R900" s="31"/>
      <c r="S900" s="31"/>
      <c r="T900" s="31"/>
      <c r="U900" s="31"/>
      <c r="V900" s="31"/>
      <c r="W900" s="31"/>
      <c r="X900" s="31"/>
      <c r="Y900" s="31"/>
      <c r="Z900" s="31"/>
      <c r="AA900" s="31"/>
      <c r="AB900" s="31"/>
      <c r="AC900" s="12" t="s">
        <v>1810</v>
      </c>
      <c r="AD900" s="12" t="s">
        <v>1724</v>
      </c>
      <c r="AE900" s="12" t="s">
        <v>2688</v>
      </c>
      <c r="AF900" s="12" t="s">
        <v>1726</v>
      </c>
      <c r="AG900" s="12" t="s">
        <v>1773</v>
      </c>
      <c r="AH900" s="12" t="s">
        <v>4548</v>
      </c>
      <c r="AI900" s="12">
        <v>90</v>
      </c>
      <c r="AJ900" s="12">
        <v>10</v>
      </c>
      <c r="AK900" s="12">
        <v>0</v>
      </c>
      <c r="AL900" s="12" t="s">
        <v>1744</v>
      </c>
      <c r="AM900" s="12" t="s">
        <v>1821</v>
      </c>
      <c r="AN900" s="12">
        <v>899</v>
      </c>
    </row>
    <row r="901" spans="1:40" ht="180" x14ac:dyDescent="0.25">
      <c r="A901" s="12" t="s">
        <v>66</v>
      </c>
      <c r="B901" s="36" t="s">
        <v>5785</v>
      </c>
      <c r="C901" s="31"/>
      <c r="D901" s="31"/>
      <c r="E901" s="31"/>
      <c r="F901" s="31"/>
      <c r="G901" s="31"/>
      <c r="H901" s="31"/>
      <c r="I901" s="31"/>
      <c r="J901" s="31"/>
      <c r="K901" s="31"/>
      <c r="L901" s="31"/>
      <c r="M901" s="31"/>
      <c r="N901" s="31"/>
      <c r="O901" s="31"/>
      <c r="P901" s="31"/>
      <c r="Q901" s="31"/>
      <c r="R901" s="31"/>
      <c r="S901" s="31"/>
      <c r="T901" s="31"/>
      <c r="U901" s="31"/>
      <c r="V901" s="31"/>
      <c r="W901" s="31"/>
      <c r="X901" s="31"/>
      <c r="Y901" s="31"/>
      <c r="Z901" s="31"/>
      <c r="AA901" s="31"/>
      <c r="AB901" s="31"/>
      <c r="AC901" s="12" t="s">
        <v>2501</v>
      </c>
      <c r="AD901" s="12" t="s">
        <v>1724</v>
      </c>
      <c r="AE901" s="12" t="s">
        <v>1977</v>
      </c>
      <c r="AF901" s="12" t="s">
        <v>2321</v>
      </c>
      <c r="AG901" s="12" t="s">
        <v>1773</v>
      </c>
      <c r="AH901" s="12" t="s">
        <v>4549</v>
      </c>
      <c r="AI901" s="12">
        <v>100</v>
      </c>
      <c r="AJ901" s="12">
        <v>0</v>
      </c>
      <c r="AK901" s="12">
        <v>0</v>
      </c>
      <c r="AL901" s="12"/>
      <c r="AM901" s="12"/>
      <c r="AN901" s="12">
        <v>900</v>
      </c>
    </row>
    <row r="902" spans="1:40" ht="180" x14ac:dyDescent="0.25">
      <c r="A902" s="12" t="s">
        <v>182</v>
      </c>
      <c r="B902" s="33" t="s">
        <v>4550</v>
      </c>
      <c r="C902" s="12" t="s">
        <v>4551</v>
      </c>
      <c r="D902" s="12"/>
      <c r="E902" s="12" t="s">
        <v>2710</v>
      </c>
      <c r="F902" s="12" t="s">
        <v>3047</v>
      </c>
      <c r="G902" s="12" t="s">
        <v>1777</v>
      </c>
      <c r="H902" s="12" t="s">
        <v>2040</v>
      </c>
      <c r="I902" s="12" t="s">
        <v>1711</v>
      </c>
      <c r="J902" s="12" t="s">
        <v>35</v>
      </c>
      <c r="K902" s="12">
        <v>2007</v>
      </c>
      <c r="L902" s="12">
        <v>2011</v>
      </c>
      <c r="M902" s="12"/>
      <c r="N902" s="12"/>
      <c r="O902" s="12"/>
      <c r="P902" s="12"/>
      <c r="Q902" s="12"/>
      <c r="R902" s="12"/>
      <c r="S902" s="12" t="s">
        <v>182</v>
      </c>
      <c r="T902" s="12" t="s">
        <v>44</v>
      </c>
      <c r="U902" s="12"/>
      <c r="V902" s="12"/>
      <c r="W902" s="12"/>
      <c r="X902" s="12" t="s">
        <v>1712</v>
      </c>
      <c r="Y902" s="12"/>
      <c r="Z902" s="12"/>
      <c r="AA902" s="12" t="b">
        <v>0</v>
      </c>
      <c r="AB902" s="12" t="b">
        <v>0</v>
      </c>
      <c r="AC902" s="12" t="s">
        <v>2501</v>
      </c>
      <c r="AD902" s="12" t="s">
        <v>1724</v>
      </c>
      <c r="AE902" s="12" t="s">
        <v>1977</v>
      </c>
      <c r="AF902" s="12" t="s">
        <v>1726</v>
      </c>
      <c r="AG902" s="12" t="s">
        <v>1742</v>
      </c>
      <c r="AH902" s="13">
        <v>39198</v>
      </c>
      <c r="AI902" s="12">
        <v>100</v>
      </c>
      <c r="AJ902" s="12">
        <v>0</v>
      </c>
      <c r="AK902" s="12">
        <v>0</v>
      </c>
      <c r="AL902" s="12"/>
      <c r="AM902" s="12"/>
      <c r="AN902" s="12">
        <v>901</v>
      </c>
    </row>
    <row r="903" spans="1:40" ht="180" x14ac:dyDescent="0.25">
      <c r="A903" s="12" t="s">
        <v>58</v>
      </c>
      <c r="B903" s="33" t="s">
        <v>4552</v>
      </c>
      <c r="C903" s="12" t="s">
        <v>4553</v>
      </c>
      <c r="D903" s="12"/>
      <c r="E903" s="12" t="s">
        <v>2710</v>
      </c>
      <c r="F903" s="12" t="s">
        <v>3047</v>
      </c>
      <c r="G903" s="12" t="s">
        <v>1710</v>
      </c>
      <c r="H903" s="12"/>
      <c r="I903" s="12" t="s">
        <v>1711</v>
      </c>
      <c r="J903" s="12" t="s">
        <v>187</v>
      </c>
      <c r="K903" s="12">
        <v>2007</v>
      </c>
      <c r="L903" s="12">
        <v>2011</v>
      </c>
      <c r="M903" s="12"/>
      <c r="N903" s="12"/>
      <c r="O903" s="12"/>
      <c r="P903" s="12"/>
      <c r="Q903" s="12"/>
      <c r="R903" s="12"/>
      <c r="S903" s="12" t="s">
        <v>58</v>
      </c>
      <c r="T903" s="12" t="s">
        <v>40</v>
      </c>
      <c r="U903" s="12"/>
      <c r="V903" s="12"/>
      <c r="W903" s="12"/>
      <c r="X903" s="12" t="s">
        <v>1712</v>
      </c>
      <c r="Y903" s="12"/>
      <c r="Z903" s="12"/>
      <c r="AA903" s="12" t="b">
        <v>0</v>
      </c>
      <c r="AB903" s="12" t="b">
        <v>0</v>
      </c>
      <c r="AC903" s="12" t="s">
        <v>2501</v>
      </c>
      <c r="AD903" s="12" t="s">
        <v>1724</v>
      </c>
      <c r="AE903" s="12" t="s">
        <v>1977</v>
      </c>
      <c r="AF903" s="12" t="s">
        <v>2006</v>
      </c>
      <c r="AG903" s="12" t="s">
        <v>1828</v>
      </c>
      <c r="AH903" s="13">
        <v>39198</v>
      </c>
      <c r="AI903" s="12">
        <v>100</v>
      </c>
      <c r="AJ903" s="12">
        <v>0</v>
      </c>
      <c r="AK903" s="12">
        <v>0</v>
      </c>
      <c r="AL903" s="12"/>
      <c r="AM903" s="12"/>
      <c r="AN903" s="12">
        <v>902</v>
      </c>
    </row>
    <row r="904" spans="1:40" ht="180" x14ac:dyDescent="0.25">
      <c r="A904" s="12" t="s">
        <v>749</v>
      </c>
      <c r="B904" s="36" t="s">
        <v>5785</v>
      </c>
      <c r="C904" s="31"/>
      <c r="D904" s="31"/>
      <c r="E904" s="31"/>
      <c r="F904" s="31"/>
      <c r="G904" s="31"/>
      <c r="H904" s="31"/>
      <c r="I904" s="31"/>
      <c r="J904" s="31"/>
      <c r="K904" s="31"/>
      <c r="L904" s="31"/>
      <c r="M904" s="31"/>
      <c r="N904" s="31"/>
      <c r="O904" s="31"/>
      <c r="P904" s="31"/>
      <c r="Q904" s="31"/>
      <c r="R904" s="31"/>
      <c r="S904" s="31"/>
      <c r="T904" s="31"/>
      <c r="U904" s="31"/>
      <c r="V904" s="31"/>
      <c r="W904" s="31"/>
      <c r="X904" s="31"/>
      <c r="Y904" s="31"/>
      <c r="Z904" s="31"/>
      <c r="AA904" s="31"/>
      <c r="AB904" s="31"/>
      <c r="AC904" s="12" t="s">
        <v>2501</v>
      </c>
      <c r="AD904" s="12" t="s">
        <v>1724</v>
      </c>
      <c r="AE904" s="12" t="s">
        <v>1977</v>
      </c>
      <c r="AF904" s="12" t="s">
        <v>1752</v>
      </c>
      <c r="AG904" s="12" t="s">
        <v>1828</v>
      </c>
      <c r="AH904" s="13">
        <v>39198</v>
      </c>
      <c r="AI904" s="12">
        <v>100</v>
      </c>
      <c r="AJ904" s="12">
        <v>0</v>
      </c>
      <c r="AK904" s="12">
        <v>0</v>
      </c>
      <c r="AL904" s="12"/>
      <c r="AM904" s="12"/>
      <c r="AN904" s="12">
        <v>903</v>
      </c>
    </row>
    <row r="905" spans="1:40" ht="180" x14ac:dyDescent="0.25">
      <c r="A905" s="12" t="s">
        <v>325</v>
      </c>
      <c r="B905" s="33" t="s">
        <v>4554</v>
      </c>
      <c r="C905" s="12" t="s">
        <v>4555</v>
      </c>
      <c r="D905" s="12"/>
      <c r="E905" s="12" t="s">
        <v>2710</v>
      </c>
      <c r="F905" s="12" t="s">
        <v>3047</v>
      </c>
      <c r="G905" s="12" t="s">
        <v>1710</v>
      </c>
      <c r="H905" s="12"/>
      <c r="I905" s="12" t="s">
        <v>1711</v>
      </c>
      <c r="J905" s="12" t="s">
        <v>35</v>
      </c>
      <c r="K905" s="12">
        <v>2007</v>
      </c>
      <c r="L905" s="12">
        <v>2011</v>
      </c>
      <c r="M905" s="12"/>
      <c r="N905" s="12"/>
      <c r="O905" s="12"/>
      <c r="P905" s="12"/>
      <c r="Q905" s="12"/>
      <c r="R905" s="12"/>
      <c r="S905" s="12" t="s">
        <v>325</v>
      </c>
      <c r="T905" s="12" t="s">
        <v>40</v>
      </c>
      <c r="U905" s="12"/>
      <c r="V905" s="12"/>
      <c r="W905" s="12"/>
      <c r="X905" s="12" t="s">
        <v>1712</v>
      </c>
      <c r="Y905" s="12"/>
      <c r="Z905" s="12"/>
      <c r="AA905" s="12" t="b">
        <v>0</v>
      </c>
      <c r="AB905" s="12" t="b">
        <v>0</v>
      </c>
      <c r="AC905" s="12" t="s">
        <v>2501</v>
      </c>
      <c r="AD905" s="12" t="s">
        <v>1724</v>
      </c>
      <c r="AE905" s="12" t="s">
        <v>1977</v>
      </c>
      <c r="AF905" s="12" t="s">
        <v>2006</v>
      </c>
      <c r="AG905" s="12" t="s">
        <v>1742</v>
      </c>
      <c r="AH905" s="13">
        <v>39198</v>
      </c>
      <c r="AI905" s="12">
        <v>0</v>
      </c>
      <c r="AJ905" s="12">
        <v>100</v>
      </c>
      <c r="AK905" s="12">
        <v>0</v>
      </c>
      <c r="AL905" s="12"/>
      <c r="AM905" s="12"/>
      <c r="AN905" s="12">
        <v>904</v>
      </c>
    </row>
    <row r="906" spans="1:40" ht="180" x14ac:dyDescent="0.25">
      <c r="A906" s="12" t="s">
        <v>4558</v>
      </c>
      <c r="B906" s="33" t="s">
        <v>4556</v>
      </c>
      <c r="C906" s="12" t="s">
        <v>4557</v>
      </c>
      <c r="D906" s="12"/>
      <c r="E906" s="12" t="s">
        <v>2710</v>
      </c>
      <c r="F906" s="12" t="s">
        <v>3047</v>
      </c>
      <c r="G906" s="12" t="s">
        <v>1710</v>
      </c>
      <c r="H906" s="12"/>
      <c r="I906" s="12" t="s">
        <v>1711</v>
      </c>
      <c r="J906" s="12" t="s">
        <v>35</v>
      </c>
      <c r="K906" s="12">
        <v>2007</v>
      </c>
      <c r="L906" s="12">
        <v>2011</v>
      </c>
      <c r="M906" s="12"/>
      <c r="N906" s="12"/>
      <c r="O906" s="12"/>
      <c r="P906" s="12"/>
      <c r="Q906" s="12"/>
      <c r="R906" s="12"/>
      <c r="S906" s="12" t="s">
        <v>4558</v>
      </c>
      <c r="T906" s="12" t="s">
        <v>137</v>
      </c>
      <c r="U906" s="12"/>
      <c r="V906" s="12"/>
      <c r="W906" s="12"/>
      <c r="X906" s="12" t="s">
        <v>1712</v>
      </c>
      <c r="Y906" s="12"/>
      <c r="Z906" s="12"/>
      <c r="AA906" s="12" t="b">
        <v>0</v>
      </c>
      <c r="AB906" s="12" t="b">
        <v>0</v>
      </c>
      <c r="AC906" s="12" t="s">
        <v>2501</v>
      </c>
      <c r="AD906" s="12" t="s">
        <v>1724</v>
      </c>
      <c r="AE906" s="12" t="s">
        <v>1977</v>
      </c>
      <c r="AF906" s="12" t="s">
        <v>2006</v>
      </c>
      <c r="AG906" s="12" t="s">
        <v>1773</v>
      </c>
      <c r="AH906" s="13">
        <v>39198</v>
      </c>
      <c r="AI906" s="12">
        <v>33.4</v>
      </c>
      <c r="AJ906" s="12">
        <v>33.299999999999997</v>
      </c>
      <c r="AK906" s="12">
        <v>33.299999999999997</v>
      </c>
      <c r="AL906" s="12"/>
      <c r="AM906" s="12"/>
      <c r="AN906" s="12">
        <v>905</v>
      </c>
    </row>
    <row r="907" spans="1:40" ht="180" x14ac:dyDescent="0.25">
      <c r="A907" s="12" t="s">
        <v>51</v>
      </c>
      <c r="B907" s="33" t="s">
        <v>4559</v>
      </c>
      <c r="C907" s="12" t="s">
        <v>4560</v>
      </c>
      <c r="D907" s="12"/>
      <c r="E907" s="12" t="s">
        <v>2710</v>
      </c>
      <c r="F907" s="12" t="s">
        <v>3047</v>
      </c>
      <c r="G907" s="12" t="s">
        <v>1710</v>
      </c>
      <c r="H907" s="12"/>
      <c r="I907" s="12" t="s">
        <v>1711</v>
      </c>
      <c r="J907" s="12" t="s">
        <v>35</v>
      </c>
      <c r="K907" s="12">
        <v>2007</v>
      </c>
      <c r="L907" s="12">
        <v>2011</v>
      </c>
      <c r="M907" s="12"/>
      <c r="N907" s="12"/>
      <c r="O907" s="12"/>
      <c r="P907" s="12"/>
      <c r="Q907" s="12"/>
      <c r="R907" s="12"/>
      <c r="S907" s="12" t="s">
        <v>51</v>
      </c>
      <c r="T907" s="12" t="s">
        <v>40</v>
      </c>
      <c r="U907" s="12"/>
      <c r="V907" s="12"/>
      <c r="W907" s="12"/>
      <c r="X907" s="12" t="s">
        <v>1712</v>
      </c>
      <c r="Y907" s="12"/>
      <c r="Z907" s="12"/>
      <c r="AA907" s="12" t="b">
        <v>0</v>
      </c>
      <c r="AB907" s="12" t="b">
        <v>0</v>
      </c>
      <c r="AC907" s="12" t="s">
        <v>2501</v>
      </c>
      <c r="AD907" s="12" t="s">
        <v>1724</v>
      </c>
      <c r="AE907" s="12" t="s">
        <v>1977</v>
      </c>
      <c r="AF907" s="12" t="s">
        <v>2006</v>
      </c>
      <c r="AG907" s="12" t="s">
        <v>1773</v>
      </c>
      <c r="AH907" s="13">
        <v>39198</v>
      </c>
      <c r="AI907" s="12">
        <v>0</v>
      </c>
      <c r="AJ907" s="12">
        <v>100</v>
      </c>
      <c r="AK907" s="12">
        <v>0</v>
      </c>
      <c r="AL907" s="12"/>
      <c r="AM907" s="12"/>
      <c r="AN907" s="12">
        <v>906</v>
      </c>
    </row>
    <row r="908" spans="1:40" ht="180" x14ac:dyDescent="0.25">
      <c r="A908" s="12" t="s">
        <v>335</v>
      </c>
      <c r="B908" s="33" t="s">
        <v>4561</v>
      </c>
      <c r="C908" s="12" t="s">
        <v>4562</v>
      </c>
      <c r="D908" s="12"/>
      <c r="E908" s="12" t="s">
        <v>2710</v>
      </c>
      <c r="F908" s="12" t="s">
        <v>3047</v>
      </c>
      <c r="G908" s="12" t="s">
        <v>1710</v>
      </c>
      <c r="H908" s="12"/>
      <c r="I908" s="12" t="s">
        <v>1789</v>
      </c>
      <c r="J908" s="12"/>
      <c r="K908" s="12">
        <v>2007</v>
      </c>
      <c r="L908" s="12">
        <v>2011</v>
      </c>
      <c r="M908" s="12"/>
      <c r="N908" s="12"/>
      <c r="O908" s="12"/>
      <c r="P908" s="12"/>
      <c r="Q908" s="12"/>
      <c r="R908" s="12"/>
      <c r="S908" s="12" t="s">
        <v>335</v>
      </c>
      <c r="T908" s="12" t="s">
        <v>44</v>
      </c>
      <c r="U908" s="12"/>
      <c r="V908" s="12"/>
      <c r="W908" s="12"/>
      <c r="X908" s="12" t="s">
        <v>1712</v>
      </c>
      <c r="Y908" s="12"/>
      <c r="Z908" s="12"/>
      <c r="AA908" s="12" t="b">
        <v>0</v>
      </c>
      <c r="AB908" s="12" t="b">
        <v>0</v>
      </c>
      <c r="AC908" s="12" t="s">
        <v>2501</v>
      </c>
      <c r="AD908" s="12" t="s">
        <v>1724</v>
      </c>
      <c r="AE908" s="12" t="s">
        <v>1977</v>
      </c>
      <c r="AF908" s="12" t="s">
        <v>2006</v>
      </c>
      <c r="AG908" s="12" t="s">
        <v>1742</v>
      </c>
      <c r="AH908" s="13">
        <v>39198</v>
      </c>
      <c r="AI908" s="12">
        <v>100</v>
      </c>
      <c r="AJ908" s="12">
        <v>0</v>
      </c>
      <c r="AK908" s="12">
        <v>0</v>
      </c>
      <c r="AL908" s="12"/>
      <c r="AM908" s="12"/>
      <c r="AN908" s="12">
        <v>907</v>
      </c>
    </row>
    <row r="909" spans="1:40" ht="180" x14ac:dyDescent="0.25">
      <c r="A909" s="12" t="s">
        <v>4565</v>
      </c>
      <c r="B909" s="33" t="s">
        <v>4563</v>
      </c>
      <c r="C909" s="12" t="s">
        <v>4564</v>
      </c>
      <c r="D909" s="12"/>
      <c r="E909" s="12" t="s">
        <v>2710</v>
      </c>
      <c r="F909" s="12" t="s">
        <v>3047</v>
      </c>
      <c r="G909" s="12" t="s">
        <v>1710</v>
      </c>
      <c r="H909" s="12"/>
      <c r="I909" s="12" t="s">
        <v>1711</v>
      </c>
      <c r="J909" s="12" t="s">
        <v>187</v>
      </c>
      <c r="K909" s="12">
        <v>2007</v>
      </c>
      <c r="L909" s="12">
        <v>2011</v>
      </c>
      <c r="M909" s="12"/>
      <c r="N909" s="12"/>
      <c r="O909" s="12"/>
      <c r="P909" s="12"/>
      <c r="Q909" s="12"/>
      <c r="R909" s="12"/>
      <c r="S909" s="12" t="s">
        <v>4565</v>
      </c>
      <c r="T909" s="12" t="s">
        <v>44</v>
      </c>
      <c r="U909" s="12"/>
      <c r="V909" s="12"/>
      <c r="W909" s="12"/>
      <c r="X909" s="12" t="s">
        <v>1712</v>
      </c>
      <c r="Y909" s="12"/>
      <c r="Z909" s="12"/>
      <c r="AA909" s="12" t="b">
        <v>0</v>
      </c>
      <c r="AB909" s="12" t="b">
        <v>0</v>
      </c>
      <c r="AC909" s="12" t="s">
        <v>2501</v>
      </c>
      <c r="AD909" s="12" t="s">
        <v>1724</v>
      </c>
      <c r="AE909" s="12" t="s">
        <v>1977</v>
      </c>
      <c r="AF909" s="12" t="s">
        <v>2006</v>
      </c>
      <c r="AG909" s="12" t="s">
        <v>1742</v>
      </c>
      <c r="AH909" s="13">
        <v>39198</v>
      </c>
      <c r="AI909" s="12">
        <v>100</v>
      </c>
      <c r="AJ909" s="12">
        <v>0</v>
      </c>
      <c r="AK909" s="12">
        <v>0</v>
      </c>
      <c r="AL909" s="12"/>
      <c r="AM909" s="12"/>
      <c r="AN909" s="12">
        <v>908</v>
      </c>
    </row>
    <row r="910" spans="1:40" ht="180" x14ac:dyDescent="0.25">
      <c r="A910" s="12" t="s">
        <v>656</v>
      </c>
      <c r="B910" s="33" t="s">
        <v>4566</v>
      </c>
      <c r="C910" s="12" t="s">
        <v>4567</v>
      </c>
      <c r="D910" s="12"/>
      <c r="E910" s="12" t="s">
        <v>2710</v>
      </c>
      <c r="F910" s="12" t="s">
        <v>3047</v>
      </c>
      <c r="G910" s="12" t="s">
        <v>1710</v>
      </c>
      <c r="H910" s="12"/>
      <c r="I910" s="12" t="s">
        <v>1711</v>
      </c>
      <c r="J910" s="12" t="s">
        <v>35</v>
      </c>
      <c r="K910" s="12">
        <v>2007</v>
      </c>
      <c r="L910" s="12">
        <v>2011</v>
      </c>
      <c r="M910" s="12"/>
      <c r="N910" s="12"/>
      <c r="O910" s="12"/>
      <c r="P910" s="12"/>
      <c r="Q910" s="12"/>
      <c r="R910" s="12"/>
      <c r="S910" s="12" t="s">
        <v>656</v>
      </c>
      <c r="T910" s="12" t="s">
        <v>248</v>
      </c>
      <c r="U910" s="12"/>
      <c r="V910" s="12"/>
      <c r="W910" s="12"/>
      <c r="X910" s="12" t="s">
        <v>1712</v>
      </c>
      <c r="Y910" s="12"/>
      <c r="Z910" s="12"/>
      <c r="AA910" s="12" t="b">
        <v>0</v>
      </c>
      <c r="AB910" s="12" t="b">
        <v>0</v>
      </c>
      <c r="AC910" s="12" t="s">
        <v>2501</v>
      </c>
      <c r="AD910" s="12" t="s">
        <v>1724</v>
      </c>
      <c r="AE910" s="12" t="s">
        <v>1977</v>
      </c>
      <c r="AF910" s="12" t="s">
        <v>1983</v>
      </c>
      <c r="AG910" s="12" t="s">
        <v>1828</v>
      </c>
      <c r="AH910" s="13">
        <v>39198</v>
      </c>
      <c r="AI910" s="12">
        <v>100</v>
      </c>
      <c r="AJ910" s="12">
        <v>0</v>
      </c>
      <c r="AK910" s="12">
        <v>0</v>
      </c>
      <c r="AL910" s="12"/>
      <c r="AM910" s="12"/>
      <c r="AN910" s="12">
        <v>909</v>
      </c>
    </row>
    <row r="911" spans="1:40" ht="180" x14ac:dyDescent="0.25">
      <c r="A911" s="12" t="s">
        <v>335</v>
      </c>
      <c r="B911" s="33" t="s">
        <v>4568</v>
      </c>
      <c r="C911" s="12" t="s">
        <v>4569</v>
      </c>
      <c r="D911" s="12"/>
      <c r="E911" s="12" t="s">
        <v>2710</v>
      </c>
      <c r="F911" s="12" t="s">
        <v>3047</v>
      </c>
      <c r="G911" s="12" t="s">
        <v>1710</v>
      </c>
      <c r="H911" s="12"/>
      <c r="I911" s="12" t="s">
        <v>1711</v>
      </c>
      <c r="J911" s="12" t="s">
        <v>35</v>
      </c>
      <c r="K911" s="12">
        <v>2007</v>
      </c>
      <c r="L911" s="12">
        <v>2011</v>
      </c>
      <c r="M911" s="12"/>
      <c r="N911" s="12"/>
      <c r="O911" s="12"/>
      <c r="P911" s="12"/>
      <c r="Q911" s="12"/>
      <c r="R911" s="12"/>
      <c r="S911" s="12" t="s">
        <v>335</v>
      </c>
      <c r="T911" s="12" t="s">
        <v>44</v>
      </c>
      <c r="U911" s="12"/>
      <c r="V911" s="12"/>
      <c r="W911" s="12"/>
      <c r="X911" s="12" t="s">
        <v>1712</v>
      </c>
      <c r="Y911" s="12"/>
      <c r="Z911" s="12"/>
      <c r="AA911" s="12" t="b">
        <v>0</v>
      </c>
      <c r="AB911" s="12" t="b">
        <v>0</v>
      </c>
      <c r="AC911" s="12" t="s">
        <v>2501</v>
      </c>
      <c r="AD911" s="12" t="s">
        <v>1724</v>
      </c>
      <c r="AE911" s="12" t="s">
        <v>1977</v>
      </c>
      <c r="AF911" s="12" t="s">
        <v>2321</v>
      </c>
      <c r="AG911" s="12" t="s">
        <v>1742</v>
      </c>
      <c r="AH911" s="13">
        <v>39198</v>
      </c>
      <c r="AI911" s="12">
        <v>0</v>
      </c>
      <c r="AJ911" s="12">
        <v>100</v>
      </c>
      <c r="AK911" s="12">
        <v>0</v>
      </c>
      <c r="AL911" s="12"/>
      <c r="AM911" s="12"/>
      <c r="AN911" s="12">
        <v>910</v>
      </c>
    </row>
    <row r="912" spans="1:40" ht="180" x14ac:dyDescent="0.25">
      <c r="A912" s="12" t="s">
        <v>325</v>
      </c>
      <c r="B912" s="33" t="s">
        <v>4570</v>
      </c>
      <c r="C912" s="12" t="s">
        <v>4571</v>
      </c>
      <c r="D912" s="12"/>
      <c r="E912" s="12" t="s">
        <v>2710</v>
      </c>
      <c r="F912" s="12" t="s">
        <v>3047</v>
      </c>
      <c r="G912" s="12" t="s">
        <v>1710</v>
      </c>
      <c r="H912" s="12"/>
      <c r="I912" s="12" t="s">
        <v>1711</v>
      </c>
      <c r="J912" s="12" t="s">
        <v>35</v>
      </c>
      <c r="K912" s="12">
        <v>2007</v>
      </c>
      <c r="L912" s="12">
        <v>2011</v>
      </c>
      <c r="M912" s="12"/>
      <c r="N912" s="12"/>
      <c r="O912" s="12"/>
      <c r="P912" s="12"/>
      <c r="Q912" s="12"/>
      <c r="R912" s="12"/>
      <c r="S912" s="12" t="s">
        <v>325</v>
      </c>
      <c r="T912" s="12" t="s">
        <v>40</v>
      </c>
      <c r="U912" s="12"/>
      <c r="V912" s="12"/>
      <c r="W912" s="12"/>
      <c r="X912" s="12" t="s">
        <v>1712</v>
      </c>
      <c r="Y912" s="12"/>
      <c r="Z912" s="12"/>
      <c r="AA912" s="12" t="b">
        <v>0</v>
      </c>
      <c r="AB912" s="12" t="b">
        <v>0</v>
      </c>
      <c r="AC912" s="12" t="s">
        <v>2501</v>
      </c>
      <c r="AD912" s="12" t="s">
        <v>1724</v>
      </c>
      <c r="AE912" s="12" t="s">
        <v>1977</v>
      </c>
      <c r="AF912" s="12" t="s">
        <v>2321</v>
      </c>
      <c r="AG912" s="12" t="s">
        <v>1742</v>
      </c>
      <c r="AH912" s="13">
        <v>39198</v>
      </c>
      <c r="AI912" s="12">
        <v>100</v>
      </c>
      <c r="AJ912" s="12">
        <v>0</v>
      </c>
      <c r="AK912" s="12">
        <v>0</v>
      </c>
      <c r="AL912" s="12"/>
      <c r="AM912" s="12"/>
      <c r="AN912" s="12">
        <v>911</v>
      </c>
    </row>
    <row r="913" spans="1:40" ht="180" x14ac:dyDescent="0.25">
      <c r="A913" s="12" t="s">
        <v>749</v>
      </c>
      <c r="B913" s="36" t="s">
        <v>5785</v>
      </c>
      <c r="C913" s="31"/>
      <c r="D913" s="31"/>
      <c r="E913" s="31"/>
      <c r="F913" s="31"/>
      <c r="G913" s="31"/>
      <c r="H913" s="31"/>
      <c r="I913" s="31"/>
      <c r="J913" s="31"/>
      <c r="K913" s="31"/>
      <c r="L913" s="31"/>
      <c r="M913" s="31"/>
      <c r="N913" s="31"/>
      <c r="O913" s="31"/>
      <c r="P913" s="31"/>
      <c r="Q913" s="31"/>
      <c r="R913" s="31"/>
      <c r="S913" s="31"/>
      <c r="T913" s="31"/>
      <c r="U913" s="31"/>
      <c r="V913" s="31"/>
      <c r="W913" s="31"/>
      <c r="X913" s="31"/>
      <c r="Y913" s="31"/>
      <c r="Z913" s="31"/>
      <c r="AA913" s="31"/>
      <c r="AB913" s="31"/>
      <c r="AC913" s="12" t="s">
        <v>2501</v>
      </c>
      <c r="AD913" s="12" t="s">
        <v>1724</v>
      </c>
      <c r="AE913" s="12" t="s">
        <v>1977</v>
      </c>
      <c r="AF913" s="12" t="s">
        <v>2006</v>
      </c>
      <c r="AG913" s="12" t="s">
        <v>1742</v>
      </c>
      <c r="AH913" s="13">
        <v>39198</v>
      </c>
      <c r="AI913" s="12">
        <v>100</v>
      </c>
      <c r="AJ913" s="12">
        <v>0</v>
      </c>
      <c r="AK913" s="12">
        <v>0</v>
      </c>
      <c r="AL913" s="12"/>
      <c r="AM913" s="12"/>
      <c r="AN913" s="12">
        <v>912</v>
      </c>
    </row>
    <row r="914" spans="1:40" ht="180" x14ac:dyDescent="0.25">
      <c r="A914" s="12" t="s">
        <v>335</v>
      </c>
      <c r="B914" s="33" t="s">
        <v>4572</v>
      </c>
      <c r="C914" s="12" t="s">
        <v>4573</v>
      </c>
      <c r="D914" s="12"/>
      <c r="E914" s="12" t="s">
        <v>2710</v>
      </c>
      <c r="F914" s="12" t="s">
        <v>3047</v>
      </c>
      <c r="G914" s="12" t="s">
        <v>1710</v>
      </c>
      <c r="H914" s="12"/>
      <c r="I914" s="12" t="s">
        <v>1711</v>
      </c>
      <c r="J914" s="12" t="s">
        <v>35</v>
      </c>
      <c r="K914" s="12">
        <v>2007</v>
      </c>
      <c r="L914" s="12">
        <v>2011</v>
      </c>
      <c r="M914" s="12"/>
      <c r="N914" s="12"/>
      <c r="O914" s="12"/>
      <c r="P914" s="12"/>
      <c r="Q914" s="12"/>
      <c r="R914" s="12"/>
      <c r="S914" s="12" t="s">
        <v>335</v>
      </c>
      <c r="T914" s="12" t="s">
        <v>44</v>
      </c>
      <c r="U914" s="12"/>
      <c r="V914" s="12"/>
      <c r="W914" s="12"/>
      <c r="X914" s="12" t="s">
        <v>1712</v>
      </c>
      <c r="Y914" s="12"/>
      <c r="Z914" s="12"/>
      <c r="AA914" s="12" t="b">
        <v>0</v>
      </c>
      <c r="AB914" s="12" t="b">
        <v>0</v>
      </c>
      <c r="AC914" s="12" t="s">
        <v>2501</v>
      </c>
      <c r="AD914" s="12" t="s">
        <v>1724</v>
      </c>
      <c r="AE914" s="12" t="s">
        <v>1977</v>
      </c>
      <c r="AF914" s="12" t="s">
        <v>2321</v>
      </c>
      <c r="AG914" s="12" t="s">
        <v>1828</v>
      </c>
      <c r="AH914" s="13">
        <v>39198</v>
      </c>
      <c r="AI914" s="12">
        <v>100</v>
      </c>
      <c r="AJ914" s="12">
        <v>0</v>
      </c>
      <c r="AK914" s="12">
        <v>0</v>
      </c>
      <c r="AL914" s="12"/>
      <c r="AM914" s="12"/>
      <c r="AN914" s="12">
        <v>913</v>
      </c>
    </row>
    <row r="915" spans="1:40" ht="180" x14ac:dyDescent="0.25">
      <c r="A915" s="12" t="s">
        <v>306</v>
      </c>
      <c r="B915" s="33" t="s">
        <v>4574</v>
      </c>
      <c r="C915" s="12" t="s">
        <v>4575</v>
      </c>
      <c r="D915" s="12"/>
      <c r="E915" s="12" t="s">
        <v>2710</v>
      </c>
      <c r="F915" s="12" t="s">
        <v>3047</v>
      </c>
      <c r="G915" s="12" t="s">
        <v>1710</v>
      </c>
      <c r="H915" s="12"/>
      <c r="I915" s="12" t="s">
        <v>1711</v>
      </c>
      <c r="J915" s="12" t="s">
        <v>35</v>
      </c>
      <c r="K915" s="12">
        <v>2007</v>
      </c>
      <c r="L915" s="12">
        <v>2011</v>
      </c>
      <c r="M915" s="12"/>
      <c r="N915" s="12"/>
      <c r="O915" s="12"/>
      <c r="P915" s="12"/>
      <c r="Q915" s="12"/>
      <c r="R915" s="12"/>
      <c r="S915" s="12" t="s">
        <v>306</v>
      </c>
      <c r="T915" s="12" t="s">
        <v>44</v>
      </c>
      <c r="U915" s="12"/>
      <c r="V915" s="12"/>
      <c r="W915" s="12"/>
      <c r="X915" s="12" t="s">
        <v>1712</v>
      </c>
      <c r="Y915" s="12"/>
      <c r="Z915" s="12"/>
      <c r="AA915" s="12" t="b">
        <v>0</v>
      </c>
      <c r="AB915" s="12" t="b">
        <v>0</v>
      </c>
      <c r="AC915" s="12" t="s">
        <v>2501</v>
      </c>
      <c r="AD915" s="12" t="s">
        <v>1724</v>
      </c>
      <c r="AE915" s="12" t="s">
        <v>1950</v>
      </c>
      <c r="AF915" s="12" t="s">
        <v>1726</v>
      </c>
      <c r="AG915" s="12" t="s">
        <v>1828</v>
      </c>
      <c r="AH915" s="13">
        <v>39198</v>
      </c>
      <c r="AI915" s="12">
        <v>0</v>
      </c>
      <c r="AJ915" s="12">
        <v>100</v>
      </c>
      <c r="AK915" s="12">
        <v>0</v>
      </c>
      <c r="AL915" s="12"/>
      <c r="AM915" s="12"/>
      <c r="AN915" s="12">
        <v>914</v>
      </c>
    </row>
    <row r="916" spans="1:40" ht="180" x14ac:dyDescent="0.25">
      <c r="A916" s="12" t="s">
        <v>874</v>
      </c>
      <c r="B916" s="33" t="s">
        <v>4576</v>
      </c>
      <c r="C916" s="12" t="s">
        <v>4577</v>
      </c>
      <c r="D916" s="12"/>
      <c r="E916" s="12" t="s">
        <v>2710</v>
      </c>
      <c r="F916" s="12" t="s">
        <v>3047</v>
      </c>
      <c r="G916" s="12" t="s">
        <v>1710</v>
      </c>
      <c r="H916" s="12"/>
      <c r="I916" s="12" t="s">
        <v>1711</v>
      </c>
      <c r="J916" s="12" t="s">
        <v>35</v>
      </c>
      <c r="K916" s="12">
        <v>2007</v>
      </c>
      <c r="L916" s="12">
        <v>2011</v>
      </c>
      <c r="M916" s="12"/>
      <c r="N916" s="12"/>
      <c r="O916" s="12"/>
      <c r="P916" s="12"/>
      <c r="Q916" s="12"/>
      <c r="R916" s="12"/>
      <c r="S916" s="12" t="s">
        <v>874</v>
      </c>
      <c r="T916" s="12" t="s">
        <v>248</v>
      </c>
      <c r="U916" s="12"/>
      <c r="V916" s="12"/>
      <c r="W916" s="12"/>
      <c r="X916" s="12" t="s">
        <v>1712</v>
      </c>
      <c r="Y916" s="12"/>
      <c r="Z916" s="12"/>
      <c r="AA916" s="12" t="b">
        <v>0</v>
      </c>
      <c r="AB916" s="12" t="b">
        <v>0</v>
      </c>
      <c r="AC916" s="12" t="s">
        <v>2501</v>
      </c>
      <c r="AD916" s="12" t="s">
        <v>1724</v>
      </c>
      <c r="AE916" s="12" t="s">
        <v>1977</v>
      </c>
      <c r="AF916" s="12" t="s">
        <v>2321</v>
      </c>
      <c r="AG916" s="12" t="s">
        <v>1828</v>
      </c>
      <c r="AH916" s="13">
        <v>39198</v>
      </c>
      <c r="AI916" s="12">
        <v>100</v>
      </c>
      <c r="AJ916" s="12">
        <v>0</v>
      </c>
      <c r="AK916" s="12">
        <v>0</v>
      </c>
      <c r="AL916" s="12"/>
      <c r="AM916" s="12"/>
      <c r="AN916" s="12">
        <v>915</v>
      </c>
    </row>
    <row r="917" spans="1:40" ht="180" x14ac:dyDescent="0.25">
      <c r="A917" s="12" t="s">
        <v>749</v>
      </c>
      <c r="B917" s="36" t="s">
        <v>5785</v>
      </c>
      <c r="C917" s="31"/>
      <c r="D917" s="31"/>
      <c r="E917" s="31"/>
      <c r="F917" s="31"/>
      <c r="G917" s="31"/>
      <c r="H917" s="31"/>
      <c r="I917" s="31"/>
      <c r="J917" s="31"/>
      <c r="K917" s="31"/>
      <c r="L917" s="31"/>
      <c r="M917" s="31"/>
      <c r="N917" s="31"/>
      <c r="O917" s="31"/>
      <c r="P917" s="31"/>
      <c r="Q917" s="31"/>
      <c r="R917" s="31"/>
      <c r="S917" s="31"/>
      <c r="T917" s="31"/>
      <c r="U917" s="31"/>
      <c r="V917" s="31"/>
      <c r="W917" s="31"/>
      <c r="X917" s="31"/>
      <c r="Y917" s="31"/>
      <c r="Z917" s="31"/>
      <c r="AA917" s="31"/>
      <c r="AB917" s="31"/>
      <c r="AC917" s="12" t="s">
        <v>2501</v>
      </c>
      <c r="AD917" s="12" t="s">
        <v>1724</v>
      </c>
      <c r="AE917" s="12" t="s">
        <v>1977</v>
      </c>
      <c r="AF917" s="12" t="s">
        <v>2321</v>
      </c>
      <c r="AG917" s="12" t="s">
        <v>1773</v>
      </c>
      <c r="AH917" s="13">
        <v>39198</v>
      </c>
      <c r="AI917" s="12">
        <v>100</v>
      </c>
      <c r="AJ917" s="12">
        <v>0</v>
      </c>
      <c r="AK917" s="12">
        <v>0</v>
      </c>
      <c r="AL917" s="12"/>
      <c r="AM917" s="12"/>
      <c r="AN917" s="12">
        <v>916</v>
      </c>
    </row>
    <row r="918" spans="1:40" ht="180" x14ac:dyDescent="0.25">
      <c r="A918" s="12" t="s">
        <v>325</v>
      </c>
      <c r="B918" s="33" t="s">
        <v>4578</v>
      </c>
      <c r="C918" s="12" t="s">
        <v>4579</v>
      </c>
      <c r="D918" s="12"/>
      <c r="E918" s="12" t="s">
        <v>2710</v>
      </c>
      <c r="F918" s="12" t="s">
        <v>3047</v>
      </c>
      <c r="G918" s="12" t="s">
        <v>1710</v>
      </c>
      <c r="H918" s="12"/>
      <c r="I918" s="12" t="s">
        <v>1711</v>
      </c>
      <c r="J918" s="12" t="s">
        <v>35</v>
      </c>
      <c r="K918" s="12">
        <v>2007</v>
      </c>
      <c r="L918" s="12">
        <v>2011</v>
      </c>
      <c r="M918" s="12"/>
      <c r="N918" s="12"/>
      <c r="O918" s="12"/>
      <c r="P918" s="12"/>
      <c r="Q918" s="12"/>
      <c r="R918" s="12"/>
      <c r="S918" s="12" t="s">
        <v>325</v>
      </c>
      <c r="T918" s="12" t="s">
        <v>40</v>
      </c>
      <c r="U918" s="12"/>
      <c r="V918" s="12"/>
      <c r="W918" s="12"/>
      <c r="X918" s="12" t="s">
        <v>1712</v>
      </c>
      <c r="Y918" s="12"/>
      <c r="Z918" s="12"/>
      <c r="AA918" s="12" t="b">
        <v>0</v>
      </c>
      <c r="AB918" s="12" t="b">
        <v>0</v>
      </c>
      <c r="AC918" s="12" t="s">
        <v>2501</v>
      </c>
      <c r="AD918" s="12" t="s">
        <v>1724</v>
      </c>
      <c r="AE918" s="12" t="s">
        <v>1977</v>
      </c>
      <c r="AF918" s="12" t="s">
        <v>1752</v>
      </c>
      <c r="AG918" s="12" t="s">
        <v>1828</v>
      </c>
      <c r="AH918" s="13">
        <v>39198</v>
      </c>
      <c r="AI918" s="12">
        <v>100</v>
      </c>
      <c r="AJ918" s="12">
        <v>0</v>
      </c>
      <c r="AK918" s="12">
        <v>0</v>
      </c>
      <c r="AL918" s="12"/>
      <c r="AM918" s="12"/>
      <c r="AN918" s="12">
        <v>917</v>
      </c>
    </row>
    <row r="919" spans="1:40" ht="180" x14ac:dyDescent="0.25">
      <c r="A919" s="12" t="s">
        <v>4582</v>
      </c>
      <c r="B919" s="33" t="s">
        <v>4580</v>
      </c>
      <c r="C919" s="12" t="s">
        <v>4581</v>
      </c>
      <c r="D919" s="12"/>
      <c r="E919" s="12" t="s">
        <v>2710</v>
      </c>
      <c r="F919" s="12" t="s">
        <v>3047</v>
      </c>
      <c r="G919" s="12" t="s">
        <v>1710</v>
      </c>
      <c r="H919" s="12"/>
      <c r="I919" s="12" t="s">
        <v>1711</v>
      </c>
      <c r="J919" s="12" t="s">
        <v>35</v>
      </c>
      <c r="K919" s="12">
        <v>2007</v>
      </c>
      <c r="L919" s="12">
        <v>2011</v>
      </c>
      <c r="M919" s="12"/>
      <c r="N919" s="12"/>
      <c r="O919" s="12"/>
      <c r="P919" s="12"/>
      <c r="Q919" s="12"/>
      <c r="R919" s="12"/>
      <c r="S919" s="12" t="s">
        <v>4582</v>
      </c>
      <c r="T919" s="12" t="s">
        <v>248</v>
      </c>
      <c r="U919" s="12"/>
      <c r="V919" s="12"/>
      <c r="W919" s="12"/>
      <c r="X919" s="12" t="s">
        <v>1712</v>
      </c>
      <c r="Y919" s="12"/>
      <c r="Z919" s="12"/>
      <c r="AA919" s="12" t="b">
        <v>0</v>
      </c>
      <c r="AB919" s="12" t="b">
        <v>0</v>
      </c>
      <c r="AC919" s="12" t="s">
        <v>2501</v>
      </c>
      <c r="AD919" s="12" t="s">
        <v>1724</v>
      </c>
      <c r="AE919" s="12" t="s">
        <v>1977</v>
      </c>
      <c r="AF919" s="12" t="s">
        <v>2006</v>
      </c>
      <c r="AG919" s="12" t="s">
        <v>1828</v>
      </c>
      <c r="AH919" s="13">
        <v>39198</v>
      </c>
      <c r="AI919" s="12">
        <v>0</v>
      </c>
      <c r="AJ919" s="12">
        <v>100</v>
      </c>
      <c r="AK919" s="12">
        <v>0</v>
      </c>
      <c r="AL919" s="12"/>
      <c r="AM919" s="12"/>
      <c r="AN919" s="12">
        <v>918</v>
      </c>
    </row>
    <row r="920" spans="1:40" ht="180" x14ac:dyDescent="0.25">
      <c r="A920" s="12" t="s">
        <v>874</v>
      </c>
      <c r="B920" s="33" t="s">
        <v>4583</v>
      </c>
      <c r="C920" s="12" t="s">
        <v>4584</v>
      </c>
      <c r="D920" s="12"/>
      <c r="E920" s="12" t="s">
        <v>2710</v>
      </c>
      <c r="F920" s="12" t="s">
        <v>3047</v>
      </c>
      <c r="G920" s="12" t="s">
        <v>1710</v>
      </c>
      <c r="H920" s="12"/>
      <c r="I920" s="12" t="s">
        <v>1711</v>
      </c>
      <c r="J920" s="12" t="s">
        <v>35</v>
      </c>
      <c r="K920" s="12">
        <v>2007</v>
      </c>
      <c r="L920" s="12">
        <v>2011</v>
      </c>
      <c r="M920" s="12"/>
      <c r="N920" s="12"/>
      <c r="O920" s="12"/>
      <c r="P920" s="12"/>
      <c r="Q920" s="12"/>
      <c r="R920" s="12"/>
      <c r="S920" s="12" t="s">
        <v>874</v>
      </c>
      <c r="T920" s="12" t="s">
        <v>248</v>
      </c>
      <c r="U920" s="12"/>
      <c r="V920" s="12"/>
      <c r="W920" s="12"/>
      <c r="X920" s="12" t="s">
        <v>1712</v>
      </c>
      <c r="Y920" s="12"/>
      <c r="Z920" s="12"/>
      <c r="AA920" s="12" t="b">
        <v>0</v>
      </c>
      <c r="AB920" s="12" t="b">
        <v>0</v>
      </c>
      <c r="AC920" s="12" t="s">
        <v>2501</v>
      </c>
      <c r="AD920" s="12" t="s">
        <v>1724</v>
      </c>
      <c r="AE920" s="12" t="s">
        <v>1977</v>
      </c>
      <c r="AF920" s="12" t="s">
        <v>1983</v>
      </c>
      <c r="AG920" s="12" t="s">
        <v>1828</v>
      </c>
      <c r="AH920" s="13">
        <v>39198</v>
      </c>
      <c r="AI920" s="12">
        <v>0</v>
      </c>
      <c r="AJ920" s="12">
        <v>0</v>
      </c>
      <c r="AK920" s="12">
        <v>100</v>
      </c>
      <c r="AL920" s="12"/>
      <c r="AM920" s="12"/>
      <c r="AN920" s="12">
        <v>919</v>
      </c>
    </row>
    <row r="921" spans="1:40" ht="180" x14ac:dyDescent="0.25">
      <c r="A921" s="12" t="s">
        <v>874</v>
      </c>
      <c r="B921" s="33" t="s">
        <v>4585</v>
      </c>
      <c r="C921" s="12" t="s">
        <v>4586</v>
      </c>
      <c r="D921" s="12"/>
      <c r="E921" s="12" t="s">
        <v>2710</v>
      </c>
      <c r="F921" s="12" t="s">
        <v>3047</v>
      </c>
      <c r="G921" s="12" t="s">
        <v>1710</v>
      </c>
      <c r="H921" s="12"/>
      <c r="I921" s="12" t="s">
        <v>1711</v>
      </c>
      <c r="J921" s="12" t="s">
        <v>35</v>
      </c>
      <c r="K921" s="12">
        <v>2007</v>
      </c>
      <c r="L921" s="12">
        <v>2011</v>
      </c>
      <c r="M921" s="12"/>
      <c r="N921" s="12"/>
      <c r="O921" s="12"/>
      <c r="P921" s="12"/>
      <c r="Q921" s="12"/>
      <c r="R921" s="12"/>
      <c r="S921" s="12" t="s">
        <v>874</v>
      </c>
      <c r="T921" s="12" t="s">
        <v>248</v>
      </c>
      <c r="U921" s="12"/>
      <c r="V921" s="12"/>
      <c r="W921" s="12"/>
      <c r="X921" s="12" t="s">
        <v>1712</v>
      </c>
      <c r="Y921" s="12"/>
      <c r="Z921" s="12"/>
      <c r="AA921" s="12" t="b">
        <v>0</v>
      </c>
      <c r="AB921" s="12" t="b">
        <v>0</v>
      </c>
      <c r="AC921" s="12" t="s">
        <v>2501</v>
      </c>
      <c r="AD921" s="12" t="s">
        <v>1724</v>
      </c>
      <c r="AE921" s="12" t="s">
        <v>1977</v>
      </c>
      <c r="AF921" s="12" t="s">
        <v>1726</v>
      </c>
      <c r="AG921" s="12" t="s">
        <v>1773</v>
      </c>
      <c r="AH921" s="13">
        <v>39198</v>
      </c>
      <c r="AI921" s="12">
        <v>100</v>
      </c>
      <c r="AJ921" s="12">
        <v>0</v>
      </c>
      <c r="AK921" s="12">
        <v>0</v>
      </c>
      <c r="AL921" s="12"/>
      <c r="AM921" s="12"/>
      <c r="AN921" s="12">
        <v>920</v>
      </c>
    </row>
    <row r="922" spans="1:40" ht="180" x14ac:dyDescent="0.25">
      <c r="A922" s="12" t="s">
        <v>335</v>
      </c>
      <c r="B922" s="33" t="s">
        <v>4587</v>
      </c>
      <c r="C922" s="12" t="s">
        <v>4588</v>
      </c>
      <c r="D922" s="12"/>
      <c r="E922" s="12" t="s">
        <v>2710</v>
      </c>
      <c r="F922" s="12" t="s">
        <v>3047</v>
      </c>
      <c r="G922" s="12" t="s">
        <v>1710</v>
      </c>
      <c r="H922" s="12"/>
      <c r="I922" s="12" t="s">
        <v>1711</v>
      </c>
      <c r="J922" s="12" t="s">
        <v>35</v>
      </c>
      <c r="K922" s="12">
        <v>2007</v>
      </c>
      <c r="L922" s="12">
        <v>2011</v>
      </c>
      <c r="M922" s="12"/>
      <c r="N922" s="12"/>
      <c r="O922" s="12"/>
      <c r="P922" s="12"/>
      <c r="Q922" s="12"/>
      <c r="R922" s="12"/>
      <c r="S922" s="12" t="s">
        <v>335</v>
      </c>
      <c r="T922" s="12" t="s">
        <v>44</v>
      </c>
      <c r="U922" s="12"/>
      <c r="V922" s="12"/>
      <c r="W922" s="12"/>
      <c r="X922" s="12" t="s">
        <v>1712</v>
      </c>
      <c r="Y922" s="12"/>
      <c r="Z922" s="12"/>
      <c r="AA922" s="12" t="b">
        <v>0</v>
      </c>
      <c r="AB922" s="12" t="b">
        <v>0</v>
      </c>
      <c r="AC922" s="12" t="s">
        <v>2501</v>
      </c>
      <c r="AD922" s="12" t="s">
        <v>1724</v>
      </c>
      <c r="AE922" s="12" t="s">
        <v>1977</v>
      </c>
      <c r="AF922" s="12" t="s">
        <v>1726</v>
      </c>
      <c r="AG922" s="12" t="s">
        <v>1828</v>
      </c>
      <c r="AH922" s="13">
        <v>39198</v>
      </c>
      <c r="AI922" s="12">
        <v>0</v>
      </c>
      <c r="AJ922" s="12">
        <v>100</v>
      </c>
      <c r="AK922" s="12">
        <v>0</v>
      </c>
      <c r="AL922" s="12"/>
      <c r="AM922" s="12"/>
      <c r="AN922" s="12">
        <v>921</v>
      </c>
    </row>
    <row r="923" spans="1:40" ht="180" x14ac:dyDescent="0.25">
      <c r="A923" s="12" t="s">
        <v>325</v>
      </c>
      <c r="B923" s="33" t="s">
        <v>4589</v>
      </c>
      <c r="C923" s="12" t="s">
        <v>4590</v>
      </c>
      <c r="D923" s="12"/>
      <c r="E923" s="12" t="s">
        <v>2710</v>
      </c>
      <c r="F923" s="12" t="s">
        <v>3047</v>
      </c>
      <c r="G923" s="12" t="s">
        <v>1710</v>
      </c>
      <c r="H923" s="12"/>
      <c r="I923" s="12" t="s">
        <v>1711</v>
      </c>
      <c r="J923" s="12" t="s">
        <v>35</v>
      </c>
      <c r="K923" s="12">
        <v>2007</v>
      </c>
      <c r="L923" s="12">
        <v>2011</v>
      </c>
      <c r="M923" s="12"/>
      <c r="N923" s="12"/>
      <c r="O923" s="12"/>
      <c r="P923" s="12"/>
      <c r="Q923" s="12"/>
      <c r="R923" s="12"/>
      <c r="S923" s="12" t="s">
        <v>325</v>
      </c>
      <c r="T923" s="12" t="s">
        <v>40</v>
      </c>
      <c r="U923" s="12"/>
      <c r="V923" s="12"/>
      <c r="W923" s="12"/>
      <c r="X923" s="12" t="s">
        <v>1712</v>
      </c>
      <c r="Y923" s="12"/>
      <c r="Z923" s="12"/>
      <c r="AA923" s="12" t="b">
        <v>0</v>
      </c>
      <c r="AB923" s="12" t="b">
        <v>0</v>
      </c>
      <c r="AC923" s="12" t="s">
        <v>2501</v>
      </c>
      <c r="AD923" s="12" t="s">
        <v>1724</v>
      </c>
      <c r="AE923" s="12" t="s">
        <v>1977</v>
      </c>
      <c r="AF923" s="12" t="s">
        <v>1752</v>
      </c>
      <c r="AG923" s="12" t="s">
        <v>1828</v>
      </c>
      <c r="AH923" s="13">
        <v>39198</v>
      </c>
      <c r="AI923" s="12">
        <v>0</v>
      </c>
      <c r="AJ923" s="12">
        <v>100</v>
      </c>
      <c r="AK923" s="12">
        <v>0</v>
      </c>
      <c r="AL923" s="12"/>
      <c r="AM923" s="12"/>
      <c r="AN923" s="12">
        <v>922</v>
      </c>
    </row>
    <row r="924" spans="1:40" ht="180" x14ac:dyDescent="0.25">
      <c r="A924" s="12" t="s">
        <v>4376</v>
      </c>
      <c r="B924" s="33" t="s">
        <v>4591</v>
      </c>
      <c r="C924" s="12" t="s">
        <v>4592</v>
      </c>
      <c r="D924" s="12"/>
      <c r="E924" s="12" t="s">
        <v>2710</v>
      </c>
      <c r="F924" s="12" t="s">
        <v>3047</v>
      </c>
      <c r="G924" s="12" t="s">
        <v>1710</v>
      </c>
      <c r="H924" s="12"/>
      <c r="I924" s="12" t="s">
        <v>1711</v>
      </c>
      <c r="J924" s="12" t="s">
        <v>35</v>
      </c>
      <c r="K924" s="12">
        <v>2007</v>
      </c>
      <c r="L924" s="12">
        <v>2011</v>
      </c>
      <c r="M924" s="12"/>
      <c r="N924" s="12"/>
      <c r="O924" s="12"/>
      <c r="P924" s="12"/>
      <c r="Q924" s="12"/>
      <c r="R924" s="12"/>
      <c r="S924" s="12" t="s">
        <v>4376</v>
      </c>
      <c r="T924" s="12" t="s">
        <v>375</v>
      </c>
      <c r="U924" s="12"/>
      <c r="V924" s="12"/>
      <c r="W924" s="12"/>
      <c r="X924" s="12" t="s">
        <v>1712</v>
      </c>
      <c r="Y924" s="12"/>
      <c r="Z924" s="12"/>
      <c r="AA924" s="12" t="b">
        <v>0</v>
      </c>
      <c r="AB924" s="12" t="b">
        <v>0</v>
      </c>
      <c r="AC924" s="12" t="s">
        <v>2501</v>
      </c>
      <c r="AD924" s="12" t="s">
        <v>1724</v>
      </c>
      <c r="AE924" s="12" t="s">
        <v>1977</v>
      </c>
      <c r="AF924" s="12" t="s">
        <v>2006</v>
      </c>
      <c r="AG924" s="12" t="s">
        <v>1828</v>
      </c>
      <c r="AH924" s="13">
        <v>39198</v>
      </c>
      <c r="AI924" s="12">
        <v>100</v>
      </c>
      <c r="AJ924" s="12">
        <v>0</v>
      </c>
      <c r="AK924" s="12">
        <v>0</v>
      </c>
      <c r="AL924" s="12"/>
      <c r="AM924" s="12"/>
      <c r="AN924" s="12">
        <v>923</v>
      </c>
    </row>
    <row r="925" spans="1:40" ht="409.5" x14ac:dyDescent="0.25">
      <c r="A925" s="12" t="s">
        <v>749</v>
      </c>
      <c r="B925" s="36" t="s">
        <v>5785</v>
      </c>
      <c r="C925" s="31"/>
      <c r="D925" s="31"/>
      <c r="E925" s="31"/>
      <c r="F925" s="31"/>
      <c r="G925" s="31"/>
      <c r="H925" s="31"/>
      <c r="I925" s="31"/>
      <c r="J925" s="31"/>
      <c r="K925" s="31"/>
      <c r="L925" s="31"/>
      <c r="M925" s="31"/>
      <c r="N925" s="31"/>
      <c r="O925" s="31"/>
      <c r="P925" s="31"/>
      <c r="Q925" s="31"/>
      <c r="R925" s="31"/>
      <c r="S925" s="31"/>
      <c r="T925" s="31"/>
      <c r="U925" s="31"/>
      <c r="V925" s="31"/>
      <c r="W925" s="31"/>
      <c r="X925" s="31"/>
      <c r="Y925" s="31"/>
      <c r="Z925" s="31"/>
      <c r="AA925" s="31"/>
      <c r="AB925" s="31"/>
      <c r="AC925" s="12" t="s">
        <v>4273</v>
      </c>
      <c r="AD925" s="12" t="s">
        <v>1724</v>
      </c>
      <c r="AE925" s="12" t="s">
        <v>4594</v>
      </c>
      <c r="AF925" s="12" t="s">
        <v>4595</v>
      </c>
      <c r="AG925" s="12" t="s">
        <v>1773</v>
      </c>
      <c r="AH925" s="12" t="s">
        <v>4596</v>
      </c>
      <c r="AI925" s="12">
        <v>100</v>
      </c>
      <c r="AJ925" s="12">
        <v>0</v>
      </c>
      <c r="AK925" s="12">
        <v>0</v>
      </c>
      <c r="AL925" s="12"/>
      <c r="AM925" s="12"/>
      <c r="AN925" s="12">
        <v>924</v>
      </c>
    </row>
    <row r="926" spans="1:40" ht="180" x14ac:dyDescent="0.25">
      <c r="A926" s="12" t="s">
        <v>755</v>
      </c>
      <c r="B926" s="33" t="s">
        <v>4597</v>
      </c>
      <c r="C926" s="12" t="s">
        <v>4598</v>
      </c>
      <c r="D926" s="12"/>
      <c r="E926" s="12" t="s">
        <v>2710</v>
      </c>
      <c r="F926" s="12" t="s">
        <v>3047</v>
      </c>
      <c r="G926" s="12" t="s">
        <v>1710</v>
      </c>
      <c r="H926" s="12"/>
      <c r="I926" s="12" t="s">
        <v>1711</v>
      </c>
      <c r="J926" s="12" t="s">
        <v>35</v>
      </c>
      <c r="K926" s="12">
        <v>2007</v>
      </c>
      <c r="L926" s="12">
        <v>2011</v>
      </c>
      <c r="M926" s="12"/>
      <c r="N926" s="12"/>
      <c r="O926" s="12"/>
      <c r="P926" s="12"/>
      <c r="Q926" s="12"/>
      <c r="R926" s="12"/>
      <c r="S926" s="12" t="s">
        <v>755</v>
      </c>
      <c r="T926" s="12" t="s">
        <v>40</v>
      </c>
      <c r="U926" s="12"/>
      <c r="V926" s="12"/>
      <c r="W926" s="12"/>
      <c r="X926" s="12" t="s">
        <v>1712</v>
      </c>
      <c r="Y926" s="12"/>
      <c r="Z926" s="12"/>
      <c r="AA926" s="12" t="b">
        <v>0</v>
      </c>
      <c r="AB926" s="12" t="b">
        <v>0</v>
      </c>
      <c r="AC926" s="12" t="s">
        <v>2501</v>
      </c>
      <c r="AD926" s="12" t="s">
        <v>1724</v>
      </c>
      <c r="AE926" s="12" t="s">
        <v>1977</v>
      </c>
      <c r="AF926" s="12" t="s">
        <v>2006</v>
      </c>
      <c r="AG926" s="12" t="s">
        <v>1828</v>
      </c>
      <c r="AH926" s="13">
        <v>39198</v>
      </c>
      <c r="AI926" s="12">
        <v>100</v>
      </c>
      <c r="AJ926" s="12">
        <v>0</v>
      </c>
      <c r="AK926" s="12">
        <v>0</v>
      </c>
      <c r="AL926" s="12"/>
      <c r="AM926" s="12"/>
      <c r="AN926" s="12">
        <v>925</v>
      </c>
    </row>
    <row r="927" spans="1:40" ht="180" x14ac:dyDescent="0.25">
      <c r="A927" s="12" t="s">
        <v>325</v>
      </c>
      <c r="B927" s="33" t="s">
        <v>4599</v>
      </c>
      <c r="C927" s="12" t="s">
        <v>4600</v>
      </c>
      <c r="D927" s="12"/>
      <c r="E927" s="12" t="s">
        <v>2710</v>
      </c>
      <c r="F927" s="12" t="s">
        <v>3047</v>
      </c>
      <c r="G927" s="12" t="s">
        <v>1710</v>
      </c>
      <c r="H927" s="12"/>
      <c r="I927" s="12" t="s">
        <v>1711</v>
      </c>
      <c r="J927" s="12" t="s">
        <v>35</v>
      </c>
      <c r="K927" s="12">
        <v>2007</v>
      </c>
      <c r="L927" s="12">
        <v>2011</v>
      </c>
      <c r="M927" s="12"/>
      <c r="N927" s="12"/>
      <c r="O927" s="12"/>
      <c r="P927" s="12"/>
      <c r="Q927" s="12"/>
      <c r="R927" s="12"/>
      <c r="S927" s="12" t="s">
        <v>325</v>
      </c>
      <c r="T927" s="12" t="s">
        <v>40</v>
      </c>
      <c r="U927" s="12"/>
      <c r="V927" s="12"/>
      <c r="W927" s="12"/>
      <c r="X927" s="12" t="s">
        <v>1712</v>
      </c>
      <c r="Y927" s="12"/>
      <c r="Z927" s="12"/>
      <c r="AA927" s="12" t="b">
        <v>0</v>
      </c>
      <c r="AB927" s="12" t="b">
        <v>0</v>
      </c>
      <c r="AC927" s="12" t="s">
        <v>2501</v>
      </c>
      <c r="AD927" s="12" t="s">
        <v>1724</v>
      </c>
      <c r="AE927" s="12" t="s">
        <v>1950</v>
      </c>
      <c r="AF927" s="12" t="s">
        <v>1983</v>
      </c>
      <c r="AG927" s="12" t="s">
        <v>1742</v>
      </c>
      <c r="AH927" s="13">
        <v>39198</v>
      </c>
      <c r="AI927" s="12">
        <v>100</v>
      </c>
      <c r="AJ927" s="12">
        <v>0</v>
      </c>
      <c r="AK927" s="12">
        <v>0</v>
      </c>
      <c r="AL927" s="12"/>
      <c r="AM927" s="12"/>
      <c r="AN927" s="12">
        <v>926</v>
      </c>
    </row>
    <row r="928" spans="1:40" ht="180" x14ac:dyDescent="0.25">
      <c r="A928" s="12" t="s">
        <v>58</v>
      </c>
      <c r="B928" s="33" t="s">
        <v>4601</v>
      </c>
      <c r="C928" s="12" t="s">
        <v>4602</v>
      </c>
      <c r="D928" s="12"/>
      <c r="E928" s="12" t="s">
        <v>2710</v>
      </c>
      <c r="F928" s="12" t="s">
        <v>3047</v>
      </c>
      <c r="G928" s="12" t="s">
        <v>1710</v>
      </c>
      <c r="H928" s="12"/>
      <c r="I928" s="12" t="s">
        <v>1711</v>
      </c>
      <c r="J928" s="12" t="s">
        <v>35</v>
      </c>
      <c r="K928" s="12">
        <v>2007</v>
      </c>
      <c r="L928" s="12">
        <v>2011</v>
      </c>
      <c r="M928" s="12"/>
      <c r="N928" s="12"/>
      <c r="O928" s="12"/>
      <c r="P928" s="12"/>
      <c r="Q928" s="12"/>
      <c r="R928" s="12"/>
      <c r="S928" s="12" t="s">
        <v>58</v>
      </c>
      <c r="T928" s="12" t="s">
        <v>40</v>
      </c>
      <c r="U928" s="12"/>
      <c r="V928" s="12"/>
      <c r="W928" s="12"/>
      <c r="X928" s="12" t="s">
        <v>1712</v>
      </c>
      <c r="Y928" s="12"/>
      <c r="Z928" s="12"/>
      <c r="AA928" s="12" t="b">
        <v>0</v>
      </c>
      <c r="AB928" s="12" t="b">
        <v>0</v>
      </c>
      <c r="AC928" s="12" t="s">
        <v>2501</v>
      </c>
      <c r="AD928" s="12" t="s">
        <v>1724</v>
      </c>
      <c r="AE928" s="12" t="s">
        <v>1977</v>
      </c>
      <c r="AF928" s="12" t="s">
        <v>1726</v>
      </c>
      <c r="AG928" s="12" t="s">
        <v>1742</v>
      </c>
      <c r="AH928" s="13">
        <v>39198</v>
      </c>
      <c r="AI928" s="12">
        <v>100</v>
      </c>
      <c r="AJ928" s="12">
        <v>0</v>
      </c>
      <c r="AK928" s="12">
        <v>0</v>
      </c>
      <c r="AL928" s="12"/>
      <c r="AM928" s="12"/>
      <c r="AN928" s="12">
        <v>927</v>
      </c>
    </row>
    <row r="929" spans="1:40" ht="180" x14ac:dyDescent="0.25">
      <c r="A929" s="12" t="s">
        <v>3120</v>
      </c>
      <c r="B929" s="33" t="s">
        <v>4603</v>
      </c>
      <c r="C929" s="12" t="s">
        <v>4604</v>
      </c>
      <c r="D929" s="12"/>
      <c r="E929" s="12" t="s">
        <v>2710</v>
      </c>
      <c r="F929" s="12" t="s">
        <v>3047</v>
      </c>
      <c r="G929" s="12" t="s">
        <v>1710</v>
      </c>
      <c r="H929" s="12"/>
      <c r="I929" s="12" t="s">
        <v>1711</v>
      </c>
      <c r="J929" s="12" t="s">
        <v>35</v>
      </c>
      <c r="K929" s="12">
        <v>2007</v>
      </c>
      <c r="L929" s="12">
        <v>2011</v>
      </c>
      <c r="M929" s="12"/>
      <c r="N929" s="12"/>
      <c r="O929" s="12"/>
      <c r="P929" s="12"/>
      <c r="Q929" s="12"/>
      <c r="R929" s="12"/>
      <c r="S929" s="12" t="s">
        <v>3120</v>
      </c>
      <c r="T929" s="12" t="s">
        <v>248</v>
      </c>
      <c r="U929" s="12"/>
      <c r="V929" s="12"/>
      <c r="W929" s="12"/>
      <c r="X929" s="12" t="s">
        <v>1712</v>
      </c>
      <c r="Y929" s="12"/>
      <c r="Z929" s="12"/>
      <c r="AA929" s="12" t="b">
        <v>0</v>
      </c>
      <c r="AB929" s="12" t="b">
        <v>0</v>
      </c>
      <c r="AC929" s="12" t="s">
        <v>2501</v>
      </c>
      <c r="AD929" s="12" t="s">
        <v>1724</v>
      </c>
      <c r="AE929" s="12" t="s">
        <v>1977</v>
      </c>
      <c r="AF929" s="12" t="s">
        <v>1726</v>
      </c>
      <c r="AG929" s="12" t="s">
        <v>1828</v>
      </c>
      <c r="AH929" s="13">
        <v>39198</v>
      </c>
      <c r="AI929" s="12">
        <v>0</v>
      </c>
      <c r="AJ929" s="12">
        <v>100</v>
      </c>
      <c r="AK929" s="12">
        <v>0</v>
      </c>
      <c r="AL929" s="12"/>
      <c r="AM929" s="12"/>
      <c r="AN929" s="12">
        <v>928</v>
      </c>
    </row>
    <row r="930" spans="1:40" ht="180" x14ac:dyDescent="0.25">
      <c r="A930" s="12" t="s">
        <v>79</v>
      </c>
      <c r="B930" s="36" t="s">
        <v>5785</v>
      </c>
      <c r="C930" s="31"/>
      <c r="D930" s="31"/>
      <c r="E930" s="31"/>
      <c r="F930" s="31"/>
      <c r="G930" s="31"/>
      <c r="H930" s="31"/>
      <c r="I930" s="31"/>
      <c r="J930" s="31"/>
      <c r="K930" s="31"/>
      <c r="L930" s="31"/>
      <c r="M930" s="31"/>
      <c r="N930" s="31"/>
      <c r="O930" s="31"/>
      <c r="P930" s="31"/>
      <c r="Q930" s="31"/>
      <c r="R930" s="31"/>
      <c r="S930" s="31"/>
      <c r="T930" s="31"/>
      <c r="U930" s="31"/>
      <c r="V930" s="31"/>
      <c r="W930" s="31"/>
      <c r="X930" s="31"/>
      <c r="Y930" s="31"/>
      <c r="Z930" s="31"/>
      <c r="AA930" s="31"/>
      <c r="AB930" s="31"/>
      <c r="AC930" s="12" t="s">
        <v>2501</v>
      </c>
      <c r="AD930" s="12" t="s">
        <v>1724</v>
      </c>
      <c r="AE930" s="12" t="s">
        <v>1977</v>
      </c>
      <c r="AF930" s="12" t="s">
        <v>2006</v>
      </c>
      <c r="AG930" s="12" t="s">
        <v>1742</v>
      </c>
      <c r="AH930" s="13">
        <v>39198</v>
      </c>
      <c r="AI930" s="12">
        <v>0</v>
      </c>
      <c r="AJ930" s="12">
        <v>100</v>
      </c>
      <c r="AK930" s="12">
        <v>0</v>
      </c>
      <c r="AL930" s="12"/>
      <c r="AM930" s="12"/>
      <c r="AN930" s="12">
        <v>929</v>
      </c>
    </row>
    <row r="931" spans="1:40" ht="180" x14ac:dyDescent="0.25">
      <c r="A931" s="12" t="s">
        <v>58</v>
      </c>
      <c r="B931" s="33" t="s">
        <v>4605</v>
      </c>
      <c r="C931" s="12" t="s">
        <v>4606</v>
      </c>
      <c r="D931" s="12"/>
      <c r="E931" s="12" t="s">
        <v>2710</v>
      </c>
      <c r="F931" s="12" t="s">
        <v>3047</v>
      </c>
      <c r="G931" s="12" t="s">
        <v>1710</v>
      </c>
      <c r="H931" s="12"/>
      <c r="I931" s="12" t="s">
        <v>1711</v>
      </c>
      <c r="J931" s="12" t="s">
        <v>35</v>
      </c>
      <c r="K931" s="12">
        <v>2007</v>
      </c>
      <c r="L931" s="12">
        <v>2011</v>
      </c>
      <c r="M931" s="12"/>
      <c r="N931" s="12"/>
      <c r="O931" s="12"/>
      <c r="P931" s="12"/>
      <c r="Q931" s="12"/>
      <c r="R931" s="12"/>
      <c r="S931" s="12" t="s">
        <v>58</v>
      </c>
      <c r="T931" s="12" t="s">
        <v>40</v>
      </c>
      <c r="U931" s="12"/>
      <c r="V931" s="12"/>
      <c r="W931" s="12"/>
      <c r="X931" s="12" t="s">
        <v>1712</v>
      </c>
      <c r="Y931" s="12"/>
      <c r="Z931" s="12"/>
      <c r="AA931" s="12" t="b">
        <v>0</v>
      </c>
      <c r="AB931" s="12" t="b">
        <v>0</v>
      </c>
      <c r="AC931" s="12" t="s">
        <v>2501</v>
      </c>
      <c r="AD931" s="12" t="s">
        <v>1724</v>
      </c>
      <c r="AE931" s="12" t="s">
        <v>1977</v>
      </c>
      <c r="AF931" s="12" t="s">
        <v>2321</v>
      </c>
      <c r="AG931" s="12" t="s">
        <v>1828</v>
      </c>
      <c r="AH931" s="13">
        <v>39198</v>
      </c>
      <c r="AI931" s="12">
        <v>100</v>
      </c>
      <c r="AJ931" s="12">
        <v>0</v>
      </c>
      <c r="AK931" s="12">
        <v>0</v>
      </c>
      <c r="AL931" s="12"/>
      <c r="AM931" s="12"/>
      <c r="AN931" s="12">
        <v>930</v>
      </c>
    </row>
    <row r="932" spans="1:40" ht="180" x14ac:dyDescent="0.25">
      <c r="A932" s="12" t="s">
        <v>370</v>
      </c>
      <c r="B932" s="33" t="s">
        <v>4607</v>
      </c>
      <c r="C932" s="12" t="s">
        <v>4608</v>
      </c>
      <c r="D932" s="12"/>
      <c r="E932" s="12" t="s">
        <v>2710</v>
      </c>
      <c r="F932" s="12" t="s">
        <v>3047</v>
      </c>
      <c r="G932" s="12" t="s">
        <v>1710</v>
      </c>
      <c r="H932" s="12"/>
      <c r="I932" s="12" t="s">
        <v>1711</v>
      </c>
      <c r="J932" s="12" t="s">
        <v>35</v>
      </c>
      <c r="K932" s="12">
        <v>2007</v>
      </c>
      <c r="L932" s="12">
        <v>2011</v>
      </c>
      <c r="M932" s="12"/>
      <c r="N932" s="12"/>
      <c r="O932" s="12"/>
      <c r="P932" s="12"/>
      <c r="Q932" s="12"/>
      <c r="R932" s="12"/>
      <c r="S932" s="12" t="s">
        <v>370</v>
      </c>
      <c r="T932" s="12" t="s">
        <v>40</v>
      </c>
      <c r="U932" s="12"/>
      <c r="V932" s="12"/>
      <c r="W932" s="12"/>
      <c r="X932" s="12" t="s">
        <v>1712</v>
      </c>
      <c r="Y932" s="12"/>
      <c r="Z932" s="12"/>
      <c r="AA932" s="12" t="b">
        <v>0</v>
      </c>
      <c r="AB932" s="12" t="b">
        <v>0</v>
      </c>
      <c r="AC932" s="12" t="s">
        <v>2501</v>
      </c>
      <c r="AD932" s="12" t="s">
        <v>1724</v>
      </c>
      <c r="AE932" s="12"/>
      <c r="AF932" s="12"/>
      <c r="AG932" s="12" t="s">
        <v>1773</v>
      </c>
      <c r="AH932" s="13">
        <v>39198</v>
      </c>
      <c r="AI932" s="12">
        <v>100</v>
      </c>
      <c r="AJ932" s="12">
        <v>0</v>
      </c>
      <c r="AK932" s="12">
        <v>0</v>
      </c>
      <c r="AL932" s="12"/>
      <c r="AM932" s="12"/>
      <c r="AN932" s="12">
        <v>931</v>
      </c>
    </row>
    <row r="933" spans="1:40" ht="180" x14ac:dyDescent="0.25">
      <c r="A933" s="12" t="s">
        <v>4611</v>
      </c>
      <c r="B933" s="33" t="s">
        <v>4609</v>
      </c>
      <c r="C933" s="12" t="s">
        <v>4610</v>
      </c>
      <c r="D933" s="12"/>
      <c r="E933" s="12" t="s">
        <v>2710</v>
      </c>
      <c r="F933" s="12" t="s">
        <v>3047</v>
      </c>
      <c r="G933" s="12" t="s">
        <v>1710</v>
      </c>
      <c r="H933" s="12"/>
      <c r="I933" s="12" t="s">
        <v>1789</v>
      </c>
      <c r="J933" s="12"/>
      <c r="K933" s="12">
        <v>2007</v>
      </c>
      <c r="L933" s="12">
        <v>2011</v>
      </c>
      <c r="M933" s="12"/>
      <c r="N933" s="12"/>
      <c r="O933" s="12"/>
      <c r="P933" s="12"/>
      <c r="Q933" s="12"/>
      <c r="R933" s="12"/>
      <c r="S933" s="12" t="s">
        <v>4611</v>
      </c>
      <c r="T933" s="12" t="s">
        <v>382</v>
      </c>
      <c r="U933" s="12"/>
      <c r="V933" s="12"/>
      <c r="W933" s="12"/>
      <c r="X933" s="12" t="s">
        <v>1712</v>
      </c>
      <c r="Y933" s="12"/>
      <c r="Z933" s="12"/>
      <c r="AA933" s="12" t="b">
        <v>0</v>
      </c>
      <c r="AB933" s="12" t="b">
        <v>0</v>
      </c>
      <c r="AC933" s="12" t="s">
        <v>2501</v>
      </c>
      <c r="AD933" s="12" t="s">
        <v>1724</v>
      </c>
      <c r="AE933" s="12" t="s">
        <v>1977</v>
      </c>
      <c r="AF933" s="12" t="s">
        <v>2006</v>
      </c>
      <c r="AG933" s="12" t="s">
        <v>1773</v>
      </c>
      <c r="AH933" s="13">
        <v>39198</v>
      </c>
      <c r="AI933" s="12">
        <v>100</v>
      </c>
      <c r="AJ933" s="12">
        <v>0</v>
      </c>
      <c r="AK933" s="12">
        <v>0</v>
      </c>
      <c r="AL933" s="12"/>
      <c r="AM933" s="12"/>
      <c r="AN933" s="12">
        <v>932</v>
      </c>
    </row>
    <row r="934" spans="1:40" ht="180" x14ac:dyDescent="0.25">
      <c r="A934" s="12" t="s">
        <v>755</v>
      </c>
      <c r="B934" s="33" t="s">
        <v>4612</v>
      </c>
      <c r="C934" s="12" t="s">
        <v>3756</v>
      </c>
      <c r="D934" s="12"/>
      <c r="E934" s="12" t="s">
        <v>2710</v>
      </c>
      <c r="F934" s="12" t="s">
        <v>3047</v>
      </c>
      <c r="G934" s="12" t="s">
        <v>1710</v>
      </c>
      <c r="H934" s="12"/>
      <c r="I934" s="12" t="s">
        <v>1711</v>
      </c>
      <c r="J934" s="12" t="s">
        <v>35</v>
      </c>
      <c r="K934" s="12">
        <v>2007</v>
      </c>
      <c r="L934" s="12">
        <v>2011</v>
      </c>
      <c r="M934" s="12"/>
      <c r="N934" s="12"/>
      <c r="O934" s="12"/>
      <c r="P934" s="12"/>
      <c r="Q934" s="12"/>
      <c r="R934" s="12"/>
      <c r="S934" s="12" t="s">
        <v>755</v>
      </c>
      <c r="T934" s="12" t="s">
        <v>40</v>
      </c>
      <c r="U934" s="12"/>
      <c r="V934" s="12"/>
      <c r="W934" s="12"/>
      <c r="X934" s="12" t="s">
        <v>1712</v>
      </c>
      <c r="Y934" s="12"/>
      <c r="Z934" s="12"/>
      <c r="AA934" s="12" t="b">
        <v>0</v>
      </c>
      <c r="AB934" s="12" t="b">
        <v>0</v>
      </c>
      <c r="AC934" s="12" t="s">
        <v>2501</v>
      </c>
      <c r="AD934" s="12" t="s">
        <v>1724</v>
      </c>
      <c r="AE934" s="12" t="s">
        <v>1977</v>
      </c>
      <c r="AF934" s="12" t="s">
        <v>1726</v>
      </c>
      <c r="AG934" s="12" t="s">
        <v>1742</v>
      </c>
      <c r="AH934" s="13">
        <v>39198</v>
      </c>
      <c r="AI934" s="12">
        <v>100</v>
      </c>
      <c r="AJ934" s="12">
        <v>0</v>
      </c>
      <c r="AK934" s="12">
        <v>0</v>
      </c>
      <c r="AL934" s="12"/>
      <c r="AM934" s="12"/>
      <c r="AN934" s="12">
        <v>933</v>
      </c>
    </row>
    <row r="935" spans="1:40" ht="180" x14ac:dyDescent="0.25">
      <c r="A935" s="12" t="s">
        <v>58</v>
      </c>
      <c r="B935" s="33" t="s">
        <v>4613</v>
      </c>
      <c r="C935" s="12" t="s">
        <v>3652</v>
      </c>
      <c r="D935" s="12"/>
      <c r="E935" s="12" t="s">
        <v>2710</v>
      </c>
      <c r="F935" s="12" t="s">
        <v>3047</v>
      </c>
      <c r="G935" s="12" t="s">
        <v>1710</v>
      </c>
      <c r="H935" s="12"/>
      <c r="I935" s="12" t="s">
        <v>1711</v>
      </c>
      <c r="J935" s="12" t="s">
        <v>35</v>
      </c>
      <c r="K935" s="12">
        <v>2007</v>
      </c>
      <c r="L935" s="12">
        <v>2011</v>
      </c>
      <c r="M935" s="12"/>
      <c r="N935" s="12"/>
      <c r="O935" s="12"/>
      <c r="P935" s="12"/>
      <c r="Q935" s="12"/>
      <c r="R935" s="12"/>
      <c r="S935" s="12" t="s">
        <v>58</v>
      </c>
      <c r="T935" s="12" t="s">
        <v>40</v>
      </c>
      <c r="U935" s="12"/>
      <c r="V935" s="12"/>
      <c r="W935" s="12"/>
      <c r="X935" s="12" t="s">
        <v>1712</v>
      </c>
      <c r="Y935" s="12"/>
      <c r="Z935" s="12"/>
      <c r="AA935" s="12" t="b">
        <v>0</v>
      </c>
      <c r="AB935" s="12" t="b">
        <v>0</v>
      </c>
      <c r="AC935" s="12" t="s">
        <v>2501</v>
      </c>
      <c r="AD935" s="12" t="s">
        <v>1724</v>
      </c>
      <c r="AE935" s="12" t="s">
        <v>1977</v>
      </c>
      <c r="AF935" s="12" t="s">
        <v>2321</v>
      </c>
      <c r="AG935" s="12" t="s">
        <v>1742</v>
      </c>
      <c r="AH935" s="13">
        <v>39198</v>
      </c>
      <c r="AI935" s="12">
        <v>100</v>
      </c>
      <c r="AJ935" s="12">
        <v>0</v>
      </c>
      <c r="AK935" s="12">
        <v>0</v>
      </c>
      <c r="AL935" s="12"/>
      <c r="AM935" s="12"/>
      <c r="AN935" s="12">
        <v>934</v>
      </c>
    </row>
    <row r="936" spans="1:40" ht="180" x14ac:dyDescent="0.25">
      <c r="A936" s="12" t="s">
        <v>79</v>
      </c>
      <c r="B936" s="36" t="s">
        <v>5785</v>
      </c>
      <c r="C936" s="31"/>
      <c r="D936" s="31"/>
      <c r="E936" s="31"/>
      <c r="F936" s="31"/>
      <c r="G936" s="31"/>
      <c r="H936" s="31"/>
      <c r="I936" s="31"/>
      <c r="J936" s="31"/>
      <c r="K936" s="31"/>
      <c r="L936" s="31"/>
      <c r="M936" s="31"/>
      <c r="N936" s="31"/>
      <c r="O936" s="31"/>
      <c r="P936" s="31"/>
      <c r="Q936" s="31"/>
      <c r="R936" s="31"/>
      <c r="S936" s="31"/>
      <c r="T936" s="31"/>
      <c r="U936" s="31"/>
      <c r="V936" s="31"/>
      <c r="W936" s="31"/>
      <c r="X936" s="31"/>
      <c r="Y936" s="31"/>
      <c r="Z936" s="31"/>
      <c r="AA936" s="31"/>
      <c r="AB936" s="31"/>
      <c r="AC936" s="12" t="s">
        <v>2501</v>
      </c>
      <c r="AD936" s="12" t="s">
        <v>1724</v>
      </c>
      <c r="AE936" s="12" t="s">
        <v>1977</v>
      </c>
      <c r="AF936" s="12" t="s">
        <v>2006</v>
      </c>
      <c r="AG936" s="12" t="s">
        <v>1742</v>
      </c>
      <c r="AH936" s="13">
        <v>39198</v>
      </c>
      <c r="AI936" s="12">
        <v>100</v>
      </c>
      <c r="AJ936" s="12">
        <v>0</v>
      </c>
      <c r="AK936" s="12">
        <v>0</v>
      </c>
      <c r="AL936" s="12"/>
      <c r="AM936" s="12"/>
      <c r="AN936" s="12">
        <v>935</v>
      </c>
    </row>
    <row r="937" spans="1:40" ht="180" x14ac:dyDescent="0.25">
      <c r="A937" s="12" t="s">
        <v>182</v>
      </c>
      <c r="B937" s="33" t="s">
        <v>4614</v>
      </c>
      <c r="C937" s="12" t="s">
        <v>4615</v>
      </c>
      <c r="D937" s="12"/>
      <c r="E937" s="12" t="s">
        <v>2710</v>
      </c>
      <c r="F937" s="12" t="s">
        <v>3047</v>
      </c>
      <c r="G937" s="12" t="s">
        <v>1710</v>
      </c>
      <c r="H937" s="12"/>
      <c r="I937" s="12" t="s">
        <v>1711</v>
      </c>
      <c r="J937" s="12" t="s">
        <v>187</v>
      </c>
      <c r="K937" s="12">
        <v>2007</v>
      </c>
      <c r="L937" s="12">
        <v>2011</v>
      </c>
      <c r="M937" s="12"/>
      <c r="N937" s="12"/>
      <c r="O937" s="12"/>
      <c r="P937" s="12"/>
      <c r="Q937" s="12"/>
      <c r="R937" s="12"/>
      <c r="S937" s="12" t="s">
        <v>182</v>
      </c>
      <c r="T937" s="12" t="s">
        <v>44</v>
      </c>
      <c r="U937" s="12"/>
      <c r="V937" s="12"/>
      <c r="W937" s="12"/>
      <c r="X937" s="12" t="s">
        <v>1712</v>
      </c>
      <c r="Y937" s="12"/>
      <c r="Z937" s="12"/>
      <c r="AA937" s="12" t="b">
        <v>0</v>
      </c>
      <c r="AB937" s="12" t="b">
        <v>0</v>
      </c>
      <c r="AC937" s="12" t="s">
        <v>2501</v>
      </c>
      <c r="AD937" s="12" t="s">
        <v>1724</v>
      </c>
      <c r="AE937" s="12" t="s">
        <v>1977</v>
      </c>
      <c r="AF937" s="12" t="s">
        <v>1726</v>
      </c>
      <c r="AG937" s="12" t="s">
        <v>1828</v>
      </c>
      <c r="AH937" s="13">
        <v>39198</v>
      </c>
      <c r="AI937" s="12">
        <v>0</v>
      </c>
      <c r="AJ937" s="12">
        <v>0</v>
      </c>
      <c r="AK937" s="12">
        <v>100</v>
      </c>
      <c r="AL937" s="12"/>
      <c r="AM937" s="12"/>
      <c r="AN937" s="12">
        <v>936</v>
      </c>
    </row>
    <row r="938" spans="1:40" ht="180" x14ac:dyDescent="0.25">
      <c r="A938" s="12" t="s">
        <v>325</v>
      </c>
      <c r="B938" s="33" t="s">
        <v>4616</v>
      </c>
      <c r="C938" s="12" t="s">
        <v>4617</v>
      </c>
      <c r="D938" s="12"/>
      <c r="E938" s="12" t="s">
        <v>2710</v>
      </c>
      <c r="F938" s="12" t="s">
        <v>3047</v>
      </c>
      <c r="G938" s="12" t="s">
        <v>1710</v>
      </c>
      <c r="H938" s="12"/>
      <c r="I938" s="12" t="s">
        <v>1711</v>
      </c>
      <c r="J938" s="12" t="s">
        <v>35</v>
      </c>
      <c r="K938" s="12">
        <v>2007</v>
      </c>
      <c r="L938" s="12">
        <v>2011</v>
      </c>
      <c r="M938" s="12"/>
      <c r="N938" s="12"/>
      <c r="O938" s="12"/>
      <c r="P938" s="12"/>
      <c r="Q938" s="12"/>
      <c r="R938" s="12"/>
      <c r="S938" s="12" t="s">
        <v>325</v>
      </c>
      <c r="T938" s="12" t="s">
        <v>40</v>
      </c>
      <c r="U938" s="12"/>
      <c r="V938" s="12"/>
      <c r="W938" s="12"/>
      <c r="X938" s="12" t="s">
        <v>1712</v>
      </c>
      <c r="Y938" s="12"/>
      <c r="Z938" s="12"/>
      <c r="AA938" s="12" t="b">
        <v>0</v>
      </c>
      <c r="AB938" s="12" t="b">
        <v>0</v>
      </c>
      <c r="AC938" s="12" t="s">
        <v>2501</v>
      </c>
      <c r="AD938" s="12" t="s">
        <v>1724</v>
      </c>
      <c r="AE938" s="12" t="s">
        <v>1977</v>
      </c>
      <c r="AF938" s="12" t="s">
        <v>1983</v>
      </c>
      <c r="AG938" s="12" t="s">
        <v>1828</v>
      </c>
      <c r="AH938" s="13">
        <v>39198</v>
      </c>
      <c r="AI938" s="12">
        <v>0</v>
      </c>
      <c r="AJ938" s="12">
        <v>100</v>
      </c>
      <c r="AK938" s="12">
        <v>0</v>
      </c>
      <c r="AL938" s="12"/>
      <c r="AM938" s="12"/>
      <c r="AN938" s="12">
        <v>937</v>
      </c>
    </row>
    <row r="939" spans="1:40" ht="409.5" x14ac:dyDescent="0.25">
      <c r="A939" s="12" t="s">
        <v>4621</v>
      </c>
      <c r="B939" s="33" t="s">
        <v>4618</v>
      </c>
      <c r="C939" s="12" t="s">
        <v>4619</v>
      </c>
      <c r="D939" s="12" t="s">
        <v>4620</v>
      </c>
      <c r="E939" s="12" t="s">
        <v>1896</v>
      </c>
      <c r="F939" s="12" t="s">
        <v>1709</v>
      </c>
      <c r="G939" s="12" t="s">
        <v>1710</v>
      </c>
      <c r="H939" s="12"/>
      <c r="I939" s="12" t="s">
        <v>1711</v>
      </c>
      <c r="J939" s="12" t="s">
        <v>35</v>
      </c>
      <c r="K939" s="12">
        <v>2007</v>
      </c>
      <c r="L939" s="12">
        <v>2011</v>
      </c>
      <c r="M939" s="12" t="s">
        <v>4622</v>
      </c>
      <c r="N939" s="12" t="s">
        <v>1959</v>
      </c>
      <c r="O939" s="12" t="s">
        <v>1960</v>
      </c>
      <c r="P939" s="12" t="s">
        <v>4623</v>
      </c>
      <c r="Q939" s="12"/>
      <c r="R939" s="12"/>
      <c r="S939" s="12" t="s">
        <v>4621</v>
      </c>
      <c r="T939" s="12" t="s">
        <v>375</v>
      </c>
      <c r="U939" s="12"/>
      <c r="V939" s="12"/>
      <c r="W939" s="12"/>
      <c r="X939" s="12" t="s">
        <v>1793</v>
      </c>
      <c r="Y939" s="12" t="s">
        <v>1793</v>
      </c>
      <c r="Z939" s="12" t="s">
        <v>1722</v>
      </c>
      <c r="AA939" s="12" t="b">
        <v>0</v>
      </c>
      <c r="AB939" s="12" t="b">
        <v>0</v>
      </c>
      <c r="AC939" s="12" t="s">
        <v>1847</v>
      </c>
      <c r="AD939" s="12" t="s">
        <v>1724</v>
      </c>
      <c r="AE939" s="12" t="s">
        <v>1950</v>
      </c>
      <c r="AF939" s="12" t="s">
        <v>2538</v>
      </c>
      <c r="AG939" s="12" t="s">
        <v>1828</v>
      </c>
      <c r="AH939" s="12" t="s">
        <v>4401</v>
      </c>
      <c r="AI939" s="12">
        <v>100</v>
      </c>
      <c r="AJ939" s="12">
        <v>0</v>
      </c>
      <c r="AK939" s="12">
        <v>0</v>
      </c>
      <c r="AL939" s="12"/>
      <c r="AM939" s="12"/>
      <c r="AN939" s="12">
        <v>938</v>
      </c>
    </row>
    <row r="940" spans="1:40" ht="180" x14ac:dyDescent="0.25">
      <c r="A940" s="12" t="s">
        <v>51</v>
      </c>
      <c r="B940" s="33" t="s">
        <v>4624</v>
      </c>
      <c r="C940" s="12" t="s">
        <v>4625</v>
      </c>
      <c r="D940" s="12"/>
      <c r="E940" s="12" t="s">
        <v>2710</v>
      </c>
      <c r="F940" s="12" t="s">
        <v>3047</v>
      </c>
      <c r="G940" s="12" t="s">
        <v>1710</v>
      </c>
      <c r="H940" s="12"/>
      <c r="I940" s="12" t="s">
        <v>1711</v>
      </c>
      <c r="J940" s="12" t="s">
        <v>35</v>
      </c>
      <c r="K940" s="12">
        <v>2007</v>
      </c>
      <c r="L940" s="12">
        <v>2011</v>
      </c>
      <c r="M940" s="12"/>
      <c r="N940" s="12"/>
      <c r="O940" s="12"/>
      <c r="P940" s="12"/>
      <c r="Q940" s="12"/>
      <c r="R940" s="12"/>
      <c r="S940" s="12" t="s">
        <v>51</v>
      </c>
      <c r="T940" s="12" t="s">
        <v>40</v>
      </c>
      <c r="U940" s="12"/>
      <c r="V940" s="12"/>
      <c r="W940" s="12"/>
      <c r="X940" s="12" t="s">
        <v>1712</v>
      </c>
      <c r="Y940" s="12"/>
      <c r="Z940" s="12"/>
      <c r="AA940" s="12" t="b">
        <v>0</v>
      </c>
      <c r="AB940" s="12" t="b">
        <v>0</v>
      </c>
      <c r="AC940" s="12" t="s">
        <v>2501</v>
      </c>
      <c r="AD940" s="12" t="s">
        <v>1724</v>
      </c>
      <c r="AE940" s="12" t="s">
        <v>1977</v>
      </c>
      <c r="AF940" s="12" t="s">
        <v>1726</v>
      </c>
      <c r="AG940" s="12" t="s">
        <v>1828</v>
      </c>
      <c r="AH940" s="13">
        <v>39198</v>
      </c>
      <c r="AI940" s="12">
        <v>0</v>
      </c>
      <c r="AJ940" s="12">
        <v>100</v>
      </c>
      <c r="AK940" s="12">
        <v>0</v>
      </c>
      <c r="AL940" s="12"/>
      <c r="AM940" s="12"/>
      <c r="AN940" s="12">
        <v>939</v>
      </c>
    </row>
    <row r="941" spans="1:40" ht="180" x14ac:dyDescent="0.25">
      <c r="A941" s="12" t="s">
        <v>755</v>
      </c>
      <c r="B941" s="33" t="s">
        <v>4626</v>
      </c>
      <c r="C941" s="12" t="s">
        <v>4627</v>
      </c>
      <c r="D941" s="12"/>
      <c r="E941" s="12" t="s">
        <v>2710</v>
      </c>
      <c r="F941" s="12" t="s">
        <v>3047</v>
      </c>
      <c r="G941" s="12" t="s">
        <v>1710</v>
      </c>
      <c r="H941" s="12"/>
      <c r="I941" s="12" t="s">
        <v>1711</v>
      </c>
      <c r="J941" s="12" t="s">
        <v>35</v>
      </c>
      <c r="K941" s="12">
        <v>2007</v>
      </c>
      <c r="L941" s="12">
        <v>2011</v>
      </c>
      <c r="M941" s="12"/>
      <c r="N941" s="12"/>
      <c r="O941" s="12"/>
      <c r="P941" s="12"/>
      <c r="Q941" s="12"/>
      <c r="R941" s="12"/>
      <c r="S941" s="12" t="s">
        <v>755</v>
      </c>
      <c r="T941" s="12" t="s">
        <v>40</v>
      </c>
      <c r="U941" s="12"/>
      <c r="V941" s="12"/>
      <c r="W941" s="12"/>
      <c r="X941" s="12" t="s">
        <v>1712</v>
      </c>
      <c r="Y941" s="12"/>
      <c r="Z941" s="12"/>
      <c r="AA941" s="12" t="b">
        <v>0</v>
      </c>
      <c r="AB941" s="12" t="b">
        <v>0</v>
      </c>
      <c r="AC941" s="12" t="s">
        <v>2501</v>
      </c>
      <c r="AD941" s="12" t="s">
        <v>1724</v>
      </c>
      <c r="AE941" s="12" t="s">
        <v>1977</v>
      </c>
      <c r="AF941" s="12" t="s">
        <v>2006</v>
      </c>
      <c r="AG941" s="12" t="s">
        <v>1742</v>
      </c>
      <c r="AH941" s="13">
        <v>39198</v>
      </c>
      <c r="AI941" s="12">
        <v>100</v>
      </c>
      <c r="AJ941" s="12">
        <v>0</v>
      </c>
      <c r="AK941" s="12">
        <v>0</v>
      </c>
      <c r="AL941" s="12"/>
      <c r="AM941" s="12"/>
      <c r="AN941" s="12">
        <v>940</v>
      </c>
    </row>
    <row r="942" spans="1:40" ht="180" x14ac:dyDescent="0.25">
      <c r="A942" s="12" t="s">
        <v>247</v>
      </c>
      <c r="B942" s="33" t="s">
        <v>4628</v>
      </c>
      <c r="C942" s="12" t="s">
        <v>4629</v>
      </c>
      <c r="D942" s="12"/>
      <c r="E942" s="12" t="s">
        <v>2710</v>
      </c>
      <c r="F942" s="12" t="s">
        <v>3047</v>
      </c>
      <c r="G942" s="12" t="s">
        <v>1710</v>
      </c>
      <c r="H942" s="12"/>
      <c r="I942" s="12" t="s">
        <v>1711</v>
      </c>
      <c r="J942" s="12" t="s">
        <v>35</v>
      </c>
      <c r="K942" s="12">
        <v>2007</v>
      </c>
      <c r="L942" s="12">
        <v>2011</v>
      </c>
      <c r="M942" s="12"/>
      <c r="N942" s="12"/>
      <c r="O942" s="12"/>
      <c r="P942" s="12"/>
      <c r="Q942" s="12"/>
      <c r="R942" s="12"/>
      <c r="S942" s="12" t="s">
        <v>247</v>
      </c>
      <c r="T942" s="12" t="s">
        <v>248</v>
      </c>
      <c r="U942" s="12"/>
      <c r="V942" s="12"/>
      <c r="W942" s="12"/>
      <c r="X942" s="12" t="s">
        <v>1712</v>
      </c>
      <c r="Y942" s="12"/>
      <c r="Z942" s="12"/>
      <c r="AA942" s="12" t="b">
        <v>0</v>
      </c>
      <c r="AB942" s="12" t="b">
        <v>0</v>
      </c>
      <c r="AC942" s="12" t="s">
        <v>2501</v>
      </c>
      <c r="AD942" s="12" t="s">
        <v>1724</v>
      </c>
      <c r="AE942" s="12" t="s">
        <v>1977</v>
      </c>
      <c r="AF942" s="12" t="s">
        <v>2006</v>
      </c>
      <c r="AG942" s="12" t="s">
        <v>1742</v>
      </c>
      <c r="AH942" s="13">
        <v>39198</v>
      </c>
      <c r="AI942" s="12">
        <v>100</v>
      </c>
      <c r="AJ942" s="12">
        <v>0</v>
      </c>
      <c r="AK942" s="12">
        <v>0</v>
      </c>
      <c r="AL942" s="12"/>
      <c r="AM942" s="12"/>
      <c r="AN942" s="12">
        <v>941</v>
      </c>
    </row>
    <row r="943" spans="1:40" ht="180" x14ac:dyDescent="0.25">
      <c r="A943" s="12" t="s">
        <v>999</v>
      </c>
      <c r="B943" s="33" t="s">
        <v>4630</v>
      </c>
      <c r="C943" s="12" t="s">
        <v>4631</v>
      </c>
      <c r="D943" s="12"/>
      <c r="E943" s="12" t="s">
        <v>2710</v>
      </c>
      <c r="F943" s="12" t="s">
        <v>3047</v>
      </c>
      <c r="G943" s="12" t="s">
        <v>1710</v>
      </c>
      <c r="H943" s="12"/>
      <c r="I943" s="12" t="s">
        <v>1711</v>
      </c>
      <c r="J943" s="12" t="s">
        <v>35</v>
      </c>
      <c r="K943" s="12">
        <v>2007</v>
      </c>
      <c r="L943" s="12">
        <v>2011</v>
      </c>
      <c r="M943" s="12"/>
      <c r="N943" s="12"/>
      <c r="O943" s="12"/>
      <c r="P943" s="12"/>
      <c r="Q943" s="12"/>
      <c r="R943" s="12"/>
      <c r="S943" s="12" t="s">
        <v>999</v>
      </c>
      <c r="T943" s="12" t="s">
        <v>248</v>
      </c>
      <c r="U943" s="12"/>
      <c r="V943" s="12"/>
      <c r="W943" s="12"/>
      <c r="X943" s="12" t="s">
        <v>1712</v>
      </c>
      <c r="Y943" s="12"/>
      <c r="Z943" s="12"/>
      <c r="AA943" s="12" t="b">
        <v>0</v>
      </c>
      <c r="AB943" s="12" t="b">
        <v>0</v>
      </c>
      <c r="AC943" s="12" t="s">
        <v>2501</v>
      </c>
      <c r="AD943" s="12" t="s">
        <v>1724</v>
      </c>
      <c r="AE943" s="12" t="s">
        <v>1977</v>
      </c>
      <c r="AF943" s="12" t="s">
        <v>1726</v>
      </c>
      <c r="AG943" s="12" t="s">
        <v>1773</v>
      </c>
      <c r="AH943" s="13">
        <v>39198</v>
      </c>
      <c r="AI943" s="12">
        <v>100</v>
      </c>
      <c r="AJ943" s="12">
        <v>0</v>
      </c>
      <c r="AK943" s="12">
        <v>0</v>
      </c>
      <c r="AL943" s="12"/>
      <c r="AM943" s="12"/>
      <c r="AN943" s="12">
        <v>942</v>
      </c>
    </row>
    <row r="944" spans="1:40" ht="180" x14ac:dyDescent="0.25">
      <c r="A944" s="12" t="s">
        <v>3830</v>
      </c>
      <c r="B944" s="33" t="s">
        <v>4632</v>
      </c>
      <c r="C944" s="12" t="s">
        <v>4633</v>
      </c>
      <c r="D944" s="12"/>
      <c r="E944" s="12" t="s">
        <v>2710</v>
      </c>
      <c r="F944" s="12" t="s">
        <v>3047</v>
      </c>
      <c r="G944" s="12" t="s">
        <v>1710</v>
      </c>
      <c r="H944" s="12"/>
      <c r="I944" s="12" t="s">
        <v>1711</v>
      </c>
      <c r="J944" s="12" t="s">
        <v>187</v>
      </c>
      <c r="K944" s="12">
        <v>2007</v>
      </c>
      <c r="L944" s="12">
        <v>2011</v>
      </c>
      <c r="M944" s="12"/>
      <c r="N944" s="12"/>
      <c r="O944" s="12"/>
      <c r="P944" s="12"/>
      <c r="Q944" s="12"/>
      <c r="R944" s="12"/>
      <c r="S944" s="12" t="s">
        <v>3830</v>
      </c>
      <c r="T944" s="12" t="s">
        <v>137</v>
      </c>
      <c r="U944" s="12"/>
      <c r="V944" s="12"/>
      <c r="W944" s="12"/>
      <c r="X944" s="12" t="s">
        <v>1712</v>
      </c>
      <c r="Y944" s="12"/>
      <c r="Z944" s="12"/>
      <c r="AA944" s="12" t="b">
        <v>0</v>
      </c>
      <c r="AB944" s="12" t="b">
        <v>0</v>
      </c>
      <c r="AC944" s="12" t="s">
        <v>2501</v>
      </c>
      <c r="AD944" s="12" t="s">
        <v>1724</v>
      </c>
      <c r="AE944" s="12" t="s">
        <v>1977</v>
      </c>
      <c r="AF944" s="12" t="s">
        <v>2321</v>
      </c>
      <c r="AG944" s="12" t="s">
        <v>1742</v>
      </c>
      <c r="AH944" s="13">
        <v>39198</v>
      </c>
      <c r="AI944" s="12">
        <v>100</v>
      </c>
      <c r="AJ944" s="12">
        <v>0</v>
      </c>
      <c r="AK944" s="12">
        <v>0</v>
      </c>
      <c r="AL944" s="12"/>
      <c r="AM944" s="12"/>
      <c r="AN944" s="12">
        <v>943</v>
      </c>
    </row>
    <row r="945" spans="1:40" ht="180" x14ac:dyDescent="0.25">
      <c r="A945" s="12" t="s">
        <v>66</v>
      </c>
      <c r="B945" s="36" t="s">
        <v>5785</v>
      </c>
      <c r="C945" s="31"/>
      <c r="D945" s="31"/>
      <c r="E945" s="31"/>
      <c r="F945" s="31"/>
      <c r="G945" s="31"/>
      <c r="H945" s="31"/>
      <c r="I945" s="31"/>
      <c r="J945" s="31"/>
      <c r="K945" s="31"/>
      <c r="L945" s="31"/>
      <c r="M945" s="31"/>
      <c r="N945" s="31"/>
      <c r="O945" s="31"/>
      <c r="P945" s="31"/>
      <c r="Q945" s="31"/>
      <c r="R945" s="31"/>
      <c r="S945" s="31"/>
      <c r="T945" s="31"/>
      <c r="U945" s="31"/>
      <c r="V945" s="31"/>
      <c r="W945" s="31"/>
      <c r="X945" s="31"/>
      <c r="Y945" s="31"/>
      <c r="Z945" s="31"/>
      <c r="AA945" s="31"/>
      <c r="AB945" s="31"/>
      <c r="AC945" s="12" t="s">
        <v>2501</v>
      </c>
      <c r="AD945" s="12" t="s">
        <v>1724</v>
      </c>
      <c r="AE945" s="12" t="s">
        <v>1977</v>
      </c>
      <c r="AF945" s="12" t="s">
        <v>1752</v>
      </c>
      <c r="AG945" s="12" t="s">
        <v>1742</v>
      </c>
      <c r="AH945" s="13">
        <v>39198</v>
      </c>
      <c r="AI945" s="12">
        <v>100</v>
      </c>
      <c r="AJ945" s="12">
        <v>0</v>
      </c>
      <c r="AK945" s="12">
        <v>0</v>
      </c>
      <c r="AL945" s="12"/>
      <c r="AM945" s="12"/>
      <c r="AN945" s="12">
        <v>944</v>
      </c>
    </row>
    <row r="946" spans="1:40" ht="180" x14ac:dyDescent="0.25">
      <c r="A946" s="12" t="s">
        <v>39</v>
      </c>
      <c r="B946" s="33" t="s">
        <v>4634</v>
      </c>
      <c r="C946" s="12" t="s">
        <v>4635</v>
      </c>
      <c r="D946" s="12"/>
      <c r="E946" s="12" t="s">
        <v>2710</v>
      </c>
      <c r="F946" s="12" t="s">
        <v>3047</v>
      </c>
      <c r="G946" s="12" t="s">
        <v>1710</v>
      </c>
      <c r="H946" s="12"/>
      <c r="I946" s="12" t="s">
        <v>1711</v>
      </c>
      <c r="J946" s="12" t="s">
        <v>187</v>
      </c>
      <c r="K946" s="12">
        <v>2007</v>
      </c>
      <c r="L946" s="12">
        <v>2011</v>
      </c>
      <c r="M946" s="12"/>
      <c r="N946" s="12"/>
      <c r="O946" s="12"/>
      <c r="P946" s="12"/>
      <c r="Q946" s="12"/>
      <c r="R946" s="12"/>
      <c r="S946" s="12" t="s">
        <v>39</v>
      </c>
      <c r="T946" s="12" t="s">
        <v>40</v>
      </c>
      <c r="U946" s="12"/>
      <c r="V946" s="12"/>
      <c r="W946" s="12"/>
      <c r="X946" s="12" t="s">
        <v>1712</v>
      </c>
      <c r="Y946" s="12"/>
      <c r="Z946" s="12"/>
      <c r="AA946" s="12" t="b">
        <v>0</v>
      </c>
      <c r="AB946" s="12" t="b">
        <v>0</v>
      </c>
      <c r="AC946" s="12" t="s">
        <v>2501</v>
      </c>
      <c r="AD946" s="12" t="s">
        <v>1724</v>
      </c>
      <c r="AE946" s="12" t="s">
        <v>1977</v>
      </c>
      <c r="AF946" s="12" t="s">
        <v>2321</v>
      </c>
      <c r="AG946" s="12" t="s">
        <v>1742</v>
      </c>
      <c r="AH946" s="13">
        <v>39198</v>
      </c>
      <c r="AI946" s="12">
        <v>100</v>
      </c>
      <c r="AJ946" s="12">
        <v>0</v>
      </c>
      <c r="AK946" s="12">
        <v>0</v>
      </c>
      <c r="AL946" s="12"/>
      <c r="AM946" s="12"/>
      <c r="AN946" s="12">
        <v>945</v>
      </c>
    </row>
    <row r="947" spans="1:40" ht="180" x14ac:dyDescent="0.25">
      <c r="A947" s="12" t="s">
        <v>2993</v>
      </c>
      <c r="B947" s="33" t="s">
        <v>4636</v>
      </c>
      <c r="C947" s="12" t="s">
        <v>4637</v>
      </c>
      <c r="D947" s="12"/>
      <c r="E947" s="12" t="s">
        <v>2710</v>
      </c>
      <c r="F947" s="12" t="s">
        <v>3047</v>
      </c>
      <c r="G947" s="12" t="s">
        <v>1710</v>
      </c>
      <c r="H947" s="12"/>
      <c r="I947" s="12" t="s">
        <v>1711</v>
      </c>
      <c r="J947" s="12" t="s">
        <v>35</v>
      </c>
      <c r="K947" s="12">
        <v>2007</v>
      </c>
      <c r="L947" s="12">
        <v>2011</v>
      </c>
      <c r="M947" s="12"/>
      <c r="N947" s="12"/>
      <c r="O947" s="12"/>
      <c r="P947" s="12"/>
      <c r="Q947" s="12"/>
      <c r="R947" s="12"/>
      <c r="S947" s="12" t="s">
        <v>2993</v>
      </c>
      <c r="T947" s="12" t="s">
        <v>40</v>
      </c>
      <c r="U947" s="12"/>
      <c r="V947" s="12"/>
      <c r="W947" s="12"/>
      <c r="X947" s="12" t="s">
        <v>1712</v>
      </c>
      <c r="Y947" s="12"/>
      <c r="Z947" s="12"/>
      <c r="AA947" s="12" t="b">
        <v>0</v>
      </c>
      <c r="AB947" s="12" t="b">
        <v>0</v>
      </c>
      <c r="AC947" s="12" t="s">
        <v>2501</v>
      </c>
      <c r="AD947" s="12" t="s">
        <v>1724</v>
      </c>
      <c r="AE947" s="12" t="s">
        <v>1977</v>
      </c>
      <c r="AF947" s="12" t="s">
        <v>1726</v>
      </c>
      <c r="AG947" s="12" t="s">
        <v>1828</v>
      </c>
      <c r="AH947" s="13">
        <v>39198</v>
      </c>
      <c r="AI947" s="12">
        <v>100</v>
      </c>
      <c r="AJ947" s="12">
        <v>0</v>
      </c>
      <c r="AK947" s="12">
        <v>0</v>
      </c>
      <c r="AL947" s="12"/>
      <c r="AM947" s="12"/>
      <c r="AN947" s="12">
        <v>946</v>
      </c>
    </row>
    <row r="948" spans="1:40" ht="180" x14ac:dyDescent="0.25">
      <c r="A948" s="12" t="s">
        <v>874</v>
      </c>
      <c r="B948" s="33" t="s">
        <v>4638</v>
      </c>
      <c r="C948" s="12" t="s">
        <v>4639</v>
      </c>
      <c r="D948" s="12"/>
      <c r="E948" s="12" t="s">
        <v>2710</v>
      </c>
      <c r="F948" s="12" t="s">
        <v>3047</v>
      </c>
      <c r="G948" s="12" t="s">
        <v>1710</v>
      </c>
      <c r="H948" s="12"/>
      <c r="I948" s="12" t="s">
        <v>1711</v>
      </c>
      <c r="J948" s="12" t="s">
        <v>35</v>
      </c>
      <c r="K948" s="12">
        <v>2007</v>
      </c>
      <c r="L948" s="12">
        <v>2011</v>
      </c>
      <c r="M948" s="12"/>
      <c r="N948" s="12"/>
      <c r="O948" s="12"/>
      <c r="P948" s="12"/>
      <c r="Q948" s="12"/>
      <c r="R948" s="12"/>
      <c r="S948" s="12" t="s">
        <v>874</v>
      </c>
      <c r="T948" s="12" t="s">
        <v>248</v>
      </c>
      <c r="U948" s="12"/>
      <c r="V948" s="12"/>
      <c r="W948" s="12"/>
      <c r="X948" s="12" t="s">
        <v>1712</v>
      </c>
      <c r="Y948" s="12"/>
      <c r="Z948" s="12"/>
      <c r="AA948" s="12" t="b">
        <v>0</v>
      </c>
      <c r="AB948" s="12" t="b">
        <v>0</v>
      </c>
      <c r="AC948" s="12" t="s">
        <v>2501</v>
      </c>
      <c r="AD948" s="12" t="s">
        <v>1724</v>
      </c>
      <c r="AE948" s="12" t="s">
        <v>1977</v>
      </c>
      <c r="AF948" s="12" t="s">
        <v>2006</v>
      </c>
      <c r="AG948" s="12" t="s">
        <v>1828</v>
      </c>
      <c r="AH948" s="13">
        <v>39198</v>
      </c>
      <c r="AI948" s="12">
        <v>100</v>
      </c>
      <c r="AJ948" s="12">
        <v>0</v>
      </c>
      <c r="AK948" s="12">
        <v>0</v>
      </c>
      <c r="AL948" s="12"/>
      <c r="AM948" s="12"/>
      <c r="AN948" s="12">
        <v>947</v>
      </c>
    </row>
    <row r="949" spans="1:40" ht="180" x14ac:dyDescent="0.25">
      <c r="A949" s="12" t="s">
        <v>755</v>
      </c>
      <c r="B949" s="33" t="s">
        <v>4640</v>
      </c>
      <c r="C949" s="12" t="s">
        <v>4641</v>
      </c>
      <c r="D949" s="12"/>
      <c r="E949" s="12" t="s">
        <v>2710</v>
      </c>
      <c r="F949" s="12" t="s">
        <v>3047</v>
      </c>
      <c r="G949" s="12" t="s">
        <v>1710</v>
      </c>
      <c r="H949" s="12"/>
      <c r="I949" s="12" t="s">
        <v>1711</v>
      </c>
      <c r="J949" s="12" t="s">
        <v>35</v>
      </c>
      <c r="K949" s="12">
        <v>2007</v>
      </c>
      <c r="L949" s="12">
        <v>2011</v>
      </c>
      <c r="M949" s="12"/>
      <c r="N949" s="12"/>
      <c r="O949" s="12"/>
      <c r="P949" s="12"/>
      <c r="Q949" s="12"/>
      <c r="R949" s="12"/>
      <c r="S949" s="12" t="s">
        <v>755</v>
      </c>
      <c r="T949" s="12" t="s">
        <v>40</v>
      </c>
      <c r="U949" s="12"/>
      <c r="V949" s="12"/>
      <c r="W949" s="12"/>
      <c r="X949" s="12" t="s">
        <v>1712</v>
      </c>
      <c r="Y949" s="12"/>
      <c r="Z949" s="12"/>
      <c r="AA949" s="12" t="b">
        <v>0</v>
      </c>
      <c r="AB949" s="12" t="b">
        <v>0</v>
      </c>
      <c r="AC949" s="12" t="s">
        <v>2501</v>
      </c>
      <c r="AD949" s="12" t="s">
        <v>1724</v>
      </c>
      <c r="AE949" s="12" t="s">
        <v>1977</v>
      </c>
      <c r="AF949" s="12" t="s">
        <v>2321</v>
      </c>
      <c r="AG949" s="12" t="s">
        <v>1742</v>
      </c>
      <c r="AH949" s="13">
        <v>39198</v>
      </c>
      <c r="AI949" s="12">
        <v>100</v>
      </c>
      <c r="AJ949" s="12">
        <v>0</v>
      </c>
      <c r="AK949" s="12">
        <v>0</v>
      </c>
      <c r="AL949" s="12"/>
      <c r="AM949" s="12"/>
      <c r="AN949" s="12">
        <v>948</v>
      </c>
    </row>
    <row r="950" spans="1:40" ht="180" x14ac:dyDescent="0.25">
      <c r="A950" s="12" t="s">
        <v>4565</v>
      </c>
      <c r="B950" s="33" t="s">
        <v>4642</v>
      </c>
      <c r="C950" s="12" t="s">
        <v>4643</v>
      </c>
      <c r="D950" s="12"/>
      <c r="E950" s="12" t="s">
        <v>2710</v>
      </c>
      <c r="F950" s="12" t="s">
        <v>3047</v>
      </c>
      <c r="G950" s="12" t="s">
        <v>1710</v>
      </c>
      <c r="H950" s="12"/>
      <c r="I950" s="12" t="s">
        <v>1711</v>
      </c>
      <c r="J950" s="12" t="s">
        <v>35</v>
      </c>
      <c r="K950" s="12">
        <v>2007</v>
      </c>
      <c r="L950" s="12">
        <v>2011</v>
      </c>
      <c r="M950" s="12"/>
      <c r="N950" s="12"/>
      <c r="O950" s="12"/>
      <c r="P950" s="12"/>
      <c r="Q950" s="12"/>
      <c r="R950" s="12"/>
      <c r="S950" s="12" t="s">
        <v>4565</v>
      </c>
      <c r="T950" s="12" t="s">
        <v>44</v>
      </c>
      <c r="U950" s="12"/>
      <c r="V950" s="12"/>
      <c r="W950" s="12"/>
      <c r="X950" s="12" t="s">
        <v>1712</v>
      </c>
      <c r="Y950" s="12"/>
      <c r="Z950" s="12"/>
      <c r="AA950" s="12" t="b">
        <v>0</v>
      </c>
      <c r="AB950" s="12" t="b">
        <v>0</v>
      </c>
      <c r="AC950" s="12" t="s">
        <v>2501</v>
      </c>
      <c r="AD950" s="12" t="s">
        <v>1724</v>
      </c>
      <c r="AE950" s="12" t="s">
        <v>1977</v>
      </c>
      <c r="AF950" s="12" t="s">
        <v>2006</v>
      </c>
      <c r="AG950" s="12" t="s">
        <v>1742</v>
      </c>
      <c r="AH950" s="13">
        <v>39198</v>
      </c>
      <c r="AI950" s="12">
        <v>100</v>
      </c>
      <c r="AJ950" s="12">
        <v>0</v>
      </c>
      <c r="AK950" s="12">
        <v>0</v>
      </c>
      <c r="AL950" s="12"/>
      <c r="AM950" s="12"/>
      <c r="AN950" s="12">
        <v>949</v>
      </c>
    </row>
    <row r="951" spans="1:40" ht="180" x14ac:dyDescent="0.25">
      <c r="A951" s="12" t="s">
        <v>682</v>
      </c>
      <c r="B951" s="33" t="s">
        <v>4644</v>
      </c>
      <c r="C951" s="12" t="s">
        <v>4645</v>
      </c>
      <c r="D951" s="12"/>
      <c r="E951" s="12" t="s">
        <v>2710</v>
      </c>
      <c r="F951" s="12" t="s">
        <v>3047</v>
      </c>
      <c r="G951" s="12" t="s">
        <v>1710</v>
      </c>
      <c r="H951" s="12"/>
      <c r="I951" s="12" t="s">
        <v>1711</v>
      </c>
      <c r="J951" s="12" t="s">
        <v>570</v>
      </c>
      <c r="K951" s="12">
        <v>2007</v>
      </c>
      <c r="L951" s="12">
        <v>2011</v>
      </c>
      <c r="M951" s="12"/>
      <c r="N951" s="12"/>
      <c r="O951" s="12"/>
      <c r="P951" s="12"/>
      <c r="Q951" s="12"/>
      <c r="R951" s="12"/>
      <c r="S951" s="12" t="s">
        <v>682</v>
      </c>
      <c r="T951" s="12" t="s">
        <v>137</v>
      </c>
      <c r="U951" s="12"/>
      <c r="V951" s="12"/>
      <c r="W951" s="12"/>
      <c r="X951" s="12" t="s">
        <v>1712</v>
      </c>
      <c r="Y951" s="12"/>
      <c r="Z951" s="12"/>
      <c r="AA951" s="12" t="b">
        <v>0</v>
      </c>
      <c r="AB951" s="12" t="b">
        <v>0</v>
      </c>
      <c r="AC951" s="12" t="s">
        <v>2501</v>
      </c>
      <c r="AD951" s="12" t="s">
        <v>1724</v>
      </c>
      <c r="AE951" s="12" t="s">
        <v>1977</v>
      </c>
      <c r="AF951" s="12" t="s">
        <v>1752</v>
      </c>
      <c r="AG951" s="12" t="s">
        <v>1773</v>
      </c>
      <c r="AH951" s="13">
        <v>39198</v>
      </c>
      <c r="AI951" s="12">
        <v>33.4</v>
      </c>
      <c r="AJ951" s="12">
        <v>33.299999999999997</v>
      </c>
      <c r="AK951" s="12">
        <v>33.299999999999997</v>
      </c>
      <c r="AL951" s="12"/>
      <c r="AM951" s="12"/>
      <c r="AN951" s="12">
        <v>950</v>
      </c>
    </row>
    <row r="952" spans="1:40" ht="180" x14ac:dyDescent="0.25">
      <c r="A952" s="12" t="s">
        <v>335</v>
      </c>
      <c r="B952" s="33" t="s">
        <v>4646</v>
      </c>
      <c r="C952" s="12" t="s">
        <v>4647</v>
      </c>
      <c r="D952" s="12"/>
      <c r="E952" s="12" t="s">
        <v>2710</v>
      </c>
      <c r="F952" s="12" t="s">
        <v>3047</v>
      </c>
      <c r="G952" s="12" t="s">
        <v>1710</v>
      </c>
      <c r="H952" s="12"/>
      <c r="I952" s="12" t="s">
        <v>1711</v>
      </c>
      <c r="J952" s="12" t="s">
        <v>35</v>
      </c>
      <c r="K952" s="12">
        <v>2007</v>
      </c>
      <c r="L952" s="12">
        <v>2011</v>
      </c>
      <c r="M952" s="12"/>
      <c r="N952" s="12"/>
      <c r="O952" s="12"/>
      <c r="P952" s="12"/>
      <c r="Q952" s="12"/>
      <c r="R952" s="12"/>
      <c r="S952" s="12" t="s">
        <v>335</v>
      </c>
      <c r="T952" s="12" t="s">
        <v>44</v>
      </c>
      <c r="U952" s="12"/>
      <c r="V952" s="12"/>
      <c r="W952" s="12"/>
      <c r="X952" s="12" t="s">
        <v>1712</v>
      </c>
      <c r="Y952" s="12"/>
      <c r="Z952" s="12"/>
      <c r="AA952" s="12" t="b">
        <v>0</v>
      </c>
      <c r="AB952" s="12" t="b">
        <v>0</v>
      </c>
      <c r="AC952" s="12" t="s">
        <v>2501</v>
      </c>
      <c r="AD952" s="12" t="s">
        <v>1724</v>
      </c>
      <c r="AE952" s="12" t="s">
        <v>1977</v>
      </c>
      <c r="AF952" s="12" t="s">
        <v>2006</v>
      </c>
      <c r="AG952" s="12" t="s">
        <v>1828</v>
      </c>
      <c r="AH952" s="13">
        <v>39198</v>
      </c>
      <c r="AI952" s="12">
        <v>100</v>
      </c>
      <c r="AJ952" s="12">
        <v>0</v>
      </c>
      <c r="AK952" s="12">
        <v>0</v>
      </c>
      <c r="AL952" s="12"/>
      <c r="AM952" s="12"/>
      <c r="AN952" s="12">
        <v>951</v>
      </c>
    </row>
    <row r="953" spans="1:40" ht="90" x14ac:dyDescent="0.25">
      <c r="A953" s="12" t="s">
        <v>755</v>
      </c>
      <c r="B953" s="33" t="s">
        <v>4648</v>
      </c>
      <c r="C953" s="12" t="s">
        <v>4649</v>
      </c>
      <c r="D953" s="12"/>
      <c r="E953" s="12" t="s">
        <v>208</v>
      </c>
      <c r="F953" s="12" t="s">
        <v>1709</v>
      </c>
      <c r="G953" s="12" t="s">
        <v>1710</v>
      </c>
      <c r="H953" s="12"/>
      <c r="I953" s="12" t="s">
        <v>1711</v>
      </c>
      <c r="J953" s="12" t="s">
        <v>187</v>
      </c>
      <c r="K953" s="12">
        <v>2007</v>
      </c>
      <c r="L953" s="12">
        <v>2009</v>
      </c>
      <c r="M953" s="12"/>
      <c r="N953" s="12"/>
      <c r="O953" s="12"/>
      <c r="P953" s="12"/>
      <c r="Q953" s="12"/>
      <c r="R953" s="12"/>
      <c r="S953" s="12" t="s">
        <v>755</v>
      </c>
      <c r="T953" s="12" t="s">
        <v>40</v>
      </c>
      <c r="U953" s="12"/>
      <c r="V953" s="12"/>
      <c r="W953" s="12"/>
      <c r="X953" s="12" t="s">
        <v>1712</v>
      </c>
      <c r="Y953" s="12"/>
      <c r="Z953" s="12"/>
      <c r="AA953" s="12" t="b">
        <v>0</v>
      </c>
      <c r="AB953" s="12" t="b">
        <v>0</v>
      </c>
      <c r="AC953" s="12" t="s">
        <v>1847</v>
      </c>
      <c r="AD953" s="12" t="s">
        <v>1724</v>
      </c>
      <c r="AE953" s="12" t="s">
        <v>3521</v>
      </c>
      <c r="AF953" s="12" t="s">
        <v>1752</v>
      </c>
      <c r="AG953" s="12" t="s">
        <v>1773</v>
      </c>
      <c r="AH953" s="12" t="s">
        <v>4650</v>
      </c>
      <c r="AI953" s="12">
        <v>100</v>
      </c>
      <c r="AJ953" s="12">
        <v>0</v>
      </c>
      <c r="AK953" s="12">
        <v>0</v>
      </c>
      <c r="AL953" s="12"/>
      <c r="AM953" s="12"/>
      <c r="AN953" s="12">
        <v>952</v>
      </c>
    </row>
    <row r="954" spans="1:40" ht="180" x14ac:dyDescent="0.25">
      <c r="A954" s="12" t="s">
        <v>58</v>
      </c>
      <c r="B954" s="33" t="s">
        <v>4651</v>
      </c>
      <c r="C954" s="12" t="s">
        <v>4652</v>
      </c>
      <c r="D954" s="12"/>
      <c r="E954" s="12" t="s">
        <v>2710</v>
      </c>
      <c r="F954" s="12" t="s">
        <v>3047</v>
      </c>
      <c r="G954" s="12" t="s">
        <v>1710</v>
      </c>
      <c r="H954" s="12"/>
      <c r="I954" s="12" t="s">
        <v>1711</v>
      </c>
      <c r="J954" s="12" t="s">
        <v>35</v>
      </c>
      <c r="K954" s="12">
        <v>2007</v>
      </c>
      <c r="L954" s="12">
        <v>2011</v>
      </c>
      <c r="M954" s="12"/>
      <c r="N954" s="12"/>
      <c r="O954" s="12"/>
      <c r="P954" s="12"/>
      <c r="Q954" s="12"/>
      <c r="R954" s="12"/>
      <c r="S954" s="12" t="s">
        <v>58</v>
      </c>
      <c r="T954" s="12" t="s">
        <v>40</v>
      </c>
      <c r="U954" s="12"/>
      <c r="V954" s="12"/>
      <c r="W954" s="12"/>
      <c r="X954" s="12" t="s">
        <v>1712</v>
      </c>
      <c r="Y954" s="12"/>
      <c r="Z954" s="12"/>
      <c r="AA954" s="12" t="b">
        <v>0</v>
      </c>
      <c r="AB954" s="12" t="b">
        <v>0</v>
      </c>
      <c r="AC954" s="12" t="s">
        <v>2501</v>
      </c>
      <c r="AD954" s="12" t="s">
        <v>1724</v>
      </c>
      <c r="AE954" s="12" t="s">
        <v>1977</v>
      </c>
      <c r="AF954" s="12" t="s">
        <v>1726</v>
      </c>
      <c r="AG954" s="12" t="s">
        <v>1742</v>
      </c>
      <c r="AH954" s="13">
        <v>39198</v>
      </c>
      <c r="AI954" s="12">
        <v>100</v>
      </c>
      <c r="AJ954" s="12">
        <v>0</v>
      </c>
      <c r="AK954" s="12">
        <v>0</v>
      </c>
      <c r="AL954" s="12"/>
      <c r="AM954" s="12"/>
      <c r="AN954" s="12">
        <v>953</v>
      </c>
    </row>
    <row r="955" spans="1:40" ht="180" x14ac:dyDescent="0.25">
      <c r="A955" s="12" t="s">
        <v>51</v>
      </c>
      <c r="B955" s="33" t="s">
        <v>4653</v>
      </c>
      <c r="C955" s="12" t="s">
        <v>4654</v>
      </c>
      <c r="D955" s="12"/>
      <c r="E955" s="12" t="s">
        <v>2710</v>
      </c>
      <c r="F955" s="12" t="s">
        <v>3047</v>
      </c>
      <c r="G955" s="12" t="s">
        <v>1710</v>
      </c>
      <c r="H955" s="12"/>
      <c r="I955" s="12" t="s">
        <v>1711</v>
      </c>
      <c r="J955" s="12" t="s">
        <v>35</v>
      </c>
      <c r="K955" s="12">
        <v>2007</v>
      </c>
      <c r="L955" s="12">
        <v>2011</v>
      </c>
      <c r="M955" s="12"/>
      <c r="N955" s="12"/>
      <c r="O955" s="12"/>
      <c r="P955" s="12"/>
      <c r="Q955" s="12"/>
      <c r="R955" s="12"/>
      <c r="S955" s="12" t="s">
        <v>51</v>
      </c>
      <c r="T955" s="12" t="s">
        <v>40</v>
      </c>
      <c r="U955" s="12"/>
      <c r="V955" s="12"/>
      <c r="W955" s="12"/>
      <c r="X955" s="12" t="s">
        <v>1712</v>
      </c>
      <c r="Y955" s="12"/>
      <c r="Z955" s="12"/>
      <c r="AA955" s="12" t="b">
        <v>0</v>
      </c>
      <c r="AB955" s="12" t="b">
        <v>0</v>
      </c>
      <c r="AC955" s="12" t="s">
        <v>2501</v>
      </c>
      <c r="AD955" s="12" t="s">
        <v>1724</v>
      </c>
      <c r="AE955" s="12" t="s">
        <v>1977</v>
      </c>
      <c r="AF955" s="12" t="s">
        <v>2006</v>
      </c>
      <c r="AG955" s="12" t="s">
        <v>1742</v>
      </c>
      <c r="AH955" s="13">
        <v>39198</v>
      </c>
      <c r="AI955" s="12">
        <v>0</v>
      </c>
      <c r="AJ955" s="12">
        <v>100</v>
      </c>
      <c r="AK955" s="12">
        <v>0</v>
      </c>
      <c r="AL955" s="12"/>
      <c r="AM955" s="12"/>
      <c r="AN955" s="12">
        <v>954</v>
      </c>
    </row>
    <row r="956" spans="1:40" ht="180" x14ac:dyDescent="0.25">
      <c r="A956" s="12" t="s">
        <v>749</v>
      </c>
      <c r="B956" s="36" t="s">
        <v>5785</v>
      </c>
      <c r="C956" s="31"/>
      <c r="D956" s="31"/>
      <c r="E956" s="31"/>
      <c r="F956" s="31"/>
      <c r="G956" s="31"/>
      <c r="H956" s="31"/>
      <c r="I956" s="31"/>
      <c r="J956" s="31"/>
      <c r="K956" s="31"/>
      <c r="L956" s="31"/>
      <c r="M956" s="31"/>
      <c r="N956" s="31"/>
      <c r="O956" s="31"/>
      <c r="P956" s="31"/>
      <c r="Q956" s="31"/>
      <c r="R956" s="31"/>
      <c r="S956" s="31"/>
      <c r="T956" s="31"/>
      <c r="U956" s="31"/>
      <c r="V956" s="31"/>
      <c r="W956" s="31"/>
      <c r="X956" s="31"/>
      <c r="Y956" s="31"/>
      <c r="Z956" s="31"/>
      <c r="AA956" s="31"/>
      <c r="AB956" s="31"/>
      <c r="AC956" s="12" t="s">
        <v>2501</v>
      </c>
      <c r="AD956" s="12" t="s">
        <v>1724</v>
      </c>
      <c r="AE956" s="12" t="s">
        <v>3521</v>
      </c>
      <c r="AF956" s="12" t="s">
        <v>2321</v>
      </c>
      <c r="AG956" s="12" t="s">
        <v>1773</v>
      </c>
      <c r="AH956" s="13">
        <v>39198</v>
      </c>
      <c r="AI956" s="12">
        <v>100</v>
      </c>
      <c r="AJ956" s="12">
        <v>0</v>
      </c>
      <c r="AK956" s="12">
        <v>0</v>
      </c>
      <c r="AL956" s="12"/>
      <c r="AM956" s="12"/>
      <c r="AN956" s="12">
        <v>955</v>
      </c>
    </row>
    <row r="957" spans="1:40" ht="180" x14ac:dyDescent="0.25">
      <c r="A957" s="12" t="s">
        <v>39</v>
      </c>
      <c r="B957" s="33" t="s">
        <v>4655</v>
      </c>
      <c r="C957" s="12" t="s">
        <v>4656</v>
      </c>
      <c r="D957" s="12"/>
      <c r="E957" s="12" t="s">
        <v>2710</v>
      </c>
      <c r="F957" s="12" t="s">
        <v>3047</v>
      </c>
      <c r="G957" s="12" t="s">
        <v>1710</v>
      </c>
      <c r="H957" s="12"/>
      <c r="I957" s="12" t="s">
        <v>1711</v>
      </c>
      <c r="J957" s="12" t="s">
        <v>187</v>
      </c>
      <c r="K957" s="12">
        <v>2007</v>
      </c>
      <c r="L957" s="12">
        <v>2011</v>
      </c>
      <c r="M957" s="12"/>
      <c r="N957" s="12"/>
      <c r="O957" s="12"/>
      <c r="P957" s="12"/>
      <c r="Q957" s="12"/>
      <c r="R957" s="12"/>
      <c r="S957" s="12" t="s">
        <v>39</v>
      </c>
      <c r="T957" s="12" t="s">
        <v>40</v>
      </c>
      <c r="U957" s="12"/>
      <c r="V957" s="12"/>
      <c r="W957" s="12"/>
      <c r="X957" s="12" t="s">
        <v>1712</v>
      </c>
      <c r="Y957" s="12"/>
      <c r="Z957" s="12"/>
      <c r="AA957" s="12" t="b">
        <v>0</v>
      </c>
      <c r="AB957" s="12" t="b">
        <v>0</v>
      </c>
      <c r="AC957" s="12" t="s">
        <v>2501</v>
      </c>
      <c r="AD957" s="12" t="s">
        <v>1724</v>
      </c>
      <c r="AE957" s="12" t="s">
        <v>1977</v>
      </c>
      <c r="AF957" s="12" t="s">
        <v>2006</v>
      </c>
      <c r="AG957" s="12" t="s">
        <v>1742</v>
      </c>
      <c r="AH957" s="13">
        <v>39198</v>
      </c>
      <c r="AI957" s="12">
        <v>100</v>
      </c>
      <c r="AJ957" s="12">
        <v>0</v>
      </c>
      <c r="AK957" s="12">
        <v>0</v>
      </c>
      <c r="AL957" s="12"/>
      <c r="AM957" s="12"/>
      <c r="AN957" s="12">
        <v>956</v>
      </c>
    </row>
    <row r="958" spans="1:40" ht="180" x14ac:dyDescent="0.25">
      <c r="A958" s="12" t="s">
        <v>39</v>
      </c>
      <c r="B958" s="33" t="s">
        <v>4657</v>
      </c>
      <c r="C958" s="12" t="s">
        <v>4658</v>
      </c>
      <c r="D958" s="12"/>
      <c r="E958" s="12" t="s">
        <v>2710</v>
      </c>
      <c r="F958" s="12" t="s">
        <v>3047</v>
      </c>
      <c r="G958" s="12" t="s">
        <v>1710</v>
      </c>
      <c r="H958" s="12"/>
      <c r="I958" s="12" t="s">
        <v>1711</v>
      </c>
      <c r="J958" s="12" t="s">
        <v>187</v>
      </c>
      <c r="K958" s="12">
        <v>2007</v>
      </c>
      <c r="L958" s="12">
        <v>2011</v>
      </c>
      <c r="M958" s="12"/>
      <c r="N958" s="12"/>
      <c r="O958" s="12"/>
      <c r="P958" s="12"/>
      <c r="Q958" s="12"/>
      <c r="R958" s="12"/>
      <c r="S958" s="12" t="s">
        <v>39</v>
      </c>
      <c r="T958" s="12" t="s">
        <v>40</v>
      </c>
      <c r="U958" s="12"/>
      <c r="V958" s="12"/>
      <c r="W958" s="12"/>
      <c r="X958" s="12" t="s">
        <v>1712</v>
      </c>
      <c r="Y958" s="12"/>
      <c r="Z958" s="12"/>
      <c r="AA958" s="12" t="b">
        <v>0</v>
      </c>
      <c r="AB958" s="12" t="b">
        <v>0</v>
      </c>
      <c r="AC958" s="12" t="s">
        <v>2501</v>
      </c>
      <c r="AD958" s="12" t="s">
        <v>1724</v>
      </c>
      <c r="AE958" s="12" t="s">
        <v>1977</v>
      </c>
      <c r="AF958" s="12" t="s">
        <v>2006</v>
      </c>
      <c r="AG958" s="12" t="s">
        <v>1742</v>
      </c>
      <c r="AH958" s="13">
        <v>39198</v>
      </c>
      <c r="AI958" s="12">
        <v>33.4</v>
      </c>
      <c r="AJ958" s="12">
        <v>33.299999999999997</v>
      </c>
      <c r="AK958" s="12">
        <v>33.299999999999997</v>
      </c>
      <c r="AL958" s="12"/>
      <c r="AM958" s="12"/>
      <c r="AN958" s="12">
        <v>957</v>
      </c>
    </row>
    <row r="959" spans="1:40" ht="180" x14ac:dyDescent="0.25">
      <c r="A959" s="12" t="s">
        <v>2017</v>
      </c>
      <c r="B959" s="33" t="s">
        <v>4659</v>
      </c>
      <c r="C959" s="12" t="s">
        <v>4660</v>
      </c>
      <c r="D959" s="12"/>
      <c r="E959" s="12" t="s">
        <v>2710</v>
      </c>
      <c r="F959" s="12" t="s">
        <v>3047</v>
      </c>
      <c r="G959" s="12" t="s">
        <v>1710</v>
      </c>
      <c r="H959" s="12"/>
      <c r="I959" s="12" t="s">
        <v>1711</v>
      </c>
      <c r="J959" s="12" t="s">
        <v>187</v>
      </c>
      <c r="K959" s="12">
        <v>2007</v>
      </c>
      <c r="L959" s="12">
        <v>2011</v>
      </c>
      <c r="M959" s="12"/>
      <c r="N959" s="12"/>
      <c r="O959" s="12"/>
      <c r="P959" s="12"/>
      <c r="Q959" s="12"/>
      <c r="R959" s="12"/>
      <c r="S959" s="12" t="s">
        <v>2017</v>
      </c>
      <c r="T959" s="12" t="s">
        <v>375</v>
      </c>
      <c r="U959" s="12"/>
      <c r="V959" s="12"/>
      <c r="W959" s="12"/>
      <c r="X959" s="12" t="s">
        <v>1712</v>
      </c>
      <c r="Y959" s="12"/>
      <c r="Z959" s="12"/>
      <c r="AA959" s="12" t="b">
        <v>0</v>
      </c>
      <c r="AB959" s="12" t="b">
        <v>0</v>
      </c>
      <c r="AC959" s="12" t="s">
        <v>2501</v>
      </c>
      <c r="AD959" s="12" t="s">
        <v>1724</v>
      </c>
      <c r="AE959" s="12" t="s">
        <v>3521</v>
      </c>
      <c r="AF959" s="12" t="s">
        <v>1726</v>
      </c>
      <c r="AG959" s="12" t="s">
        <v>1773</v>
      </c>
      <c r="AH959" s="13">
        <v>39198</v>
      </c>
      <c r="AI959" s="12">
        <v>100</v>
      </c>
      <c r="AJ959" s="12">
        <v>0</v>
      </c>
      <c r="AK959" s="12">
        <v>0</v>
      </c>
      <c r="AL959" s="12"/>
      <c r="AM959" s="12"/>
      <c r="AN959" s="12">
        <v>958</v>
      </c>
    </row>
    <row r="960" spans="1:40" ht="180" x14ac:dyDescent="0.25">
      <c r="A960" s="12" t="s">
        <v>335</v>
      </c>
      <c r="B960" s="33" t="s">
        <v>4661</v>
      </c>
      <c r="C960" s="12" t="s">
        <v>4662</v>
      </c>
      <c r="D960" s="12"/>
      <c r="E960" s="12" t="s">
        <v>2710</v>
      </c>
      <c r="F960" s="12" t="s">
        <v>3047</v>
      </c>
      <c r="G960" s="12" t="s">
        <v>1710</v>
      </c>
      <c r="H960" s="12"/>
      <c r="I960" s="12" t="s">
        <v>1711</v>
      </c>
      <c r="J960" s="12" t="s">
        <v>187</v>
      </c>
      <c r="K960" s="12">
        <v>2007</v>
      </c>
      <c r="L960" s="12">
        <v>2011</v>
      </c>
      <c r="M960" s="12"/>
      <c r="N960" s="12"/>
      <c r="O960" s="12"/>
      <c r="P960" s="12"/>
      <c r="Q960" s="12"/>
      <c r="R960" s="12"/>
      <c r="S960" s="12" t="s">
        <v>335</v>
      </c>
      <c r="T960" s="12" t="s">
        <v>44</v>
      </c>
      <c r="U960" s="12"/>
      <c r="V960" s="12"/>
      <c r="W960" s="12"/>
      <c r="X960" s="12" t="s">
        <v>1712</v>
      </c>
      <c r="Y960" s="12"/>
      <c r="Z960" s="12"/>
      <c r="AA960" s="12" t="b">
        <v>0</v>
      </c>
      <c r="AB960" s="12" t="b">
        <v>0</v>
      </c>
      <c r="AC960" s="12" t="s">
        <v>2501</v>
      </c>
      <c r="AD960" s="12" t="s">
        <v>1724</v>
      </c>
      <c r="AE960" s="12" t="s">
        <v>1977</v>
      </c>
      <c r="AF960" s="12" t="s">
        <v>2321</v>
      </c>
      <c r="AG960" s="12" t="s">
        <v>1773</v>
      </c>
      <c r="AH960" s="13">
        <v>39198</v>
      </c>
      <c r="AI960" s="12">
        <v>100</v>
      </c>
      <c r="AJ960" s="12">
        <v>0</v>
      </c>
      <c r="AK960" s="12">
        <v>0</v>
      </c>
      <c r="AL960" s="12"/>
      <c r="AM960" s="12"/>
      <c r="AN960" s="12">
        <v>959</v>
      </c>
    </row>
    <row r="961" spans="1:40" ht="180" x14ac:dyDescent="0.25">
      <c r="A961" s="12" t="s">
        <v>39</v>
      </c>
      <c r="B961" s="33" t="s">
        <v>4663</v>
      </c>
      <c r="C961" s="12" t="s">
        <v>4664</v>
      </c>
      <c r="D961" s="12"/>
      <c r="E961" s="12" t="s">
        <v>2710</v>
      </c>
      <c r="F961" s="12" t="s">
        <v>3047</v>
      </c>
      <c r="G961" s="12" t="s">
        <v>1710</v>
      </c>
      <c r="H961" s="12"/>
      <c r="I961" s="12" t="s">
        <v>1711</v>
      </c>
      <c r="J961" s="12" t="s">
        <v>187</v>
      </c>
      <c r="K961" s="12">
        <v>2007</v>
      </c>
      <c r="L961" s="12">
        <v>2011</v>
      </c>
      <c r="M961" s="12"/>
      <c r="N961" s="12"/>
      <c r="O961" s="12"/>
      <c r="P961" s="12"/>
      <c r="Q961" s="12"/>
      <c r="R961" s="12"/>
      <c r="S961" s="12" t="s">
        <v>39</v>
      </c>
      <c r="T961" s="12" t="s">
        <v>40</v>
      </c>
      <c r="U961" s="12"/>
      <c r="V961" s="12"/>
      <c r="W961" s="12"/>
      <c r="X961" s="12" t="s">
        <v>1712</v>
      </c>
      <c r="Y961" s="12"/>
      <c r="Z961" s="12"/>
      <c r="AA961" s="12" t="b">
        <v>0</v>
      </c>
      <c r="AB961" s="12" t="b">
        <v>0</v>
      </c>
      <c r="AC961" s="12" t="s">
        <v>2501</v>
      </c>
      <c r="AD961" s="12" t="s">
        <v>1724</v>
      </c>
      <c r="AE961" s="12" t="s">
        <v>1977</v>
      </c>
      <c r="AF961" s="12" t="s">
        <v>2321</v>
      </c>
      <c r="AG961" s="12" t="s">
        <v>1742</v>
      </c>
      <c r="AH961" s="13">
        <v>39198</v>
      </c>
      <c r="AI961" s="12">
        <v>100</v>
      </c>
      <c r="AJ961" s="12">
        <v>0</v>
      </c>
      <c r="AK961" s="12">
        <v>0</v>
      </c>
      <c r="AL961" s="12"/>
      <c r="AM961" s="12"/>
      <c r="AN961" s="12">
        <v>960</v>
      </c>
    </row>
    <row r="962" spans="1:40" ht="180" x14ac:dyDescent="0.25">
      <c r="A962" s="12" t="s">
        <v>755</v>
      </c>
      <c r="B962" s="33" t="s">
        <v>4665</v>
      </c>
      <c r="C962" s="12" t="s">
        <v>4666</v>
      </c>
      <c r="D962" s="12"/>
      <c r="E962" s="12" t="s">
        <v>2710</v>
      </c>
      <c r="F962" s="12" t="s">
        <v>3047</v>
      </c>
      <c r="G962" s="12" t="s">
        <v>1710</v>
      </c>
      <c r="H962" s="12"/>
      <c r="I962" s="12" t="s">
        <v>1711</v>
      </c>
      <c r="J962" s="12" t="s">
        <v>35</v>
      </c>
      <c r="K962" s="12">
        <v>2007</v>
      </c>
      <c r="L962" s="12">
        <v>2011</v>
      </c>
      <c r="M962" s="12"/>
      <c r="N962" s="12"/>
      <c r="O962" s="12"/>
      <c r="P962" s="12"/>
      <c r="Q962" s="12"/>
      <c r="R962" s="12"/>
      <c r="S962" s="12" t="s">
        <v>755</v>
      </c>
      <c r="T962" s="12" t="s">
        <v>40</v>
      </c>
      <c r="U962" s="12"/>
      <c r="V962" s="12"/>
      <c r="W962" s="12"/>
      <c r="X962" s="12" t="s">
        <v>1712</v>
      </c>
      <c r="Y962" s="12"/>
      <c r="Z962" s="12"/>
      <c r="AA962" s="12" t="b">
        <v>0</v>
      </c>
      <c r="AB962" s="12" t="b">
        <v>0</v>
      </c>
      <c r="AC962" s="12" t="s">
        <v>2501</v>
      </c>
      <c r="AD962" s="12" t="s">
        <v>1724</v>
      </c>
      <c r="AE962" s="12" t="s">
        <v>1977</v>
      </c>
      <c r="AF962" s="12" t="s">
        <v>1726</v>
      </c>
      <c r="AG962" s="12" t="s">
        <v>1773</v>
      </c>
      <c r="AH962" s="13">
        <v>39198</v>
      </c>
      <c r="AI962" s="12">
        <v>100</v>
      </c>
      <c r="AJ962" s="12">
        <v>0</v>
      </c>
      <c r="AK962" s="12">
        <v>0</v>
      </c>
      <c r="AL962" s="12"/>
      <c r="AM962" s="12"/>
      <c r="AN962" s="12">
        <v>961</v>
      </c>
    </row>
    <row r="963" spans="1:40" ht="180" x14ac:dyDescent="0.25">
      <c r="A963" s="12" t="s">
        <v>4669</v>
      </c>
      <c r="B963" s="33" t="s">
        <v>4667</v>
      </c>
      <c r="C963" s="12" t="s">
        <v>4668</v>
      </c>
      <c r="D963" s="12"/>
      <c r="E963" s="12" t="s">
        <v>2710</v>
      </c>
      <c r="F963" s="12" t="s">
        <v>3047</v>
      </c>
      <c r="G963" s="12" t="s">
        <v>1710</v>
      </c>
      <c r="H963" s="12"/>
      <c r="I963" s="12" t="s">
        <v>1711</v>
      </c>
      <c r="J963" s="12" t="s">
        <v>35</v>
      </c>
      <c r="K963" s="12">
        <v>2007</v>
      </c>
      <c r="L963" s="12">
        <v>2011</v>
      </c>
      <c r="M963" s="12"/>
      <c r="N963" s="12"/>
      <c r="O963" s="12"/>
      <c r="P963" s="12"/>
      <c r="Q963" s="12"/>
      <c r="R963" s="12"/>
      <c r="S963" s="12" t="s">
        <v>4669</v>
      </c>
      <c r="T963" s="12" t="s">
        <v>137</v>
      </c>
      <c r="U963" s="12"/>
      <c r="V963" s="12"/>
      <c r="W963" s="12"/>
      <c r="X963" s="12" t="s">
        <v>1712</v>
      </c>
      <c r="Y963" s="12"/>
      <c r="Z963" s="12"/>
      <c r="AA963" s="12" t="b">
        <v>0</v>
      </c>
      <c r="AB963" s="12" t="b">
        <v>0</v>
      </c>
      <c r="AC963" s="12" t="s">
        <v>2501</v>
      </c>
      <c r="AD963" s="12" t="s">
        <v>1724</v>
      </c>
      <c r="AE963" s="12" t="s">
        <v>1977</v>
      </c>
      <c r="AF963" s="12" t="s">
        <v>2006</v>
      </c>
      <c r="AG963" s="12" t="s">
        <v>1742</v>
      </c>
      <c r="AH963" s="13">
        <v>39198</v>
      </c>
      <c r="AI963" s="12">
        <v>100</v>
      </c>
      <c r="AJ963" s="12">
        <v>0</v>
      </c>
      <c r="AK963" s="12">
        <v>0</v>
      </c>
      <c r="AL963" s="12"/>
      <c r="AM963" s="12"/>
      <c r="AN963" s="12">
        <v>962</v>
      </c>
    </row>
    <row r="964" spans="1:40" ht="180" x14ac:dyDescent="0.25">
      <c r="A964" s="12" t="s">
        <v>58</v>
      </c>
      <c r="B964" s="33" t="s">
        <v>4670</v>
      </c>
      <c r="C964" s="12" t="s">
        <v>4671</v>
      </c>
      <c r="D964" s="12"/>
      <c r="E964" s="12" t="s">
        <v>2710</v>
      </c>
      <c r="F964" s="12" t="s">
        <v>3047</v>
      </c>
      <c r="G964" s="12" t="s">
        <v>1710</v>
      </c>
      <c r="H964" s="12"/>
      <c r="I964" s="12" t="s">
        <v>1711</v>
      </c>
      <c r="J964" s="12" t="s">
        <v>187</v>
      </c>
      <c r="K964" s="12">
        <v>2007</v>
      </c>
      <c r="L964" s="12">
        <v>2011</v>
      </c>
      <c r="M964" s="12"/>
      <c r="N964" s="12"/>
      <c r="O964" s="12"/>
      <c r="P964" s="12"/>
      <c r="Q964" s="12"/>
      <c r="R964" s="12"/>
      <c r="S964" s="12" t="s">
        <v>58</v>
      </c>
      <c r="T964" s="12" t="s">
        <v>40</v>
      </c>
      <c r="U964" s="12"/>
      <c r="V964" s="12"/>
      <c r="W964" s="12"/>
      <c r="X964" s="12" t="s">
        <v>1712</v>
      </c>
      <c r="Y964" s="12"/>
      <c r="Z964" s="12"/>
      <c r="AA964" s="12" t="b">
        <v>0</v>
      </c>
      <c r="AB964" s="12" t="b">
        <v>0</v>
      </c>
      <c r="AC964" s="12" t="s">
        <v>2501</v>
      </c>
      <c r="AD964" s="12" t="s">
        <v>1724</v>
      </c>
      <c r="AE964" s="12" t="s">
        <v>1977</v>
      </c>
      <c r="AF964" s="12" t="s">
        <v>1752</v>
      </c>
      <c r="AG964" s="12" t="s">
        <v>1828</v>
      </c>
      <c r="AH964" s="13">
        <v>39198</v>
      </c>
      <c r="AI964" s="12">
        <v>100</v>
      </c>
      <c r="AJ964" s="12">
        <v>0</v>
      </c>
      <c r="AK964" s="12">
        <v>0</v>
      </c>
      <c r="AL964" s="12"/>
      <c r="AM964" s="12"/>
      <c r="AN964" s="12">
        <v>963</v>
      </c>
    </row>
    <row r="965" spans="1:40" ht="180" x14ac:dyDescent="0.25">
      <c r="A965" s="12" t="s">
        <v>749</v>
      </c>
      <c r="B965" s="36" t="s">
        <v>5785</v>
      </c>
      <c r="C965" s="31"/>
      <c r="D965" s="31"/>
      <c r="E965" s="31"/>
      <c r="F965" s="31"/>
      <c r="G965" s="31"/>
      <c r="H965" s="31"/>
      <c r="I965" s="31"/>
      <c r="J965" s="31"/>
      <c r="K965" s="31"/>
      <c r="L965" s="31"/>
      <c r="M965" s="31"/>
      <c r="N965" s="31"/>
      <c r="O965" s="31"/>
      <c r="P965" s="31"/>
      <c r="Q965" s="31"/>
      <c r="R965" s="31"/>
      <c r="S965" s="31"/>
      <c r="T965" s="31"/>
      <c r="U965" s="31"/>
      <c r="V965" s="31"/>
      <c r="W965" s="31"/>
      <c r="X965" s="31"/>
      <c r="Y965" s="31"/>
      <c r="Z965" s="31"/>
      <c r="AA965" s="31"/>
      <c r="AB965" s="31"/>
      <c r="AC965" s="12" t="s">
        <v>2501</v>
      </c>
      <c r="AD965" s="12" t="s">
        <v>1724</v>
      </c>
      <c r="AE965" s="12" t="s">
        <v>1977</v>
      </c>
      <c r="AF965" s="12" t="s">
        <v>2321</v>
      </c>
      <c r="AG965" s="12" t="s">
        <v>1742</v>
      </c>
      <c r="AH965" s="13">
        <v>39198</v>
      </c>
      <c r="AI965" s="12">
        <v>100</v>
      </c>
      <c r="AJ965" s="12">
        <v>0</v>
      </c>
      <c r="AK965" s="12">
        <v>0</v>
      </c>
      <c r="AL965" s="12"/>
      <c r="AM965" s="12"/>
      <c r="AN965" s="12">
        <v>964</v>
      </c>
    </row>
    <row r="966" spans="1:40" ht="180" x14ac:dyDescent="0.25">
      <c r="A966" s="12" t="s">
        <v>370</v>
      </c>
      <c r="B966" s="33" t="s">
        <v>4672</v>
      </c>
      <c r="C966" s="12" t="s">
        <v>4673</v>
      </c>
      <c r="D966" s="12"/>
      <c r="E966" s="12" t="s">
        <v>2710</v>
      </c>
      <c r="F966" s="12" t="s">
        <v>3047</v>
      </c>
      <c r="G966" s="12" t="s">
        <v>1710</v>
      </c>
      <c r="H966" s="12"/>
      <c r="I966" s="12" t="s">
        <v>1711</v>
      </c>
      <c r="J966" s="12" t="s">
        <v>35</v>
      </c>
      <c r="K966" s="12">
        <v>2007</v>
      </c>
      <c r="L966" s="12">
        <v>2011</v>
      </c>
      <c r="M966" s="12"/>
      <c r="N966" s="12"/>
      <c r="O966" s="12"/>
      <c r="P966" s="12"/>
      <c r="Q966" s="12"/>
      <c r="R966" s="12"/>
      <c r="S966" s="12" t="s">
        <v>370</v>
      </c>
      <c r="T966" s="12" t="s">
        <v>40</v>
      </c>
      <c r="U966" s="12"/>
      <c r="V966" s="12"/>
      <c r="W966" s="12"/>
      <c r="X966" s="12" t="s">
        <v>1712</v>
      </c>
      <c r="Y966" s="12"/>
      <c r="Z966" s="12"/>
      <c r="AA966" s="12" t="b">
        <v>0</v>
      </c>
      <c r="AB966" s="12" t="b">
        <v>0</v>
      </c>
      <c r="AC966" s="12" t="s">
        <v>2501</v>
      </c>
      <c r="AD966" s="12" t="s">
        <v>1724</v>
      </c>
      <c r="AE966" s="12" t="s">
        <v>1977</v>
      </c>
      <c r="AF966" s="12" t="s">
        <v>1726</v>
      </c>
      <c r="AG966" s="12" t="s">
        <v>1828</v>
      </c>
      <c r="AH966" s="13">
        <v>39198</v>
      </c>
      <c r="AI966" s="12">
        <v>100</v>
      </c>
      <c r="AJ966" s="12">
        <v>0</v>
      </c>
      <c r="AK966" s="12">
        <v>0</v>
      </c>
      <c r="AL966" s="12"/>
      <c r="AM966" s="12"/>
      <c r="AN966" s="12">
        <v>965</v>
      </c>
    </row>
    <row r="967" spans="1:40" ht="180" x14ac:dyDescent="0.25">
      <c r="A967" s="12" t="s">
        <v>325</v>
      </c>
      <c r="B967" s="33" t="s">
        <v>4674</v>
      </c>
      <c r="C967" s="12" t="s">
        <v>4675</v>
      </c>
      <c r="D967" s="12"/>
      <c r="E967" s="12" t="s">
        <v>2710</v>
      </c>
      <c r="F967" s="12" t="s">
        <v>3047</v>
      </c>
      <c r="G967" s="12" t="s">
        <v>1710</v>
      </c>
      <c r="H967" s="12"/>
      <c r="I967" s="12" t="s">
        <v>1711</v>
      </c>
      <c r="J967" s="12" t="s">
        <v>35</v>
      </c>
      <c r="K967" s="12">
        <v>2007</v>
      </c>
      <c r="L967" s="12">
        <v>2011</v>
      </c>
      <c r="M967" s="12"/>
      <c r="N967" s="12"/>
      <c r="O967" s="12"/>
      <c r="P967" s="12"/>
      <c r="Q967" s="12"/>
      <c r="R967" s="12"/>
      <c r="S967" s="12" t="s">
        <v>325</v>
      </c>
      <c r="T967" s="12" t="s">
        <v>40</v>
      </c>
      <c r="U967" s="12"/>
      <c r="V967" s="12"/>
      <c r="W967" s="12"/>
      <c r="X967" s="12" t="s">
        <v>1712</v>
      </c>
      <c r="Y967" s="12"/>
      <c r="Z967" s="12"/>
      <c r="AA967" s="12" t="b">
        <v>0</v>
      </c>
      <c r="AB967" s="12" t="b">
        <v>0</v>
      </c>
      <c r="AC967" s="12" t="s">
        <v>2501</v>
      </c>
      <c r="AD967" s="12" t="s">
        <v>1724</v>
      </c>
      <c r="AE967" s="12" t="s">
        <v>1977</v>
      </c>
      <c r="AF967" s="12" t="s">
        <v>1726</v>
      </c>
      <c r="AG967" s="12" t="s">
        <v>1773</v>
      </c>
      <c r="AH967" s="13">
        <v>39198</v>
      </c>
      <c r="AI967" s="12">
        <v>100</v>
      </c>
      <c r="AJ967" s="12">
        <v>0</v>
      </c>
      <c r="AK967" s="12">
        <v>0</v>
      </c>
      <c r="AL967" s="12"/>
      <c r="AM967" s="12"/>
      <c r="AN967" s="12">
        <v>966</v>
      </c>
    </row>
    <row r="968" spans="1:40" ht="180" x14ac:dyDescent="0.25">
      <c r="A968" s="12" t="s">
        <v>4678</v>
      </c>
      <c r="B968" s="33" t="s">
        <v>4676</v>
      </c>
      <c r="C968" s="12" t="s">
        <v>4677</v>
      </c>
      <c r="D968" s="12"/>
      <c r="E968" s="12" t="s">
        <v>2710</v>
      </c>
      <c r="F968" s="12" t="s">
        <v>3047</v>
      </c>
      <c r="G968" s="12" t="s">
        <v>1710</v>
      </c>
      <c r="H968" s="12"/>
      <c r="I968" s="12" t="s">
        <v>1711</v>
      </c>
      <c r="J968" s="12" t="s">
        <v>35</v>
      </c>
      <c r="K968" s="12">
        <v>2007</v>
      </c>
      <c r="L968" s="12">
        <v>2011</v>
      </c>
      <c r="M968" s="12"/>
      <c r="N968" s="12"/>
      <c r="O968" s="12"/>
      <c r="P968" s="12"/>
      <c r="Q968" s="12"/>
      <c r="R968" s="12"/>
      <c r="S968" s="12" t="s">
        <v>4678</v>
      </c>
      <c r="T968" s="12" t="s">
        <v>375</v>
      </c>
      <c r="U968" s="12"/>
      <c r="V968" s="12"/>
      <c r="W968" s="12"/>
      <c r="X968" s="12" t="s">
        <v>1712</v>
      </c>
      <c r="Y968" s="12"/>
      <c r="Z968" s="12"/>
      <c r="AA968" s="12" t="b">
        <v>0</v>
      </c>
      <c r="AB968" s="12" t="b">
        <v>0</v>
      </c>
      <c r="AC968" s="12" t="s">
        <v>2501</v>
      </c>
      <c r="AD968" s="12" t="s">
        <v>1724</v>
      </c>
      <c r="AE968" s="12" t="s">
        <v>1977</v>
      </c>
      <c r="AF968" s="12" t="s">
        <v>2006</v>
      </c>
      <c r="AG968" s="12" t="s">
        <v>1742</v>
      </c>
      <c r="AH968" s="13">
        <v>39198</v>
      </c>
      <c r="AI968" s="12">
        <v>100</v>
      </c>
      <c r="AJ968" s="12">
        <v>0</v>
      </c>
      <c r="AK968" s="12">
        <v>0</v>
      </c>
      <c r="AL968" s="12"/>
      <c r="AM968" s="12"/>
      <c r="AN968" s="12">
        <v>967</v>
      </c>
    </row>
    <row r="969" spans="1:40" ht="180" x14ac:dyDescent="0.25">
      <c r="A969" s="12" t="s">
        <v>4678</v>
      </c>
      <c r="B969" s="33" t="s">
        <v>4679</v>
      </c>
      <c r="C969" s="12" t="s">
        <v>4680</v>
      </c>
      <c r="D969" s="12"/>
      <c r="E969" s="12" t="s">
        <v>2710</v>
      </c>
      <c r="F969" s="12" t="s">
        <v>3047</v>
      </c>
      <c r="G969" s="12" t="s">
        <v>1710</v>
      </c>
      <c r="H969" s="12"/>
      <c r="I969" s="12" t="s">
        <v>1711</v>
      </c>
      <c r="J969" s="12" t="s">
        <v>35</v>
      </c>
      <c r="K969" s="12">
        <v>2007</v>
      </c>
      <c r="L969" s="12">
        <v>2011</v>
      </c>
      <c r="M969" s="12"/>
      <c r="N969" s="12"/>
      <c r="O969" s="12"/>
      <c r="P969" s="12"/>
      <c r="Q969" s="12"/>
      <c r="R969" s="12"/>
      <c r="S969" s="12" t="s">
        <v>4678</v>
      </c>
      <c r="T969" s="12" t="s">
        <v>375</v>
      </c>
      <c r="U969" s="12"/>
      <c r="V969" s="12"/>
      <c r="W969" s="12"/>
      <c r="X969" s="12" t="s">
        <v>1712</v>
      </c>
      <c r="Y969" s="12"/>
      <c r="Z969" s="12"/>
      <c r="AA969" s="12" t="b">
        <v>0</v>
      </c>
      <c r="AB969" s="12" t="b">
        <v>0</v>
      </c>
      <c r="AC969" s="12" t="s">
        <v>2501</v>
      </c>
      <c r="AD969" s="12" t="s">
        <v>1724</v>
      </c>
      <c r="AE969" s="12" t="s">
        <v>1977</v>
      </c>
      <c r="AF969" s="12" t="s">
        <v>2006</v>
      </c>
      <c r="AG969" s="12" t="s">
        <v>1742</v>
      </c>
      <c r="AH969" s="13">
        <v>39198</v>
      </c>
      <c r="AI969" s="12">
        <v>100</v>
      </c>
      <c r="AJ969" s="12">
        <v>0</v>
      </c>
      <c r="AK969" s="12">
        <v>0</v>
      </c>
      <c r="AL969" s="12"/>
      <c r="AM969" s="12"/>
      <c r="AN969" s="12">
        <v>968</v>
      </c>
    </row>
    <row r="970" spans="1:40" ht="180" x14ac:dyDescent="0.25">
      <c r="A970" s="12" t="s">
        <v>4678</v>
      </c>
      <c r="B970" s="33" t="s">
        <v>4681</v>
      </c>
      <c r="C970" s="12" t="s">
        <v>4682</v>
      </c>
      <c r="D970" s="12"/>
      <c r="E970" s="12" t="s">
        <v>2710</v>
      </c>
      <c r="F970" s="12" t="s">
        <v>3047</v>
      </c>
      <c r="G970" s="12" t="s">
        <v>1710</v>
      </c>
      <c r="H970" s="12"/>
      <c r="I970" s="12" t="s">
        <v>1711</v>
      </c>
      <c r="J970" s="12" t="s">
        <v>35</v>
      </c>
      <c r="K970" s="12">
        <v>2007</v>
      </c>
      <c r="L970" s="12">
        <v>2011</v>
      </c>
      <c r="M970" s="12"/>
      <c r="N970" s="12"/>
      <c r="O970" s="12"/>
      <c r="P970" s="12"/>
      <c r="Q970" s="12"/>
      <c r="R970" s="12"/>
      <c r="S970" s="12" t="s">
        <v>4678</v>
      </c>
      <c r="T970" s="12" t="s">
        <v>375</v>
      </c>
      <c r="U970" s="12"/>
      <c r="V970" s="12"/>
      <c r="W970" s="12"/>
      <c r="X970" s="12" t="s">
        <v>1712</v>
      </c>
      <c r="Y970" s="12"/>
      <c r="Z970" s="12"/>
      <c r="AA970" s="12" t="b">
        <v>0</v>
      </c>
      <c r="AB970" s="12" t="b">
        <v>0</v>
      </c>
      <c r="AC970" s="12" t="s">
        <v>2501</v>
      </c>
      <c r="AD970" s="12" t="s">
        <v>1724</v>
      </c>
      <c r="AE970" s="12" t="s">
        <v>1977</v>
      </c>
      <c r="AF970" s="12" t="s">
        <v>2006</v>
      </c>
      <c r="AG970" s="12" t="s">
        <v>1742</v>
      </c>
      <c r="AH970" s="13">
        <v>39198</v>
      </c>
      <c r="AI970" s="12">
        <v>100</v>
      </c>
      <c r="AJ970" s="12">
        <v>0</v>
      </c>
      <c r="AK970" s="12">
        <v>0</v>
      </c>
      <c r="AL970" s="12"/>
      <c r="AM970" s="12"/>
      <c r="AN970" s="12">
        <v>969</v>
      </c>
    </row>
    <row r="971" spans="1:40" ht="180" x14ac:dyDescent="0.25">
      <c r="A971" s="12" t="s">
        <v>4678</v>
      </c>
      <c r="B971" s="33" t="s">
        <v>4683</v>
      </c>
      <c r="C971" s="12" t="s">
        <v>4684</v>
      </c>
      <c r="D971" s="12"/>
      <c r="E971" s="12" t="s">
        <v>2710</v>
      </c>
      <c r="F971" s="12" t="s">
        <v>3047</v>
      </c>
      <c r="G971" s="12" t="s">
        <v>1710</v>
      </c>
      <c r="H971" s="12"/>
      <c r="I971" s="12" t="s">
        <v>1711</v>
      </c>
      <c r="J971" s="12" t="s">
        <v>35</v>
      </c>
      <c r="K971" s="12">
        <v>2007</v>
      </c>
      <c r="L971" s="12">
        <v>2011</v>
      </c>
      <c r="M971" s="12"/>
      <c r="N971" s="12"/>
      <c r="O971" s="12"/>
      <c r="P971" s="12"/>
      <c r="Q971" s="12"/>
      <c r="R971" s="12"/>
      <c r="S971" s="12" t="s">
        <v>4678</v>
      </c>
      <c r="T971" s="12" t="s">
        <v>375</v>
      </c>
      <c r="U971" s="12"/>
      <c r="V971" s="12"/>
      <c r="W971" s="12"/>
      <c r="X971" s="12" t="s">
        <v>1712</v>
      </c>
      <c r="Y971" s="12"/>
      <c r="Z971" s="12"/>
      <c r="AA971" s="12" t="b">
        <v>0</v>
      </c>
      <c r="AB971" s="12" t="b">
        <v>0</v>
      </c>
      <c r="AC971" s="12" t="s">
        <v>2501</v>
      </c>
      <c r="AD971" s="12" t="s">
        <v>1724</v>
      </c>
      <c r="AE971" s="12" t="s">
        <v>1977</v>
      </c>
      <c r="AF971" s="12" t="s">
        <v>2006</v>
      </c>
      <c r="AG971" s="12" t="s">
        <v>1742</v>
      </c>
      <c r="AH971" s="13">
        <v>39198</v>
      </c>
      <c r="AI971" s="12">
        <v>100</v>
      </c>
      <c r="AJ971" s="12">
        <v>0</v>
      </c>
      <c r="AK971" s="12">
        <v>0</v>
      </c>
      <c r="AL971" s="12"/>
      <c r="AM971" s="12"/>
      <c r="AN971" s="12">
        <v>970</v>
      </c>
    </row>
    <row r="972" spans="1:40" ht="180" x14ac:dyDescent="0.25">
      <c r="A972" s="12" t="s">
        <v>4678</v>
      </c>
      <c r="B972" s="33" t="s">
        <v>4685</v>
      </c>
      <c r="C972" s="12" t="s">
        <v>4686</v>
      </c>
      <c r="D972" s="12"/>
      <c r="E972" s="12" t="s">
        <v>2710</v>
      </c>
      <c r="F972" s="12" t="s">
        <v>3047</v>
      </c>
      <c r="G972" s="12" t="s">
        <v>1710</v>
      </c>
      <c r="H972" s="12"/>
      <c r="I972" s="12" t="s">
        <v>1711</v>
      </c>
      <c r="J972" s="12" t="s">
        <v>35</v>
      </c>
      <c r="K972" s="12">
        <v>2007</v>
      </c>
      <c r="L972" s="12">
        <v>2011</v>
      </c>
      <c r="M972" s="12"/>
      <c r="N972" s="12"/>
      <c r="O972" s="12"/>
      <c r="P972" s="12"/>
      <c r="Q972" s="12"/>
      <c r="R972" s="12"/>
      <c r="S972" s="12" t="s">
        <v>4678</v>
      </c>
      <c r="T972" s="12" t="s">
        <v>375</v>
      </c>
      <c r="U972" s="12"/>
      <c r="V972" s="12"/>
      <c r="W972" s="12"/>
      <c r="X972" s="12" t="s">
        <v>1712</v>
      </c>
      <c r="Y972" s="12"/>
      <c r="Z972" s="12"/>
      <c r="AA972" s="12" t="b">
        <v>0</v>
      </c>
      <c r="AB972" s="12" t="b">
        <v>0</v>
      </c>
      <c r="AC972" s="12" t="s">
        <v>2501</v>
      </c>
      <c r="AD972" s="12" t="s">
        <v>1724</v>
      </c>
      <c r="AE972" s="12" t="s">
        <v>1977</v>
      </c>
      <c r="AF972" s="12" t="s">
        <v>2006</v>
      </c>
      <c r="AG972" s="12" t="s">
        <v>1742</v>
      </c>
      <c r="AH972" s="13">
        <v>39198</v>
      </c>
      <c r="AI972" s="12">
        <v>100</v>
      </c>
      <c r="AJ972" s="12">
        <v>0</v>
      </c>
      <c r="AK972" s="12">
        <v>0</v>
      </c>
      <c r="AL972" s="12"/>
      <c r="AM972" s="12"/>
      <c r="AN972" s="12">
        <v>971</v>
      </c>
    </row>
    <row r="973" spans="1:40" ht="180" x14ac:dyDescent="0.25">
      <c r="A973" s="12" t="s">
        <v>4678</v>
      </c>
      <c r="B973" s="33" t="s">
        <v>4687</v>
      </c>
      <c r="C973" s="12" t="s">
        <v>4688</v>
      </c>
      <c r="D973" s="12"/>
      <c r="E973" s="12" t="s">
        <v>2710</v>
      </c>
      <c r="F973" s="12" t="s">
        <v>3047</v>
      </c>
      <c r="G973" s="12" t="s">
        <v>1710</v>
      </c>
      <c r="H973" s="12"/>
      <c r="I973" s="12" t="s">
        <v>1711</v>
      </c>
      <c r="J973" s="12" t="s">
        <v>35</v>
      </c>
      <c r="K973" s="12">
        <v>2007</v>
      </c>
      <c r="L973" s="12">
        <v>2011</v>
      </c>
      <c r="M973" s="12"/>
      <c r="N973" s="12"/>
      <c r="O973" s="12"/>
      <c r="P973" s="12"/>
      <c r="Q973" s="12"/>
      <c r="R973" s="12"/>
      <c r="S973" s="12" t="s">
        <v>4678</v>
      </c>
      <c r="T973" s="12" t="s">
        <v>375</v>
      </c>
      <c r="U973" s="12"/>
      <c r="V973" s="12"/>
      <c r="W973" s="12"/>
      <c r="X973" s="12" t="s">
        <v>1712</v>
      </c>
      <c r="Y973" s="12"/>
      <c r="Z973" s="12"/>
      <c r="AA973" s="12" t="b">
        <v>0</v>
      </c>
      <c r="AB973" s="12" t="b">
        <v>0</v>
      </c>
      <c r="AC973" s="12" t="s">
        <v>2501</v>
      </c>
      <c r="AD973" s="12" t="s">
        <v>1724</v>
      </c>
      <c r="AE973" s="12" t="s">
        <v>1977</v>
      </c>
      <c r="AF973" s="12" t="s">
        <v>2006</v>
      </c>
      <c r="AG973" s="12" t="s">
        <v>1742</v>
      </c>
      <c r="AH973" s="13">
        <v>39198</v>
      </c>
      <c r="AI973" s="12">
        <v>100</v>
      </c>
      <c r="AJ973" s="12">
        <v>0</v>
      </c>
      <c r="AK973" s="12">
        <v>0</v>
      </c>
      <c r="AL973" s="12"/>
      <c r="AM973" s="12"/>
      <c r="AN973" s="12">
        <v>972</v>
      </c>
    </row>
    <row r="974" spans="1:40" ht="180" x14ac:dyDescent="0.25">
      <c r="A974" s="12" t="s">
        <v>4678</v>
      </c>
      <c r="B974" s="33" t="s">
        <v>4689</v>
      </c>
      <c r="C974" s="12" t="s">
        <v>4690</v>
      </c>
      <c r="D974" s="12"/>
      <c r="E974" s="12" t="s">
        <v>2710</v>
      </c>
      <c r="F974" s="12" t="s">
        <v>3047</v>
      </c>
      <c r="G974" s="12" t="s">
        <v>1710</v>
      </c>
      <c r="H974" s="12"/>
      <c r="I974" s="12"/>
      <c r="J974" s="12"/>
      <c r="K974" s="12"/>
      <c r="L974" s="12"/>
      <c r="M974" s="12"/>
      <c r="N974" s="12"/>
      <c r="O974" s="12"/>
      <c r="P974" s="12"/>
      <c r="Q974" s="12"/>
      <c r="R974" s="12"/>
      <c r="S974" s="12" t="s">
        <v>4678</v>
      </c>
      <c r="T974" s="12" t="s">
        <v>375</v>
      </c>
      <c r="U974" s="12"/>
      <c r="V974" s="12"/>
      <c r="W974" s="12"/>
      <c r="X974" s="12"/>
      <c r="Y974" s="12"/>
      <c r="Z974" s="12"/>
      <c r="AA974" s="12" t="b">
        <v>0</v>
      </c>
      <c r="AB974" s="12" t="b">
        <v>0</v>
      </c>
      <c r="AC974" s="12" t="s">
        <v>2501</v>
      </c>
      <c r="AD974" s="12" t="s">
        <v>1724</v>
      </c>
      <c r="AE974" s="12" t="s">
        <v>1977</v>
      </c>
      <c r="AF974" s="12" t="s">
        <v>2006</v>
      </c>
      <c r="AG974" s="12" t="s">
        <v>1742</v>
      </c>
      <c r="AH974" s="12"/>
      <c r="AI974" s="12"/>
      <c r="AJ974" s="12"/>
      <c r="AK974" s="12"/>
      <c r="AL974" s="12"/>
      <c r="AM974" s="12"/>
      <c r="AN974" s="12">
        <v>973</v>
      </c>
    </row>
    <row r="975" spans="1:40" ht="180" x14ac:dyDescent="0.25">
      <c r="A975" s="12" t="s">
        <v>4678</v>
      </c>
      <c r="B975" s="33" t="s">
        <v>4691</v>
      </c>
      <c r="C975" s="12" t="s">
        <v>4692</v>
      </c>
      <c r="D975" s="12"/>
      <c r="E975" s="12" t="s">
        <v>2710</v>
      </c>
      <c r="F975" s="12" t="s">
        <v>3047</v>
      </c>
      <c r="G975" s="12" t="s">
        <v>1710</v>
      </c>
      <c r="H975" s="12"/>
      <c r="I975" s="12" t="s">
        <v>1711</v>
      </c>
      <c r="J975" s="12" t="s">
        <v>35</v>
      </c>
      <c r="K975" s="12">
        <v>2007</v>
      </c>
      <c r="L975" s="12">
        <v>2011</v>
      </c>
      <c r="M975" s="12"/>
      <c r="N975" s="12"/>
      <c r="O975" s="12"/>
      <c r="P975" s="12"/>
      <c r="Q975" s="12"/>
      <c r="R975" s="12"/>
      <c r="S975" s="12" t="s">
        <v>4678</v>
      </c>
      <c r="T975" s="12" t="s">
        <v>375</v>
      </c>
      <c r="U975" s="12"/>
      <c r="V975" s="12"/>
      <c r="W975" s="12"/>
      <c r="X975" s="12" t="s">
        <v>1712</v>
      </c>
      <c r="Y975" s="12"/>
      <c r="Z975" s="12"/>
      <c r="AA975" s="12" t="b">
        <v>0</v>
      </c>
      <c r="AB975" s="12" t="b">
        <v>0</v>
      </c>
      <c r="AC975" s="12" t="s">
        <v>2501</v>
      </c>
      <c r="AD975" s="12" t="s">
        <v>1724</v>
      </c>
      <c r="AE975" s="12" t="s">
        <v>1977</v>
      </c>
      <c r="AF975" s="12" t="s">
        <v>2006</v>
      </c>
      <c r="AG975" s="12" t="s">
        <v>1742</v>
      </c>
      <c r="AH975" s="13">
        <v>39198</v>
      </c>
      <c r="AI975" s="12">
        <v>100</v>
      </c>
      <c r="AJ975" s="12">
        <v>0</v>
      </c>
      <c r="AK975" s="12">
        <v>0</v>
      </c>
      <c r="AL975" s="12"/>
      <c r="AM975" s="12"/>
      <c r="AN975" s="12">
        <v>974</v>
      </c>
    </row>
    <row r="976" spans="1:40" ht="180" x14ac:dyDescent="0.25">
      <c r="A976" s="12" t="s">
        <v>4678</v>
      </c>
      <c r="B976" s="33" t="s">
        <v>4693</v>
      </c>
      <c r="C976" s="12" t="s">
        <v>4694</v>
      </c>
      <c r="D976" s="12"/>
      <c r="E976" s="12" t="s">
        <v>2710</v>
      </c>
      <c r="F976" s="12" t="s">
        <v>3047</v>
      </c>
      <c r="G976" s="12" t="s">
        <v>1710</v>
      </c>
      <c r="H976" s="12"/>
      <c r="I976" s="12" t="s">
        <v>1711</v>
      </c>
      <c r="J976" s="12" t="s">
        <v>35</v>
      </c>
      <c r="K976" s="12">
        <v>2007</v>
      </c>
      <c r="L976" s="12">
        <v>2011</v>
      </c>
      <c r="M976" s="12"/>
      <c r="N976" s="12"/>
      <c r="O976" s="12"/>
      <c r="P976" s="12"/>
      <c r="Q976" s="12"/>
      <c r="R976" s="12"/>
      <c r="S976" s="12" t="s">
        <v>4678</v>
      </c>
      <c r="T976" s="12" t="s">
        <v>375</v>
      </c>
      <c r="U976" s="12"/>
      <c r="V976" s="12"/>
      <c r="W976" s="12"/>
      <c r="X976" s="12" t="s">
        <v>1712</v>
      </c>
      <c r="Y976" s="12"/>
      <c r="Z976" s="12"/>
      <c r="AA976" s="12" t="b">
        <v>0</v>
      </c>
      <c r="AB976" s="12" t="b">
        <v>0</v>
      </c>
      <c r="AC976" s="12" t="s">
        <v>2501</v>
      </c>
      <c r="AD976" s="12" t="s">
        <v>1724</v>
      </c>
      <c r="AE976" s="12"/>
      <c r="AF976" s="12"/>
      <c r="AG976" s="12" t="s">
        <v>1742</v>
      </c>
      <c r="AH976" s="13">
        <v>39198</v>
      </c>
      <c r="AI976" s="12">
        <v>100</v>
      </c>
      <c r="AJ976" s="12">
        <v>0</v>
      </c>
      <c r="AK976" s="12">
        <v>0</v>
      </c>
      <c r="AL976" s="12"/>
      <c r="AM976" s="12"/>
      <c r="AN976" s="12">
        <v>975</v>
      </c>
    </row>
    <row r="977" spans="1:40" ht="180" x14ac:dyDescent="0.25">
      <c r="A977" s="12" t="s">
        <v>39</v>
      </c>
      <c r="B977" s="33" t="s">
        <v>4695</v>
      </c>
      <c r="C977" s="12" t="s">
        <v>4696</v>
      </c>
      <c r="D977" s="12"/>
      <c r="E977" s="12" t="s">
        <v>2710</v>
      </c>
      <c r="F977" s="12" t="s">
        <v>3047</v>
      </c>
      <c r="G977" s="12" t="s">
        <v>1710</v>
      </c>
      <c r="H977" s="12"/>
      <c r="I977" s="12" t="s">
        <v>1711</v>
      </c>
      <c r="J977" s="12" t="s">
        <v>187</v>
      </c>
      <c r="K977" s="12">
        <v>2007</v>
      </c>
      <c r="L977" s="12">
        <v>2011</v>
      </c>
      <c r="M977" s="12"/>
      <c r="N977" s="12"/>
      <c r="O977" s="12"/>
      <c r="P977" s="12"/>
      <c r="Q977" s="12"/>
      <c r="R977" s="12"/>
      <c r="S977" s="12" t="s">
        <v>39</v>
      </c>
      <c r="T977" s="12" t="s">
        <v>40</v>
      </c>
      <c r="U977" s="12"/>
      <c r="V977" s="12"/>
      <c r="W977" s="12"/>
      <c r="X977" s="12" t="s">
        <v>1712</v>
      </c>
      <c r="Y977" s="12"/>
      <c r="Z977" s="12"/>
      <c r="AA977" s="12" t="b">
        <v>0</v>
      </c>
      <c r="AB977" s="12" t="b">
        <v>0</v>
      </c>
      <c r="AC977" s="12" t="s">
        <v>2501</v>
      </c>
      <c r="AD977" s="12" t="s">
        <v>1724</v>
      </c>
      <c r="AE977" s="12" t="s">
        <v>3521</v>
      </c>
      <c r="AF977" s="12" t="s">
        <v>1726</v>
      </c>
      <c r="AG977" s="12" t="s">
        <v>1773</v>
      </c>
      <c r="AH977" s="13">
        <v>39198</v>
      </c>
      <c r="AI977" s="12">
        <v>100</v>
      </c>
      <c r="AJ977" s="12">
        <v>0</v>
      </c>
      <c r="AK977" s="12">
        <v>0</v>
      </c>
      <c r="AL977" s="12"/>
      <c r="AM977" s="12"/>
      <c r="AN977" s="12">
        <v>976</v>
      </c>
    </row>
    <row r="978" spans="1:40" ht="180" x14ac:dyDescent="0.25">
      <c r="A978" s="12" t="s">
        <v>4699</v>
      </c>
      <c r="B978" s="33" t="s">
        <v>4697</v>
      </c>
      <c r="C978" s="12" t="s">
        <v>4698</v>
      </c>
      <c r="D978" s="12"/>
      <c r="E978" s="12" t="s">
        <v>2710</v>
      </c>
      <c r="F978" s="12" t="s">
        <v>3047</v>
      </c>
      <c r="G978" s="12" t="s">
        <v>1777</v>
      </c>
      <c r="H978" s="12" t="s">
        <v>3644</v>
      </c>
      <c r="I978" s="12" t="s">
        <v>1789</v>
      </c>
      <c r="J978" s="12"/>
      <c r="K978" s="12">
        <v>2007</v>
      </c>
      <c r="L978" s="12">
        <v>2011</v>
      </c>
      <c r="M978" s="12"/>
      <c r="N978" s="12"/>
      <c r="O978" s="12"/>
      <c r="P978" s="12"/>
      <c r="Q978" s="12"/>
      <c r="R978" s="12"/>
      <c r="S978" s="12" t="s">
        <v>4699</v>
      </c>
      <c r="T978" s="12" t="s">
        <v>375</v>
      </c>
      <c r="U978" s="12"/>
      <c r="V978" s="12"/>
      <c r="W978" s="12"/>
      <c r="X978" s="12" t="s">
        <v>1712</v>
      </c>
      <c r="Y978" s="12"/>
      <c r="Z978" s="12"/>
      <c r="AA978" s="12" t="b">
        <v>0</v>
      </c>
      <c r="AB978" s="12" t="b">
        <v>0</v>
      </c>
      <c r="AC978" s="12" t="s">
        <v>2501</v>
      </c>
      <c r="AD978" s="12" t="s">
        <v>1724</v>
      </c>
      <c r="AE978" s="12" t="s">
        <v>1950</v>
      </c>
      <c r="AF978" s="12" t="s">
        <v>1983</v>
      </c>
      <c r="AG978" s="12" t="s">
        <v>1828</v>
      </c>
      <c r="AH978" s="13">
        <v>39198</v>
      </c>
      <c r="AI978" s="12">
        <v>0</v>
      </c>
      <c r="AJ978" s="12">
        <v>100</v>
      </c>
      <c r="AK978" s="12">
        <v>0</v>
      </c>
      <c r="AL978" s="12"/>
      <c r="AM978" s="12"/>
      <c r="AN978" s="12">
        <v>977</v>
      </c>
    </row>
    <row r="979" spans="1:40" ht="360" x14ac:dyDescent="0.25">
      <c r="A979" s="12" t="s">
        <v>182</v>
      </c>
      <c r="B979" s="33" t="s">
        <v>1073</v>
      </c>
      <c r="C979" s="12" t="s">
        <v>1074</v>
      </c>
      <c r="D979" s="12" t="s">
        <v>4700</v>
      </c>
      <c r="E979" s="12" t="s">
        <v>364</v>
      </c>
      <c r="F979" s="12" t="s">
        <v>1714</v>
      </c>
      <c r="G979" s="12" t="s">
        <v>1777</v>
      </c>
      <c r="H979" s="12" t="s">
        <v>3644</v>
      </c>
      <c r="I979" s="12" t="s">
        <v>1789</v>
      </c>
      <c r="J979" s="12" t="s">
        <v>82</v>
      </c>
      <c r="K979" s="12">
        <v>2007</v>
      </c>
      <c r="L979" s="12">
        <v>2017</v>
      </c>
      <c r="M979" s="12" t="s">
        <v>4701</v>
      </c>
      <c r="N979" s="12"/>
      <c r="O979" s="12"/>
      <c r="P979" s="12" t="s">
        <v>4702</v>
      </c>
      <c r="Q979" s="12"/>
      <c r="R979" s="12"/>
      <c r="S979" s="12" t="s">
        <v>182</v>
      </c>
      <c r="T979" s="12" t="s">
        <v>44</v>
      </c>
      <c r="U979" s="12"/>
      <c r="V979" s="12" t="s">
        <v>71</v>
      </c>
      <c r="W979" s="12" t="s">
        <v>1075</v>
      </c>
      <c r="X979" s="12" t="s">
        <v>1712</v>
      </c>
      <c r="Y979" s="12" t="s">
        <v>1712</v>
      </c>
      <c r="Z979" s="12" t="s">
        <v>1790</v>
      </c>
      <c r="AA979" s="12" t="b">
        <v>0</v>
      </c>
      <c r="AB979" s="12" t="b">
        <v>0</v>
      </c>
      <c r="AC979" s="12" t="s">
        <v>1835</v>
      </c>
      <c r="AD979" s="12" t="s">
        <v>1724</v>
      </c>
      <c r="AE979" s="12" t="s">
        <v>2673</v>
      </c>
      <c r="AF979" s="12" t="s">
        <v>1726</v>
      </c>
      <c r="AG979" s="12" t="s">
        <v>1828</v>
      </c>
      <c r="AH979" s="12" t="s">
        <v>4703</v>
      </c>
      <c r="AI979" s="12">
        <v>0</v>
      </c>
      <c r="AJ979" s="12">
        <v>100</v>
      </c>
      <c r="AK979" s="12">
        <v>0</v>
      </c>
      <c r="AL979" s="12" t="s">
        <v>1775</v>
      </c>
      <c r="AM979" s="12" t="s">
        <v>2136</v>
      </c>
      <c r="AN979" s="12">
        <v>978</v>
      </c>
    </row>
    <row r="980" spans="1:40" ht="180" x14ac:dyDescent="0.25">
      <c r="A980" s="12" t="s">
        <v>4678</v>
      </c>
      <c r="B980" s="33" t="s">
        <v>4704</v>
      </c>
      <c r="C980" s="12" t="s">
        <v>4705</v>
      </c>
      <c r="D980" s="12"/>
      <c r="E980" s="12" t="s">
        <v>2710</v>
      </c>
      <c r="F980" s="12" t="s">
        <v>3047</v>
      </c>
      <c r="G980" s="12" t="s">
        <v>1777</v>
      </c>
      <c r="H980" s="12" t="s">
        <v>3644</v>
      </c>
      <c r="I980" s="12" t="s">
        <v>1711</v>
      </c>
      <c r="J980" s="12" t="s">
        <v>35</v>
      </c>
      <c r="K980" s="12">
        <v>2007</v>
      </c>
      <c r="L980" s="12">
        <v>2011</v>
      </c>
      <c r="M980" s="12"/>
      <c r="N980" s="12"/>
      <c r="O980" s="12"/>
      <c r="P980" s="12"/>
      <c r="Q980" s="12"/>
      <c r="R980" s="12"/>
      <c r="S980" s="12" t="s">
        <v>4678</v>
      </c>
      <c r="T980" s="12" t="s">
        <v>375</v>
      </c>
      <c r="U980" s="12"/>
      <c r="V980" s="12"/>
      <c r="W980" s="12"/>
      <c r="X980" s="12" t="s">
        <v>1712</v>
      </c>
      <c r="Y980" s="12"/>
      <c r="Z980" s="12"/>
      <c r="AA980" s="12" t="b">
        <v>0</v>
      </c>
      <c r="AB980" s="12" t="b">
        <v>0</v>
      </c>
      <c r="AC980" s="12" t="s">
        <v>2501</v>
      </c>
      <c r="AD980" s="12" t="s">
        <v>1724</v>
      </c>
      <c r="AE980" s="12" t="s">
        <v>1977</v>
      </c>
      <c r="AF980" s="12" t="s">
        <v>2006</v>
      </c>
      <c r="AG980" s="12" t="s">
        <v>1742</v>
      </c>
      <c r="AH980" s="13">
        <v>39198</v>
      </c>
      <c r="AI980" s="12">
        <v>0</v>
      </c>
      <c r="AJ980" s="12">
        <v>0</v>
      </c>
      <c r="AK980" s="12">
        <v>100</v>
      </c>
      <c r="AL980" s="12"/>
      <c r="AM980" s="12"/>
      <c r="AN980" s="12">
        <v>979</v>
      </c>
    </row>
    <row r="981" spans="1:40" ht="409.5" x14ac:dyDescent="0.25">
      <c r="A981" s="12" t="s">
        <v>1132</v>
      </c>
      <c r="B981" s="33" t="s">
        <v>1128</v>
      </c>
      <c r="C981" s="12" t="s">
        <v>1129</v>
      </c>
      <c r="D981" s="12" t="s">
        <v>4706</v>
      </c>
      <c r="E981" s="12" t="s">
        <v>78</v>
      </c>
      <c r="F981" s="12" t="s">
        <v>1714</v>
      </c>
      <c r="G981" s="12" t="s">
        <v>1777</v>
      </c>
      <c r="H981" s="12" t="s">
        <v>2553</v>
      </c>
      <c r="I981" s="12" t="s">
        <v>1789</v>
      </c>
      <c r="J981" s="12" t="s">
        <v>82</v>
      </c>
      <c r="K981" s="12">
        <v>2007</v>
      </c>
      <c r="L981" s="12">
        <v>2032</v>
      </c>
      <c r="M981" s="12" t="s">
        <v>4707</v>
      </c>
      <c r="N981" s="12" t="s">
        <v>1804</v>
      </c>
      <c r="O981" s="12" t="s">
        <v>1805</v>
      </c>
      <c r="P981" s="12" t="s">
        <v>4708</v>
      </c>
      <c r="Q981" s="12" t="s">
        <v>1975</v>
      </c>
      <c r="R981" s="12" t="s">
        <v>4709</v>
      </c>
      <c r="S981" s="12" t="s">
        <v>1132</v>
      </c>
      <c r="T981" s="12" t="s">
        <v>87</v>
      </c>
      <c r="U981" s="12"/>
      <c r="V981" s="12" t="s">
        <v>1130</v>
      </c>
      <c r="W981" s="12" t="s">
        <v>353</v>
      </c>
      <c r="X981" s="12" t="s">
        <v>4710</v>
      </c>
      <c r="Y981" s="12" t="s">
        <v>4710</v>
      </c>
      <c r="Z981" s="12" t="s">
        <v>1965</v>
      </c>
      <c r="AA981" s="12" t="b">
        <v>0</v>
      </c>
      <c r="AB981" s="12" t="b">
        <v>0</v>
      </c>
      <c r="AC981" s="12" t="s">
        <v>1810</v>
      </c>
      <c r="AD981" s="12" t="s">
        <v>1904</v>
      </c>
      <c r="AE981" s="12" t="s">
        <v>4088</v>
      </c>
      <c r="AF981" s="12" t="s">
        <v>1726</v>
      </c>
      <c r="AG981" s="12"/>
      <c r="AH981" s="12" t="s">
        <v>4711</v>
      </c>
      <c r="AI981" s="12">
        <v>100</v>
      </c>
      <c r="AJ981" s="12">
        <v>0</v>
      </c>
      <c r="AK981" s="12">
        <v>0</v>
      </c>
      <c r="AL981" s="12" t="s">
        <v>1786</v>
      </c>
      <c r="AM981" s="12" t="s">
        <v>4712</v>
      </c>
      <c r="AN981" s="12">
        <v>980</v>
      </c>
    </row>
    <row r="982" spans="1:40" ht="409.5" x14ac:dyDescent="0.25">
      <c r="A982" s="12" t="s">
        <v>147</v>
      </c>
      <c r="B982" s="36" t="s">
        <v>5785</v>
      </c>
      <c r="C982" s="31"/>
      <c r="D982" s="31"/>
      <c r="E982" s="31"/>
      <c r="F982" s="31"/>
      <c r="G982" s="31"/>
      <c r="H982" s="31"/>
      <c r="I982" s="31"/>
      <c r="J982" s="31"/>
      <c r="K982" s="31"/>
      <c r="L982" s="31"/>
      <c r="M982" s="31"/>
      <c r="N982" s="31"/>
      <c r="O982" s="31"/>
      <c r="P982" s="31"/>
      <c r="Q982" s="31"/>
      <c r="R982" s="31"/>
      <c r="S982" s="31"/>
      <c r="T982" s="31"/>
      <c r="U982" s="31"/>
      <c r="V982" s="31"/>
      <c r="W982" s="31"/>
      <c r="X982" s="31"/>
      <c r="Y982" s="31"/>
      <c r="Z982" s="31"/>
      <c r="AA982" s="31"/>
      <c r="AB982" s="31"/>
      <c r="AC982" s="12" t="s">
        <v>1810</v>
      </c>
      <c r="AD982" s="12" t="s">
        <v>1904</v>
      </c>
      <c r="AE982" s="12" t="s">
        <v>4088</v>
      </c>
      <c r="AF982" s="12" t="s">
        <v>1752</v>
      </c>
      <c r="AG982" s="12"/>
      <c r="AH982" s="12" t="s">
        <v>4713</v>
      </c>
      <c r="AI982" s="12">
        <v>100</v>
      </c>
      <c r="AJ982" s="12">
        <v>0</v>
      </c>
      <c r="AK982" s="12">
        <v>0</v>
      </c>
      <c r="AL982" s="12" t="s">
        <v>1912</v>
      </c>
      <c r="AM982" s="12" t="s">
        <v>2283</v>
      </c>
      <c r="AN982" s="12">
        <v>981</v>
      </c>
    </row>
    <row r="983" spans="1:40" ht="409.5" x14ac:dyDescent="0.25">
      <c r="A983" s="12" t="s">
        <v>1144</v>
      </c>
      <c r="B983" s="33" t="s">
        <v>1140</v>
      </c>
      <c r="C983" s="12" t="s">
        <v>1141</v>
      </c>
      <c r="D983" s="12" t="s">
        <v>4714</v>
      </c>
      <c r="E983" s="12" t="s">
        <v>202</v>
      </c>
      <c r="F983" s="12" t="s">
        <v>1714</v>
      </c>
      <c r="G983" s="12" t="s">
        <v>1777</v>
      </c>
      <c r="H983" s="12" t="s">
        <v>1843</v>
      </c>
      <c r="I983" s="12" t="s">
        <v>1789</v>
      </c>
      <c r="J983" s="12" t="s">
        <v>82</v>
      </c>
      <c r="K983" s="12">
        <v>2007</v>
      </c>
      <c r="L983" s="12">
        <v>2017</v>
      </c>
      <c r="M983" s="12" t="s">
        <v>4715</v>
      </c>
      <c r="N983" s="12" t="s">
        <v>1804</v>
      </c>
      <c r="O983" s="12" t="s">
        <v>1805</v>
      </c>
      <c r="P983" s="12" t="s">
        <v>4716</v>
      </c>
      <c r="Q983" s="12" t="s">
        <v>1807</v>
      </c>
      <c r="R983" s="12" t="s">
        <v>4717</v>
      </c>
      <c r="S983" s="12" t="s">
        <v>1144</v>
      </c>
      <c r="T983" s="12" t="s">
        <v>375</v>
      </c>
      <c r="U983" s="12"/>
      <c r="V983" s="12" t="s">
        <v>1142</v>
      </c>
      <c r="W983" s="12" t="s">
        <v>353</v>
      </c>
      <c r="X983" s="12" t="s">
        <v>1793</v>
      </c>
      <c r="Y983" s="12" t="s">
        <v>1793</v>
      </c>
      <c r="Z983" s="12" t="s">
        <v>1722</v>
      </c>
      <c r="AA983" s="12" t="b">
        <v>0</v>
      </c>
      <c r="AB983" s="12" t="b">
        <v>0</v>
      </c>
      <c r="AC983" s="12" t="s">
        <v>1810</v>
      </c>
      <c r="AD983" s="12" t="s">
        <v>1904</v>
      </c>
      <c r="AE983" s="12" t="s">
        <v>4088</v>
      </c>
      <c r="AF983" s="12" t="s">
        <v>1726</v>
      </c>
      <c r="AG983" s="12"/>
      <c r="AH983" s="12" t="s">
        <v>4718</v>
      </c>
      <c r="AI983" s="12">
        <v>100</v>
      </c>
      <c r="AJ983" s="12">
        <v>0</v>
      </c>
      <c r="AK983" s="12">
        <v>0</v>
      </c>
      <c r="AL983" s="12" t="s">
        <v>1850</v>
      </c>
      <c r="AM983" s="12" t="s">
        <v>2518</v>
      </c>
      <c r="AN983" s="12">
        <v>982</v>
      </c>
    </row>
    <row r="984" spans="1:40" ht="409.5" x14ac:dyDescent="0.25">
      <c r="A984" s="12" t="s">
        <v>182</v>
      </c>
      <c r="B984" s="33" t="s">
        <v>1147</v>
      </c>
      <c r="C984" s="12" t="s">
        <v>1148</v>
      </c>
      <c r="D984" s="12" t="s">
        <v>4719</v>
      </c>
      <c r="E984" s="12" t="s">
        <v>298</v>
      </c>
      <c r="F984" s="12" t="s">
        <v>1714</v>
      </c>
      <c r="G984" s="12" t="s">
        <v>1777</v>
      </c>
      <c r="H984" s="12" t="s">
        <v>2040</v>
      </c>
      <c r="I984" s="12" t="s">
        <v>1789</v>
      </c>
      <c r="J984" s="12" t="s">
        <v>82</v>
      </c>
      <c r="K984" s="12">
        <v>2007</v>
      </c>
      <c r="L984" s="12">
        <v>2017</v>
      </c>
      <c r="M984" s="12" t="s">
        <v>4720</v>
      </c>
      <c r="N984" s="12" t="s">
        <v>1804</v>
      </c>
      <c r="O984" s="12" t="s">
        <v>1805</v>
      </c>
      <c r="P984" s="12" t="s">
        <v>4721</v>
      </c>
      <c r="Q984" s="12" t="s">
        <v>1782</v>
      </c>
      <c r="R984" s="12" t="s">
        <v>4722</v>
      </c>
      <c r="S984" s="12" t="s">
        <v>182</v>
      </c>
      <c r="T984" s="12" t="s">
        <v>44</v>
      </c>
      <c r="U984" s="12"/>
      <c r="V984" s="12" t="s">
        <v>1149</v>
      </c>
      <c r="W984" s="12" t="s">
        <v>114</v>
      </c>
      <c r="X984" s="12" t="s">
        <v>1793</v>
      </c>
      <c r="Y984" s="12" t="s">
        <v>1793</v>
      </c>
      <c r="Z984" s="12" t="s">
        <v>1722</v>
      </c>
      <c r="AA984" s="12" t="b">
        <v>0</v>
      </c>
      <c r="AB984" s="12" t="b">
        <v>0</v>
      </c>
      <c r="AC984" s="12" t="s">
        <v>1810</v>
      </c>
      <c r="AD984" s="12" t="s">
        <v>1904</v>
      </c>
      <c r="AE984" s="12" t="s">
        <v>4088</v>
      </c>
      <c r="AF984" s="12" t="s">
        <v>1726</v>
      </c>
      <c r="AG984" s="12"/>
      <c r="AH984" s="12" t="s">
        <v>4723</v>
      </c>
      <c r="AI984" s="12">
        <v>80</v>
      </c>
      <c r="AJ984" s="12">
        <v>20</v>
      </c>
      <c r="AK984" s="12">
        <v>0</v>
      </c>
      <c r="AL984" s="12"/>
      <c r="AM984" s="12"/>
      <c r="AN984" s="12">
        <v>983</v>
      </c>
    </row>
    <row r="985" spans="1:40" ht="409.5" x14ac:dyDescent="0.25">
      <c r="A985" s="12" t="s">
        <v>1422</v>
      </c>
      <c r="B985" s="33" t="s">
        <v>4724</v>
      </c>
      <c r="C985" s="12" t="s">
        <v>4725</v>
      </c>
      <c r="D985" s="12" t="s">
        <v>4726</v>
      </c>
      <c r="E985" s="12" t="s">
        <v>611</v>
      </c>
      <c r="F985" s="12" t="s">
        <v>1709</v>
      </c>
      <c r="G985" s="12" t="s">
        <v>1777</v>
      </c>
      <c r="H985" s="12" t="s">
        <v>2598</v>
      </c>
      <c r="I985" s="12" t="s">
        <v>1789</v>
      </c>
      <c r="J985" s="12" t="s">
        <v>82</v>
      </c>
      <c r="K985" s="12">
        <v>2007</v>
      </c>
      <c r="L985" s="12">
        <v>2011</v>
      </c>
      <c r="M985" s="12" t="s">
        <v>4727</v>
      </c>
      <c r="N985" s="12" t="s">
        <v>1804</v>
      </c>
      <c r="O985" s="12" t="s">
        <v>2003</v>
      </c>
      <c r="P985" s="12" t="s">
        <v>4728</v>
      </c>
      <c r="Q985" s="12" t="s">
        <v>2588</v>
      </c>
      <c r="R985" s="12" t="s">
        <v>3676</v>
      </c>
      <c r="S985" s="12" t="s">
        <v>1422</v>
      </c>
      <c r="T985" s="12" t="s">
        <v>87</v>
      </c>
      <c r="U985" s="12"/>
      <c r="V985" s="12" t="s">
        <v>4729</v>
      </c>
      <c r="W985" s="12"/>
      <c r="X985" s="12" t="s">
        <v>1793</v>
      </c>
      <c r="Y985" s="12" t="s">
        <v>1793</v>
      </c>
      <c r="Z985" s="12" t="s">
        <v>1722</v>
      </c>
      <c r="AA985" s="12" t="b">
        <v>0</v>
      </c>
      <c r="AB985" s="12" t="b">
        <v>0</v>
      </c>
      <c r="AC985" s="12" t="s">
        <v>4730</v>
      </c>
      <c r="AD985" s="12" t="s">
        <v>1904</v>
      </c>
      <c r="AE985" s="12"/>
      <c r="AF985" s="12"/>
      <c r="AG985" s="12"/>
      <c r="AH985" s="12" t="s">
        <v>4731</v>
      </c>
      <c r="AI985" s="12">
        <v>100</v>
      </c>
      <c r="AJ985" s="12">
        <v>0</v>
      </c>
      <c r="AK985" s="12">
        <v>0</v>
      </c>
      <c r="AL985" s="12" t="s">
        <v>2234</v>
      </c>
      <c r="AM985" s="12" t="s">
        <v>1875</v>
      </c>
      <c r="AN985" s="12">
        <v>984</v>
      </c>
    </row>
    <row r="986" spans="1:40" ht="409.5" x14ac:dyDescent="0.25">
      <c r="A986" s="12" t="s">
        <v>182</v>
      </c>
      <c r="B986" s="33" t="s">
        <v>1157</v>
      </c>
      <c r="C986" s="12" t="s">
        <v>1158</v>
      </c>
      <c r="D986" s="12" t="s">
        <v>3985</v>
      </c>
      <c r="E986" s="12" t="s">
        <v>133</v>
      </c>
      <c r="F986" s="12" t="s">
        <v>1714</v>
      </c>
      <c r="G986" s="12" t="s">
        <v>1777</v>
      </c>
      <c r="H986" s="12" t="s">
        <v>2040</v>
      </c>
      <c r="I986" s="12" t="s">
        <v>1779</v>
      </c>
      <c r="J986" s="12" t="s">
        <v>65</v>
      </c>
      <c r="K986" s="12">
        <v>2007</v>
      </c>
      <c r="L986" s="12">
        <v>2032</v>
      </c>
      <c r="M986" s="12" t="s">
        <v>4732</v>
      </c>
      <c r="N986" s="12" t="s">
        <v>2602</v>
      </c>
      <c r="O986" s="12" t="s">
        <v>4733</v>
      </c>
      <c r="P986" s="12" t="s">
        <v>2205</v>
      </c>
      <c r="Q986" s="12" t="s">
        <v>2206</v>
      </c>
      <c r="R986" s="12" t="s">
        <v>4734</v>
      </c>
      <c r="S986" s="12" t="s">
        <v>182</v>
      </c>
      <c r="T986" s="12" t="s">
        <v>44</v>
      </c>
      <c r="U986" s="12" t="s">
        <v>70</v>
      </c>
      <c r="V986" s="12" t="s">
        <v>1159</v>
      </c>
      <c r="W986" s="12" t="s">
        <v>633</v>
      </c>
      <c r="X986" s="12" t="s">
        <v>4735</v>
      </c>
      <c r="Y986" s="12" t="s">
        <v>4735</v>
      </c>
      <c r="Z986" s="12" t="s">
        <v>2106</v>
      </c>
      <c r="AA986" s="12" t="b">
        <v>0</v>
      </c>
      <c r="AB986" s="12" t="b">
        <v>0</v>
      </c>
      <c r="AC986" s="12" t="s">
        <v>4736</v>
      </c>
      <c r="AD986" s="12" t="s">
        <v>1904</v>
      </c>
      <c r="AE986" s="12" t="s">
        <v>3521</v>
      </c>
      <c r="AF986" s="12" t="s">
        <v>1726</v>
      </c>
      <c r="AG986" s="12"/>
      <c r="AH986" s="12" t="s">
        <v>4737</v>
      </c>
      <c r="AI986" s="12">
        <v>100</v>
      </c>
      <c r="AJ986" s="12">
        <v>0</v>
      </c>
      <c r="AK986" s="12">
        <v>0</v>
      </c>
      <c r="AL986" s="12" t="s">
        <v>1932</v>
      </c>
      <c r="AM986" s="12" t="s">
        <v>1839</v>
      </c>
      <c r="AN986" s="12">
        <v>985</v>
      </c>
    </row>
    <row r="987" spans="1:40" ht="409.5" x14ac:dyDescent="0.25">
      <c r="A987" s="12" t="s">
        <v>749</v>
      </c>
      <c r="B987" s="36" t="s">
        <v>5785</v>
      </c>
      <c r="C987" s="31"/>
      <c r="D987" s="31"/>
      <c r="E987" s="31"/>
      <c r="F987" s="31"/>
      <c r="G987" s="31"/>
      <c r="H987" s="31"/>
      <c r="I987" s="31"/>
      <c r="J987" s="31"/>
      <c r="K987" s="31"/>
      <c r="L987" s="31"/>
      <c r="M987" s="31"/>
      <c r="N987" s="31"/>
      <c r="O987" s="31"/>
      <c r="P987" s="31"/>
      <c r="Q987" s="31"/>
      <c r="R987" s="31"/>
      <c r="S987" s="31"/>
      <c r="T987" s="31"/>
      <c r="U987" s="31"/>
      <c r="V987" s="31"/>
      <c r="W987" s="31"/>
      <c r="X987" s="31"/>
      <c r="Y987" s="31"/>
      <c r="Z987" s="31"/>
      <c r="AA987" s="31"/>
      <c r="AB987" s="31"/>
      <c r="AC987" s="12" t="s">
        <v>1903</v>
      </c>
      <c r="AD987" s="12" t="s">
        <v>1724</v>
      </c>
      <c r="AE987" s="12" t="s">
        <v>2426</v>
      </c>
      <c r="AF987" s="12" t="s">
        <v>2006</v>
      </c>
      <c r="AG987" s="12"/>
      <c r="AH987" s="12" t="s">
        <v>4740</v>
      </c>
      <c r="AI987" s="12">
        <v>100</v>
      </c>
      <c r="AJ987" s="12">
        <v>0</v>
      </c>
      <c r="AK987" s="12">
        <v>0</v>
      </c>
      <c r="AL987" s="12" t="s">
        <v>2058</v>
      </c>
      <c r="AM987" s="12" t="s">
        <v>4741</v>
      </c>
      <c r="AN987" s="12">
        <v>986</v>
      </c>
    </row>
    <row r="988" spans="1:40" ht="409.5" x14ac:dyDescent="0.25">
      <c r="A988" s="12" t="s">
        <v>182</v>
      </c>
      <c r="B988" s="33" t="s">
        <v>1168</v>
      </c>
      <c r="C988" s="12" t="s">
        <v>1169</v>
      </c>
      <c r="D988" s="12" t="s">
        <v>4742</v>
      </c>
      <c r="E988" s="12" t="s">
        <v>133</v>
      </c>
      <c r="F988" s="12" t="s">
        <v>1714</v>
      </c>
      <c r="G988" s="12" t="s">
        <v>1777</v>
      </c>
      <c r="H988" s="12" t="s">
        <v>2040</v>
      </c>
      <c r="I988" s="12" t="s">
        <v>1779</v>
      </c>
      <c r="J988" s="12" t="s">
        <v>65</v>
      </c>
      <c r="K988" s="12">
        <v>2007</v>
      </c>
      <c r="L988" s="12">
        <v>2016</v>
      </c>
      <c r="M988" s="12" t="s">
        <v>4743</v>
      </c>
      <c r="N988" s="12" t="s">
        <v>1901</v>
      </c>
      <c r="O988" s="12" t="s">
        <v>4744</v>
      </c>
      <c r="P988" s="12" t="s">
        <v>2054</v>
      </c>
      <c r="Q988" s="12" t="s">
        <v>2055</v>
      </c>
      <c r="R988" s="12" t="s">
        <v>4745</v>
      </c>
      <c r="S988" s="12" t="s">
        <v>182</v>
      </c>
      <c r="T988" s="12" t="s">
        <v>44</v>
      </c>
      <c r="U988" s="12"/>
      <c r="V988" s="12" t="s">
        <v>269</v>
      </c>
      <c r="W988" s="12" t="s">
        <v>49</v>
      </c>
      <c r="X988" s="12" t="s">
        <v>1793</v>
      </c>
      <c r="Y988" s="12" t="s">
        <v>1793</v>
      </c>
      <c r="Z988" s="12" t="s">
        <v>1722</v>
      </c>
      <c r="AA988" s="12" t="b">
        <v>0</v>
      </c>
      <c r="AB988" s="12" t="b">
        <v>0</v>
      </c>
      <c r="AC988" s="12" t="s">
        <v>1723</v>
      </c>
      <c r="AD988" s="12" t="s">
        <v>1724</v>
      </c>
      <c r="AE988" s="12" t="s">
        <v>1950</v>
      </c>
      <c r="AF988" s="12" t="s">
        <v>1726</v>
      </c>
      <c r="AG988" s="12"/>
      <c r="AH988" s="12" t="s">
        <v>4746</v>
      </c>
      <c r="AI988" s="12">
        <v>100</v>
      </c>
      <c r="AJ988" s="12">
        <v>0</v>
      </c>
      <c r="AK988" s="12">
        <v>0</v>
      </c>
      <c r="AL988" s="12" t="s">
        <v>1927</v>
      </c>
      <c r="AM988" s="12" t="s">
        <v>2604</v>
      </c>
      <c r="AN988" s="12">
        <v>987</v>
      </c>
    </row>
    <row r="989" spans="1:40" ht="409.5" x14ac:dyDescent="0.25">
      <c r="A989" s="12" t="s">
        <v>4748</v>
      </c>
      <c r="B989" s="33" t="s">
        <v>1171</v>
      </c>
      <c r="C989" s="12" t="s">
        <v>1172</v>
      </c>
      <c r="D989" s="12" t="s">
        <v>4747</v>
      </c>
      <c r="E989" s="12" t="s">
        <v>103</v>
      </c>
      <c r="F989" s="12" t="s">
        <v>1714</v>
      </c>
      <c r="G989" s="12" t="s">
        <v>1777</v>
      </c>
      <c r="H989" s="12" t="s">
        <v>1823</v>
      </c>
      <c r="I989" s="12" t="s">
        <v>1779</v>
      </c>
      <c r="J989" s="12" t="s">
        <v>65</v>
      </c>
      <c r="K989" s="12">
        <v>2007</v>
      </c>
      <c r="L989" s="12">
        <v>2032</v>
      </c>
      <c r="M989" s="12" t="s">
        <v>4749</v>
      </c>
      <c r="N989" s="12" t="s">
        <v>2602</v>
      </c>
      <c r="O989" s="12" t="s">
        <v>4750</v>
      </c>
      <c r="P989" s="12" t="s">
        <v>4751</v>
      </c>
      <c r="Q989" s="12" t="s">
        <v>1797</v>
      </c>
      <c r="R989" s="12" t="s">
        <v>4752</v>
      </c>
      <c r="S989" s="12" t="s">
        <v>4748</v>
      </c>
      <c r="T989" s="12" t="s">
        <v>3677</v>
      </c>
      <c r="U989" s="12" t="s">
        <v>70</v>
      </c>
      <c r="V989" s="12" t="s">
        <v>1173</v>
      </c>
      <c r="W989" s="12" t="s">
        <v>159</v>
      </c>
      <c r="X989" s="12" t="s">
        <v>4753</v>
      </c>
      <c r="Y989" s="12" t="s">
        <v>4753</v>
      </c>
      <c r="Z989" s="12" t="s">
        <v>1965</v>
      </c>
      <c r="AA989" s="12" t="b">
        <v>0</v>
      </c>
      <c r="AB989" s="12" t="b">
        <v>0</v>
      </c>
      <c r="AC989" s="12" t="s">
        <v>1723</v>
      </c>
      <c r="AD989" s="12" t="s">
        <v>1724</v>
      </c>
      <c r="AE989" s="12" t="s">
        <v>1950</v>
      </c>
      <c r="AF989" s="12" t="s">
        <v>1752</v>
      </c>
      <c r="AG989" s="12"/>
      <c r="AH989" s="12" t="s">
        <v>4754</v>
      </c>
      <c r="AI989" s="12">
        <v>100</v>
      </c>
      <c r="AJ989" s="12">
        <v>0</v>
      </c>
      <c r="AK989" s="12">
        <v>0</v>
      </c>
      <c r="AL989" s="12" t="s">
        <v>1932</v>
      </c>
      <c r="AM989" s="12" t="s">
        <v>1913</v>
      </c>
      <c r="AN989" s="12">
        <v>988</v>
      </c>
    </row>
    <row r="990" spans="1:40" ht="409.5" x14ac:dyDescent="0.25">
      <c r="A990" s="12" t="s">
        <v>106</v>
      </c>
      <c r="B990" s="36" t="s">
        <v>5785</v>
      </c>
      <c r="C990" s="31"/>
      <c r="D990" s="31"/>
      <c r="E990" s="31"/>
      <c r="F990" s="31"/>
      <c r="G990" s="31"/>
      <c r="H990" s="31"/>
      <c r="I990" s="31"/>
      <c r="J990" s="31"/>
      <c r="K990" s="31"/>
      <c r="L990" s="31"/>
      <c r="M990" s="31"/>
      <c r="N990" s="31"/>
      <c r="O990" s="31"/>
      <c r="P990" s="31"/>
      <c r="Q990" s="31"/>
      <c r="R990" s="31"/>
      <c r="S990" s="31"/>
      <c r="T990" s="31"/>
      <c r="U990" s="31"/>
      <c r="V990" s="31"/>
      <c r="W990" s="31"/>
      <c r="X990" s="31"/>
      <c r="Y990" s="31"/>
      <c r="Z990" s="31"/>
      <c r="AA990" s="31"/>
      <c r="AB990" s="31"/>
      <c r="AC990" s="12" t="s">
        <v>4755</v>
      </c>
      <c r="AD990" s="12"/>
      <c r="AE990" s="12" t="s">
        <v>4088</v>
      </c>
      <c r="AF990" s="12" t="s">
        <v>1752</v>
      </c>
      <c r="AG990" s="12"/>
      <c r="AH990" s="12" t="s">
        <v>4756</v>
      </c>
      <c r="AI990" s="12">
        <v>0</v>
      </c>
      <c r="AJ990" s="12">
        <v>100</v>
      </c>
      <c r="AK990" s="12">
        <v>0</v>
      </c>
      <c r="AL990" s="12" t="s">
        <v>1927</v>
      </c>
      <c r="AM990" s="12" t="s">
        <v>1795</v>
      </c>
      <c r="AN990" s="12">
        <v>989</v>
      </c>
    </row>
    <row r="991" spans="1:40" ht="409.5" x14ac:dyDescent="0.25">
      <c r="A991" s="12" t="s">
        <v>416</v>
      </c>
      <c r="B991" s="36" t="s">
        <v>5785</v>
      </c>
      <c r="C991" s="31"/>
      <c r="D991" s="31"/>
      <c r="E991" s="31"/>
      <c r="F991" s="31"/>
      <c r="G991" s="31"/>
      <c r="H991" s="31"/>
      <c r="I991" s="31"/>
      <c r="J991" s="31"/>
      <c r="K991" s="31"/>
      <c r="L991" s="31"/>
      <c r="M991" s="31"/>
      <c r="N991" s="31"/>
      <c r="O991" s="31"/>
      <c r="P991" s="31"/>
      <c r="Q991" s="31"/>
      <c r="R991" s="31"/>
      <c r="S991" s="31"/>
      <c r="T991" s="31"/>
      <c r="U991" s="31"/>
      <c r="V991" s="31"/>
      <c r="W991" s="31"/>
      <c r="X991" s="31"/>
      <c r="Y991" s="31"/>
      <c r="Z991" s="31"/>
      <c r="AA991" s="31"/>
      <c r="AB991" s="31"/>
      <c r="AC991" s="12" t="s">
        <v>2134</v>
      </c>
      <c r="AD991" s="12" t="s">
        <v>1724</v>
      </c>
      <c r="AE991" s="12" t="s">
        <v>1950</v>
      </c>
      <c r="AF991" s="12" t="s">
        <v>1726</v>
      </c>
      <c r="AG991" s="12"/>
      <c r="AH991" s="12" t="s">
        <v>4757</v>
      </c>
      <c r="AI991" s="12">
        <v>0</v>
      </c>
      <c r="AJ991" s="12">
        <v>0</v>
      </c>
      <c r="AK991" s="12">
        <v>100</v>
      </c>
      <c r="AL991" s="12" t="s">
        <v>1927</v>
      </c>
      <c r="AM991" s="12" t="s">
        <v>2026</v>
      </c>
      <c r="AN991" s="12">
        <v>990</v>
      </c>
    </row>
    <row r="992" spans="1:40" ht="409.5" x14ac:dyDescent="0.25">
      <c r="A992" s="12" t="s">
        <v>182</v>
      </c>
      <c r="B992" s="33" t="s">
        <v>417</v>
      </c>
      <c r="C992" s="12" t="s">
        <v>418</v>
      </c>
      <c r="D992" s="12" t="s">
        <v>4758</v>
      </c>
      <c r="E992" s="12" t="s">
        <v>173</v>
      </c>
      <c r="F992" s="12" t="s">
        <v>1714</v>
      </c>
      <c r="G992" s="12" t="s">
        <v>1777</v>
      </c>
      <c r="H992" s="12" t="s">
        <v>2187</v>
      </c>
      <c r="I992" s="12" t="s">
        <v>1789</v>
      </c>
      <c r="J992" s="12" t="s">
        <v>82</v>
      </c>
      <c r="K992" s="12">
        <v>2004</v>
      </c>
      <c r="L992" s="12">
        <v>2019</v>
      </c>
      <c r="M992" s="12" t="s">
        <v>4759</v>
      </c>
      <c r="N992" s="12"/>
      <c r="O992" s="12"/>
      <c r="P992" s="12" t="s">
        <v>2093</v>
      </c>
      <c r="Q992" s="12"/>
      <c r="R992" s="12"/>
      <c r="S992" s="12" t="s">
        <v>182</v>
      </c>
      <c r="T992" s="12" t="s">
        <v>44</v>
      </c>
      <c r="U992" s="12"/>
      <c r="V992" s="12" t="s">
        <v>71</v>
      </c>
      <c r="W992" s="12" t="s">
        <v>419</v>
      </c>
      <c r="X992" s="12" t="s">
        <v>1869</v>
      </c>
      <c r="Y992" s="12" t="s">
        <v>1869</v>
      </c>
      <c r="Z992" s="12" t="s">
        <v>1790</v>
      </c>
      <c r="AA992" s="12" t="b">
        <v>0</v>
      </c>
      <c r="AB992" s="12" t="b">
        <v>0</v>
      </c>
      <c r="AC992" s="12" t="s">
        <v>2134</v>
      </c>
      <c r="AD992" s="12" t="s">
        <v>1724</v>
      </c>
      <c r="AE992" s="12" t="s">
        <v>1950</v>
      </c>
      <c r="AF992" s="12" t="s">
        <v>2189</v>
      </c>
      <c r="AG992" s="12"/>
      <c r="AH992" s="12" t="s">
        <v>4760</v>
      </c>
      <c r="AI992" s="12">
        <v>0</v>
      </c>
      <c r="AJ992" s="12">
        <v>0</v>
      </c>
      <c r="AK992" s="12">
        <v>100</v>
      </c>
      <c r="AL992" s="12" t="s">
        <v>1728</v>
      </c>
      <c r="AM992" s="12" t="s">
        <v>4017</v>
      </c>
      <c r="AN992" s="12">
        <v>991</v>
      </c>
    </row>
    <row r="993" spans="1:40" ht="120" x14ac:dyDescent="0.25">
      <c r="A993" s="12" t="s">
        <v>182</v>
      </c>
      <c r="B993" s="33" t="s">
        <v>4761</v>
      </c>
      <c r="C993" s="12" t="s">
        <v>4762</v>
      </c>
      <c r="D993" s="12"/>
      <c r="E993" s="12" t="s">
        <v>2710</v>
      </c>
      <c r="F993" s="12" t="s">
        <v>3047</v>
      </c>
      <c r="G993" s="12" t="s">
        <v>1777</v>
      </c>
      <c r="H993" s="12" t="s">
        <v>2187</v>
      </c>
      <c r="I993" s="12"/>
      <c r="J993" s="12"/>
      <c r="K993" s="12"/>
      <c r="L993" s="12"/>
      <c r="M993" s="12"/>
      <c r="N993" s="12"/>
      <c r="O993" s="12"/>
      <c r="P993" s="12"/>
      <c r="Q993" s="12"/>
      <c r="R993" s="12"/>
      <c r="S993" s="12" t="s">
        <v>182</v>
      </c>
      <c r="T993" s="12" t="s">
        <v>44</v>
      </c>
      <c r="U993" s="12"/>
      <c r="V993" s="12"/>
      <c r="W993" s="12"/>
      <c r="X993" s="12"/>
      <c r="Y993" s="12"/>
      <c r="Z993" s="12"/>
      <c r="AA993" s="12" t="b">
        <v>0</v>
      </c>
      <c r="AB993" s="12" t="b">
        <v>0</v>
      </c>
      <c r="AC993" s="12" t="s">
        <v>3048</v>
      </c>
      <c r="AD993" s="12"/>
      <c r="AE993" s="12"/>
      <c r="AF993" s="12"/>
      <c r="AG993" s="12"/>
      <c r="AH993" s="12"/>
      <c r="AI993" s="12"/>
      <c r="AJ993" s="12"/>
      <c r="AK993" s="12"/>
      <c r="AL993" s="12"/>
      <c r="AM993" s="12"/>
      <c r="AN993" s="12">
        <v>992</v>
      </c>
    </row>
    <row r="994" spans="1:40" ht="409.5" x14ac:dyDescent="0.25">
      <c r="A994" s="12" t="s">
        <v>174</v>
      </c>
      <c r="B994" s="36" t="s">
        <v>5785</v>
      </c>
      <c r="C994" s="31"/>
      <c r="D994" s="31"/>
      <c r="E994" s="31"/>
      <c r="F994" s="31"/>
      <c r="G994" s="31"/>
      <c r="H994" s="31"/>
      <c r="I994" s="31"/>
      <c r="J994" s="31"/>
      <c r="K994" s="31"/>
      <c r="L994" s="31"/>
      <c r="M994" s="31"/>
      <c r="N994" s="31"/>
      <c r="O994" s="31"/>
      <c r="P994" s="31"/>
      <c r="Q994" s="31"/>
      <c r="R994" s="31"/>
      <c r="S994" s="31"/>
      <c r="T994" s="31"/>
      <c r="U994" s="31"/>
      <c r="V994" s="31"/>
      <c r="W994" s="31"/>
      <c r="X994" s="31"/>
      <c r="Y994" s="31"/>
      <c r="Z994" s="31"/>
      <c r="AA994" s="31"/>
      <c r="AB994" s="31"/>
      <c r="AC994" s="12" t="s">
        <v>2134</v>
      </c>
      <c r="AD994" s="12" t="s">
        <v>1724</v>
      </c>
      <c r="AE994" s="12" t="s">
        <v>1950</v>
      </c>
      <c r="AF994" s="12" t="s">
        <v>1726</v>
      </c>
      <c r="AG994" s="12"/>
      <c r="AH994" s="12" t="s">
        <v>4763</v>
      </c>
      <c r="AI994" s="12">
        <v>0</v>
      </c>
      <c r="AJ994" s="12">
        <v>0</v>
      </c>
      <c r="AK994" s="12">
        <v>100</v>
      </c>
      <c r="AL994" s="12" t="s">
        <v>1927</v>
      </c>
      <c r="AM994" s="12" t="s">
        <v>3251</v>
      </c>
      <c r="AN994" s="12">
        <v>993</v>
      </c>
    </row>
    <row r="995" spans="1:40" ht="409.5" x14ac:dyDescent="0.25">
      <c r="A995" s="12" t="s">
        <v>270</v>
      </c>
      <c r="B995" s="36" t="s">
        <v>5785</v>
      </c>
      <c r="C995" s="31"/>
      <c r="D995" s="31"/>
      <c r="E995" s="31"/>
      <c r="F995" s="31"/>
      <c r="G995" s="31"/>
      <c r="H995" s="31"/>
      <c r="I995" s="31"/>
      <c r="J995" s="31"/>
      <c r="K995" s="31"/>
      <c r="L995" s="31"/>
      <c r="M995" s="31"/>
      <c r="N995" s="31"/>
      <c r="O995" s="31"/>
      <c r="P995" s="31"/>
      <c r="Q995" s="31"/>
      <c r="R995" s="31"/>
      <c r="S995" s="31"/>
      <c r="T995" s="31"/>
      <c r="U995" s="31"/>
      <c r="V995" s="31"/>
      <c r="W995" s="31"/>
      <c r="X995" s="31"/>
      <c r="Y995" s="31"/>
      <c r="Z995" s="31"/>
      <c r="AA995" s="31"/>
      <c r="AB995" s="31"/>
      <c r="AC995" s="12" t="s">
        <v>2134</v>
      </c>
      <c r="AD995" s="12" t="s">
        <v>1724</v>
      </c>
      <c r="AE995" s="12" t="s">
        <v>1950</v>
      </c>
      <c r="AF995" s="12" t="s">
        <v>1752</v>
      </c>
      <c r="AG995" s="12"/>
      <c r="AH995" s="12" t="s">
        <v>4764</v>
      </c>
      <c r="AI995" s="12">
        <v>0</v>
      </c>
      <c r="AJ995" s="12">
        <v>0</v>
      </c>
      <c r="AK995" s="12">
        <v>100</v>
      </c>
      <c r="AL995" s="12" t="s">
        <v>1850</v>
      </c>
      <c r="AM995" s="12" t="s">
        <v>2441</v>
      </c>
      <c r="AN995" s="12">
        <v>994</v>
      </c>
    </row>
    <row r="996" spans="1:40" ht="409.5" x14ac:dyDescent="0.25">
      <c r="A996" s="12" t="s">
        <v>1185</v>
      </c>
      <c r="B996" s="36" t="s">
        <v>5785</v>
      </c>
      <c r="C996" s="31"/>
      <c r="D996" s="31"/>
      <c r="E996" s="31"/>
      <c r="F996" s="31"/>
      <c r="G996" s="31"/>
      <c r="H996" s="31"/>
      <c r="I996" s="31"/>
      <c r="J996" s="31"/>
      <c r="K996" s="31"/>
      <c r="L996" s="31"/>
      <c r="M996" s="31"/>
      <c r="N996" s="31"/>
      <c r="O996" s="31"/>
      <c r="P996" s="31"/>
      <c r="Q996" s="31"/>
      <c r="R996" s="31"/>
      <c r="S996" s="31"/>
      <c r="T996" s="31"/>
      <c r="U996" s="31"/>
      <c r="V996" s="31"/>
      <c r="W996" s="31"/>
      <c r="X996" s="31"/>
      <c r="Y996" s="31"/>
      <c r="Z996" s="31"/>
      <c r="AA996" s="31"/>
      <c r="AB996" s="31"/>
      <c r="AC996" s="12" t="s">
        <v>4755</v>
      </c>
      <c r="AD996" s="12"/>
      <c r="AE996" s="12" t="s">
        <v>4765</v>
      </c>
      <c r="AF996" s="12" t="s">
        <v>4766</v>
      </c>
      <c r="AG996" s="12"/>
      <c r="AH996" s="12" t="s">
        <v>4767</v>
      </c>
      <c r="AI996" s="12">
        <v>33.4</v>
      </c>
      <c r="AJ996" s="12">
        <v>33.299999999999997</v>
      </c>
      <c r="AK996" s="12">
        <v>33.299999999999997</v>
      </c>
      <c r="AL996" s="12"/>
      <c r="AM996" s="12"/>
      <c r="AN996" s="12">
        <v>995</v>
      </c>
    </row>
    <row r="997" spans="1:40" ht="409.5" x14ac:dyDescent="0.25">
      <c r="A997" s="12" t="s">
        <v>3120</v>
      </c>
      <c r="B997" s="33" t="s">
        <v>4768</v>
      </c>
      <c r="C997" s="12" t="s">
        <v>4769</v>
      </c>
      <c r="D997" s="12" t="s">
        <v>4770</v>
      </c>
      <c r="E997" s="12" t="s">
        <v>4139</v>
      </c>
      <c r="F997" s="12" t="s">
        <v>1709</v>
      </c>
      <c r="G997" s="12" t="s">
        <v>1777</v>
      </c>
      <c r="H997" s="12" t="s">
        <v>2396</v>
      </c>
      <c r="I997" s="12" t="s">
        <v>1789</v>
      </c>
      <c r="J997" s="12" t="s">
        <v>82</v>
      </c>
      <c r="K997" s="12">
        <v>2008</v>
      </c>
      <c r="L997" s="12">
        <v>2017</v>
      </c>
      <c r="M997" s="12">
        <v>39408</v>
      </c>
      <c r="N997" s="12"/>
      <c r="O997" s="12"/>
      <c r="P997" s="12" t="s">
        <v>2457</v>
      </c>
      <c r="Q997" s="12" t="s">
        <v>1782</v>
      </c>
      <c r="R997" s="12" t="s">
        <v>3042</v>
      </c>
      <c r="S997" s="12" t="s">
        <v>3120</v>
      </c>
      <c r="T997" s="12" t="s">
        <v>248</v>
      </c>
      <c r="U997" s="12"/>
      <c r="V997" s="12" t="s">
        <v>104</v>
      </c>
      <c r="W997" s="12" t="s">
        <v>1361</v>
      </c>
      <c r="X997" s="12" t="s">
        <v>4771</v>
      </c>
      <c r="Y997" s="12" t="s">
        <v>4772</v>
      </c>
      <c r="Z997" s="12" t="s">
        <v>1790</v>
      </c>
      <c r="AA997" s="12" t="b">
        <v>0</v>
      </c>
      <c r="AB997" s="12" t="b">
        <v>0</v>
      </c>
      <c r="AC997" s="12" t="s">
        <v>3048</v>
      </c>
      <c r="AD997" s="12"/>
      <c r="AE997" s="12"/>
      <c r="AF997" s="12"/>
      <c r="AG997" s="12"/>
      <c r="AH997" s="12" t="s">
        <v>4773</v>
      </c>
      <c r="AI997" s="12">
        <v>0</v>
      </c>
      <c r="AJ997" s="12">
        <v>100</v>
      </c>
      <c r="AK997" s="12">
        <v>0</v>
      </c>
      <c r="AL997" s="12" t="s">
        <v>1728</v>
      </c>
      <c r="AM997" s="12" t="s">
        <v>1765</v>
      </c>
      <c r="AN997" s="12">
        <v>996</v>
      </c>
    </row>
    <row r="998" spans="1:40" ht="120" x14ac:dyDescent="0.25">
      <c r="A998" s="12" t="s">
        <v>3120</v>
      </c>
      <c r="B998" s="33" t="s">
        <v>4774</v>
      </c>
      <c r="C998" s="12" t="s">
        <v>4775</v>
      </c>
      <c r="D998" s="12" t="s">
        <v>4776</v>
      </c>
      <c r="E998" s="12" t="s">
        <v>1896</v>
      </c>
      <c r="F998" s="12" t="s">
        <v>1709</v>
      </c>
      <c r="G998" s="12" t="s">
        <v>1777</v>
      </c>
      <c r="H998" s="12" t="s">
        <v>4777</v>
      </c>
      <c r="I998" s="12" t="s">
        <v>1789</v>
      </c>
      <c r="J998" s="12" t="s">
        <v>82</v>
      </c>
      <c r="K998" s="12">
        <v>2008</v>
      </c>
      <c r="L998" s="12">
        <v>2017</v>
      </c>
      <c r="M998" s="12">
        <v>37699</v>
      </c>
      <c r="N998" s="12"/>
      <c r="O998" s="12"/>
      <c r="P998" s="12" t="s">
        <v>2457</v>
      </c>
      <c r="Q998" s="12"/>
      <c r="R998" s="12"/>
      <c r="S998" s="12" t="s">
        <v>3120</v>
      </c>
      <c r="T998" s="12" t="s">
        <v>248</v>
      </c>
      <c r="U998" s="12"/>
      <c r="V998" s="12" t="s">
        <v>3904</v>
      </c>
      <c r="W998" s="12"/>
      <c r="X998" s="12" t="s">
        <v>4771</v>
      </c>
      <c r="Y998" s="12" t="s">
        <v>4772</v>
      </c>
      <c r="Z998" s="12" t="s">
        <v>1790</v>
      </c>
      <c r="AA998" s="12" t="b">
        <v>0</v>
      </c>
      <c r="AB998" s="12" t="b">
        <v>0</v>
      </c>
      <c r="AC998" s="12" t="s">
        <v>3048</v>
      </c>
      <c r="AD998" s="12"/>
      <c r="AE998" s="12"/>
      <c r="AF998" s="12"/>
      <c r="AG998" s="12"/>
      <c r="AH998" s="12" t="s">
        <v>4773</v>
      </c>
      <c r="AI998" s="12">
        <v>50</v>
      </c>
      <c r="AJ998" s="12">
        <v>50</v>
      </c>
      <c r="AK998" s="12">
        <v>0</v>
      </c>
      <c r="AL998" s="12" t="s">
        <v>2210</v>
      </c>
      <c r="AM998" s="12" t="s">
        <v>4778</v>
      </c>
      <c r="AN998" s="12">
        <v>997</v>
      </c>
    </row>
    <row r="999" spans="1:40" ht="409.5" x14ac:dyDescent="0.25">
      <c r="A999" s="12" t="s">
        <v>3804</v>
      </c>
      <c r="B999" s="33" t="s">
        <v>4779</v>
      </c>
      <c r="C999" s="12" t="s">
        <v>4780</v>
      </c>
      <c r="D999" s="12" t="s">
        <v>4781</v>
      </c>
      <c r="E999" s="12" t="s">
        <v>1896</v>
      </c>
      <c r="F999" s="12" t="s">
        <v>1709</v>
      </c>
      <c r="G999" s="12" t="s">
        <v>1777</v>
      </c>
      <c r="H999" s="12" t="s">
        <v>4437</v>
      </c>
      <c r="I999" s="12" t="s">
        <v>1765</v>
      </c>
      <c r="J999" s="12" t="s">
        <v>35</v>
      </c>
      <c r="K999" s="12">
        <v>2008</v>
      </c>
      <c r="L999" s="12">
        <v>2010</v>
      </c>
      <c r="M999" s="12">
        <v>37639</v>
      </c>
      <c r="N999" s="12" t="s">
        <v>1767</v>
      </c>
      <c r="O999" s="12" t="s">
        <v>4782</v>
      </c>
      <c r="P999" s="12" t="s">
        <v>4783</v>
      </c>
      <c r="Q999" s="12" t="s">
        <v>4784</v>
      </c>
      <c r="R999" s="12" t="s">
        <v>4785</v>
      </c>
      <c r="S999" s="12" t="s">
        <v>3804</v>
      </c>
      <c r="T999" s="12" t="s">
        <v>137</v>
      </c>
      <c r="U999" s="12"/>
      <c r="V999" s="12" t="s">
        <v>104</v>
      </c>
      <c r="W999" s="12" t="s">
        <v>1361</v>
      </c>
      <c r="X999" s="12" t="s">
        <v>4786</v>
      </c>
      <c r="Y999" s="12" t="s">
        <v>4772</v>
      </c>
      <c r="Z999" s="12" t="s">
        <v>1790</v>
      </c>
      <c r="AA999" s="12" t="b">
        <v>0</v>
      </c>
      <c r="AB999" s="12" t="b">
        <v>0</v>
      </c>
      <c r="AC999" s="12" t="s">
        <v>3048</v>
      </c>
      <c r="AD999" s="12"/>
      <c r="AE999" s="12"/>
      <c r="AF999" s="12"/>
      <c r="AG999" s="12"/>
      <c r="AH999" s="12" t="s">
        <v>4773</v>
      </c>
      <c r="AI999" s="12">
        <v>100</v>
      </c>
      <c r="AJ999" s="12">
        <v>0</v>
      </c>
      <c r="AK999" s="12">
        <v>0</v>
      </c>
      <c r="AL999" s="12" t="s">
        <v>2058</v>
      </c>
      <c r="AM999" s="12" t="s">
        <v>2441</v>
      </c>
      <c r="AN999" s="12">
        <v>998</v>
      </c>
    </row>
    <row r="1000" spans="1:40" ht="75" x14ac:dyDescent="0.25">
      <c r="A1000" s="12" t="s">
        <v>4789</v>
      </c>
      <c r="B1000" s="33" t="s">
        <v>4787</v>
      </c>
      <c r="C1000" s="12" t="s">
        <v>4788</v>
      </c>
      <c r="D1000" s="12"/>
      <c r="E1000" s="12" t="s">
        <v>2710</v>
      </c>
      <c r="F1000" s="12" t="s">
        <v>1709</v>
      </c>
      <c r="G1000" s="12" t="s">
        <v>1710</v>
      </c>
      <c r="H1000" s="12"/>
      <c r="I1000" s="12" t="s">
        <v>1711</v>
      </c>
      <c r="J1000" s="12" t="s">
        <v>570</v>
      </c>
      <c r="K1000" s="12">
        <v>2008</v>
      </c>
      <c r="L1000" s="12">
        <v>2011</v>
      </c>
      <c r="M1000" s="12">
        <v>35593</v>
      </c>
      <c r="N1000" s="12"/>
      <c r="O1000" s="12"/>
      <c r="P1000" s="12"/>
      <c r="Q1000" s="12"/>
      <c r="R1000" s="12"/>
      <c r="S1000" s="12" t="s">
        <v>4789</v>
      </c>
      <c r="T1000" s="12" t="s">
        <v>375</v>
      </c>
      <c r="U1000" s="12"/>
      <c r="V1000" s="12"/>
      <c r="W1000" s="12"/>
      <c r="X1000" s="12" t="s">
        <v>2072</v>
      </c>
      <c r="Y1000" s="12" t="s">
        <v>2072</v>
      </c>
      <c r="Z1000" s="12" t="s">
        <v>2073</v>
      </c>
      <c r="AA1000" s="12" t="b">
        <v>1</v>
      </c>
      <c r="AB1000" s="12" t="b">
        <v>1</v>
      </c>
      <c r="AC1000" s="12"/>
      <c r="AD1000" s="12"/>
      <c r="AE1000" s="12"/>
      <c r="AF1000" s="12"/>
      <c r="AG1000" s="12"/>
      <c r="AH1000" s="12" t="s">
        <v>4790</v>
      </c>
      <c r="AI1000" s="12">
        <v>33.4</v>
      </c>
      <c r="AJ1000" s="12">
        <v>33.299999999999997</v>
      </c>
      <c r="AK1000" s="12">
        <v>33.299999999999997</v>
      </c>
      <c r="AL1000" s="12"/>
      <c r="AM1000" s="12"/>
      <c r="AN1000" s="12">
        <v>999</v>
      </c>
    </row>
    <row r="1001" spans="1:40" ht="409.5" x14ac:dyDescent="0.25">
      <c r="A1001" s="12" t="s">
        <v>75</v>
      </c>
      <c r="B1001" s="33" t="s">
        <v>1186</v>
      </c>
      <c r="C1001" s="12" t="s">
        <v>1187</v>
      </c>
      <c r="D1001" s="12"/>
      <c r="E1001" s="12" t="s">
        <v>995</v>
      </c>
      <c r="F1001" s="12" t="s">
        <v>1714</v>
      </c>
      <c r="G1001" s="12" t="s">
        <v>1710</v>
      </c>
      <c r="H1001" s="12"/>
      <c r="I1001" s="12" t="s">
        <v>1711</v>
      </c>
      <c r="J1001" s="12" t="s">
        <v>35</v>
      </c>
      <c r="K1001" s="12">
        <v>2008</v>
      </c>
      <c r="L1001" s="12">
        <v>2024</v>
      </c>
      <c r="M1001" s="12" t="s">
        <v>4791</v>
      </c>
      <c r="N1001" s="12"/>
      <c r="O1001" s="12"/>
      <c r="P1001" s="12" t="s">
        <v>4792</v>
      </c>
      <c r="Q1001" s="12" t="s">
        <v>1962</v>
      </c>
      <c r="R1001" s="12" t="s">
        <v>1963</v>
      </c>
      <c r="S1001" s="12" t="s">
        <v>75</v>
      </c>
      <c r="T1001" s="12" t="s">
        <v>40</v>
      </c>
      <c r="U1001" s="12"/>
      <c r="V1001" s="12"/>
      <c r="W1001" s="12"/>
      <c r="X1001" s="12" t="s">
        <v>4793</v>
      </c>
      <c r="Y1001" s="12" t="s">
        <v>4793</v>
      </c>
      <c r="Z1001" s="12" t="s">
        <v>2148</v>
      </c>
      <c r="AA1001" s="12" t="b">
        <v>1</v>
      </c>
      <c r="AB1001" s="12" t="b">
        <v>0</v>
      </c>
      <c r="AC1001" s="12" t="s">
        <v>3048</v>
      </c>
      <c r="AD1001" s="12"/>
      <c r="AE1001" s="12"/>
      <c r="AF1001" s="12"/>
      <c r="AG1001" s="12"/>
      <c r="AH1001" s="12" t="s">
        <v>4794</v>
      </c>
      <c r="AI1001" s="12">
        <v>33.4</v>
      </c>
      <c r="AJ1001" s="12">
        <v>33.299999999999997</v>
      </c>
      <c r="AK1001" s="12">
        <v>33.299999999999997</v>
      </c>
      <c r="AL1001" s="12"/>
      <c r="AM1001" s="12"/>
      <c r="AN1001" s="12">
        <v>1000</v>
      </c>
    </row>
    <row r="1002" spans="1:40" ht="360" x14ac:dyDescent="0.25">
      <c r="A1002" s="12" t="s">
        <v>755</v>
      </c>
      <c r="B1002" s="33" t="s">
        <v>4795</v>
      </c>
      <c r="C1002" s="12" t="s">
        <v>4796</v>
      </c>
      <c r="D1002" s="12" t="s">
        <v>4797</v>
      </c>
      <c r="E1002" s="12" t="s">
        <v>707</v>
      </c>
      <c r="F1002" s="12" t="s">
        <v>1709</v>
      </c>
      <c r="G1002" s="12" t="s">
        <v>1777</v>
      </c>
      <c r="H1002" s="12" t="s">
        <v>2362</v>
      </c>
      <c r="I1002" s="12" t="s">
        <v>1789</v>
      </c>
      <c r="J1002" s="12" t="s">
        <v>35</v>
      </c>
      <c r="K1002" s="12">
        <v>2008</v>
      </c>
      <c r="L1002" s="12">
        <v>2017</v>
      </c>
      <c r="M1002" s="12" t="s">
        <v>4798</v>
      </c>
      <c r="N1002" s="12"/>
      <c r="O1002" s="12"/>
      <c r="P1002" s="12" t="s">
        <v>2093</v>
      </c>
      <c r="Q1002" s="12" t="s">
        <v>3567</v>
      </c>
      <c r="R1002" s="12" t="s">
        <v>3884</v>
      </c>
      <c r="S1002" s="12" t="s">
        <v>755</v>
      </c>
      <c r="T1002" s="12" t="s">
        <v>40</v>
      </c>
      <c r="U1002" s="12"/>
      <c r="V1002" s="12" t="s">
        <v>83</v>
      </c>
      <c r="W1002" s="12" t="s">
        <v>3015</v>
      </c>
      <c r="X1002" s="12" t="s">
        <v>4786</v>
      </c>
      <c r="Y1002" s="12" t="s">
        <v>4772</v>
      </c>
      <c r="Z1002" s="12" t="s">
        <v>1790</v>
      </c>
      <c r="AA1002" s="12" t="b">
        <v>0</v>
      </c>
      <c r="AB1002" s="12" t="b">
        <v>0</v>
      </c>
      <c r="AC1002" s="12" t="s">
        <v>3048</v>
      </c>
      <c r="AD1002" s="12"/>
      <c r="AE1002" s="12"/>
      <c r="AF1002" s="12"/>
      <c r="AG1002" s="12"/>
      <c r="AH1002" s="12" t="s">
        <v>4773</v>
      </c>
      <c r="AI1002" s="12">
        <v>100</v>
      </c>
      <c r="AJ1002" s="12">
        <v>0</v>
      </c>
      <c r="AK1002" s="12">
        <v>0</v>
      </c>
      <c r="AL1002" s="12" t="s">
        <v>1871</v>
      </c>
      <c r="AM1002" s="12" t="s">
        <v>3577</v>
      </c>
      <c r="AN1002" s="12">
        <v>1001</v>
      </c>
    </row>
    <row r="1003" spans="1:40" ht="409.5" x14ac:dyDescent="0.25">
      <c r="A1003" s="12" t="s">
        <v>4802</v>
      </c>
      <c r="B1003" s="33" t="s">
        <v>4799</v>
      </c>
      <c r="C1003" s="12" t="s">
        <v>4800</v>
      </c>
      <c r="D1003" s="12" t="s">
        <v>4801</v>
      </c>
      <c r="E1003" s="12" t="s">
        <v>707</v>
      </c>
      <c r="F1003" s="12" t="s">
        <v>1709</v>
      </c>
      <c r="G1003" s="12" t="s">
        <v>1777</v>
      </c>
      <c r="H1003" s="12" t="s">
        <v>3004</v>
      </c>
      <c r="I1003" s="12" t="s">
        <v>2109</v>
      </c>
      <c r="J1003" s="12" t="s">
        <v>35</v>
      </c>
      <c r="K1003" s="12">
        <v>2008</v>
      </c>
      <c r="L1003" s="12">
        <v>2017</v>
      </c>
      <c r="M1003" s="12" t="s">
        <v>4803</v>
      </c>
      <c r="N1003" s="12"/>
      <c r="O1003" s="12"/>
      <c r="P1003" s="12" t="s">
        <v>4804</v>
      </c>
      <c r="Q1003" s="12" t="s">
        <v>1975</v>
      </c>
      <c r="R1003" s="12" t="s">
        <v>4805</v>
      </c>
      <c r="S1003" s="12" t="s">
        <v>4802</v>
      </c>
      <c r="T1003" s="12" t="s">
        <v>137</v>
      </c>
      <c r="U1003" s="12"/>
      <c r="V1003" s="12" t="s">
        <v>48</v>
      </c>
      <c r="W1003" s="12" t="s">
        <v>4806</v>
      </c>
      <c r="X1003" s="12" t="s">
        <v>4771</v>
      </c>
      <c r="Y1003" s="12" t="s">
        <v>4772</v>
      </c>
      <c r="Z1003" s="12" t="s">
        <v>1790</v>
      </c>
      <c r="AA1003" s="12" t="b">
        <v>0</v>
      </c>
      <c r="AB1003" s="12" t="b">
        <v>0</v>
      </c>
      <c r="AC1003" s="12" t="s">
        <v>3048</v>
      </c>
      <c r="AD1003" s="12"/>
      <c r="AE1003" s="12"/>
      <c r="AF1003" s="12"/>
      <c r="AG1003" s="12"/>
      <c r="AH1003" s="12" t="s">
        <v>4773</v>
      </c>
      <c r="AI1003" s="12">
        <v>100</v>
      </c>
      <c r="AJ1003" s="12">
        <v>0</v>
      </c>
      <c r="AK1003" s="12">
        <v>0</v>
      </c>
      <c r="AL1003" s="12" t="s">
        <v>2058</v>
      </c>
      <c r="AM1003" s="12" t="s">
        <v>4807</v>
      </c>
      <c r="AN1003" s="12">
        <v>1002</v>
      </c>
    </row>
    <row r="1004" spans="1:40" ht="120" x14ac:dyDescent="0.25">
      <c r="A1004" s="12" t="s">
        <v>4810</v>
      </c>
      <c r="B1004" s="33" t="s">
        <v>4808</v>
      </c>
      <c r="C1004" s="12" t="s">
        <v>4809</v>
      </c>
      <c r="D1004" s="12"/>
      <c r="E1004" s="12" t="s">
        <v>2710</v>
      </c>
      <c r="F1004" s="12" t="s">
        <v>3047</v>
      </c>
      <c r="G1004" s="12" t="s">
        <v>1777</v>
      </c>
      <c r="H1004" s="12" t="s">
        <v>1796</v>
      </c>
      <c r="I1004" s="12" t="s">
        <v>1789</v>
      </c>
      <c r="J1004" s="12"/>
      <c r="K1004" s="12">
        <v>2008</v>
      </c>
      <c r="L1004" s="12">
        <v>2008</v>
      </c>
      <c r="M1004" s="12"/>
      <c r="N1004" s="12"/>
      <c r="O1004" s="12"/>
      <c r="P1004" s="12"/>
      <c r="Q1004" s="12"/>
      <c r="R1004" s="12"/>
      <c r="S1004" s="12" t="s">
        <v>4810</v>
      </c>
      <c r="T1004" s="12" t="s">
        <v>375</v>
      </c>
      <c r="U1004" s="12"/>
      <c r="V1004" s="12"/>
      <c r="W1004" s="12"/>
      <c r="X1004" s="12" t="s">
        <v>1712</v>
      </c>
      <c r="Y1004" s="12"/>
      <c r="Z1004" s="12"/>
      <c r="AA1004" s="12" t="b">
        <v>0</v>
      </c>
      <c r="AB1004" s="12" t="b">
        <v>0</v>
      </c>
      <c r="AC1004" s="12" t="s">
        <v>3048</v>
      </c>
      <c r="AD1004" s="12"/>
      <c r="AE1004" s="12"/>
      <c r="AF1004" s="12"/>
      <c r="AG1004" s="12"/>
      <c r="AH1004" s="13">
        <v>39421</v>
      </c>
      <c r="AI1004" s="12">
        <v>100</v>
      </c>
      <c r="AJ1004" s="12">
        <v>0</v>
      </c>
      <c r="AK1004" s="12">
        <v>0</v>
      </c>
      <c r="AL1004" s="12"/>
      <c r="AM1004" s="12"/>
      <c r="AN1004" s="12">
        <v>1003</v>
      </c>
    </row>
    <row r="1005" spans="1:40" ht="300" x14ac:dyDescent="0.25">
      <c r="A1005" s="12" t="s">
        <v>75</v>
      </c>
      <c r="B1005" s="33" t="s">
        <v>1179</v>
      </c>
      <c r="C1005" s="12" t="s">
        <v>1180</v>
      </c>
      <c r="D1005" s="12"/>
      <c r="E1005" s="12" t="s">
        <v>133</v>
      </c>
      <c r="F1005" s="12" t="s">
        <v>1714</v>
      </c>
      <c r="G1005" s="12" t="s">
        <v>1777</v>
      </c>
      <c r="H1005" s="12" t="s">
        <v>1778</v>
      </c>
      <c r="I1005" s="12" t="s">
        <v>1779</v>
      </c>
      <c r="J1005" s="12" t="s">
        <v>35</v>
      </c>
      <c r="K1005" s="12">
        <v>2013</v>
      </c>
      <c r="L1005" s="12">
        <v>2014</v>
      </c>
      <c r="M1005" s="12" t="s">
        <v>4811</v>
      </c>
      <c r="N1005" s="12"/>
      <c r="O1005" s="12"/>
      <c r="P1005" s="12" t="s">
        <v>2264</v>
      </c>
      <c r="Q1005" s="12"/>
      <c r="R1005" s="12"/>
      <c r="S1005" s="12" t="s">
        <v>75</v>
      </c>
      <c r="T1005" s="12" t="s">
        <v>40</v>
      </c>
      <c r="U1005" s="12"/>
      <c r="V1005" s="12"/>
      <c r="W1005" s="12"/>
      <c r="X1005" s="12"/>
      <c r="Y1005" s="12"/>
      <c r="Z1005" s="12"/>
      <c r="AA1005" s="12" t="b">
        <v>1</v>
      </c>
      <c r="AB1005" s="12" t="b">
        <v>0</v>
      </c>
      <c r="AC1005" s="12" t="s">
        <v>3048</v>
      </c>
      <c r="AD1005" s="12"/>
      <c r="AE1005" s="12"/>
      <c r="AF1005" s="12"/>
      <c r="AG1005" s="12"/>
      <c r="AH1005" s="12"/>
      <c r="AI1005" s="12">
        <v>100</v>
      </c>
      <c r="AJ1005" s="12">
        <v>0</v>
      </c>
      <c r="AK1005" s="12">
        <v>0</v>
      </c>
      <c r="AL1005" s="12"/>
      <c r="AM1005" s="12"/>
      <c r="AN1005" s="12">
        <v>1004</v>
      </c>
    </row>
    <row r="1006" spans="1:40" ht="409.5" x14ac:dyDescent="0.25">
      <c r="A1006" s="12" t="s">
        <v>4815</v>
      </c>
      <c r="B1006" s="33" t="s">
        <v>4812</v>
      </c>
      <c r="C1006" s="12" t="s">
        <v>4813</v>
      </c>
      <c r="D1006" s="12" t="s">
        <v>4814</v>
      </c>
      <c r="E1006" s="12" t="s">
        <v>707</v>
      </c>
      <c r="F1006" s="12" t="s">
        <v>1709</v>
      </c>
      <c r="G1006" s="12" t="s">
        <v>1777</v>
      </c>
      <c r="H1006" s="12" t="s">
        <v>3004</v>
      </c>
      <c r="I1006" s="12" t="s">
        <v>2109</v>
      </c>
      <c r="J1006" s="12" t="s">
        <v>280</v>
      </c>
      <c r="K1006" s="12">
        <v>2008</v>
      </c>
      <c r="L1006" s="12">
        <v>2010</v>
      </c>
      <c r="M1006" s="12">
        <v>36862</v>
      </c>
      <c r="N1006" s="12"/>
      <c r="O1006" s="12"/>
      <c r="P1006" s="12" t="s">
        <v>2093</v>
      </c>
      <c r="Q1006" s="12" t="s">
        <v>1962</v>
      </c>
      <c r="R1006" s="12" t="s">
        <v>2359</v>
      </c>
      <c r="S1006" s="12" t="s">
        <v>4815</v>
      </c>
      <c r="T1006" s="12" t="s">
        <v>4816</v>
      </c>
      <c r="U1006" s="12"/>
      <c r="V1006" s="12" t="s">
        <v>104</v>
      </c>
      <c r="W1006" s="12" t="s">
        <v>2758</v>
      </c>
      <c r="X1006" s="12" t="s">
        <v>1793</v>
      </c>
      <c r="Y1006" s="12" t="s">
        <v>1712</v>
      </c>
      <c r="Z1006" s="12" t="s">
        <v>1790</v>
      </c>
      <c r="AA1006" s="12" t="b">
        <v>0</v>
      </c>
      <c r="AB1006" s="12" t="b">
        <v>0</v>
      </c>
      <c r="AC1006" s="12"/>
      <c r="AD1006" s="12"/>
      <c r="AE1006" s="12"/>
      <c r="AF1006" s="12"/>
      <c r="AG1006" s="12"/>
      <c r="AH1006" s="12" t="s">
        <v>4817</v>
      </c>
      <c r="AI1006" s="12">
        <v>0</v>
      </c>
      <c r="AJ1006" s="12">
        <v>0</v>
      </c>
      <c r="AK1006" s="12">
        <v>100</v>
      </c>
      <c r="AL1006" s="12"/>
      <c r="AM1006" s="12"/>
      <c r="AN1006" s="12">
        <v>1005</v>
      </c>
    </row>
    <row r="1007" spans="1:40" ht="409.5" x14ac:dyDescent="0.25">
      <c r="A1007" s="12" t="s">
        <v>749</v>
      </c>
      <c r="B1007" s="36" t="s">
        <v>5785</v>
      </c>
      <c r="C1007" s="31"/>
      <c r="D1007" s="31"/>
      <c r="E1007" s="31"/>
      <c r="F1007" s="31"/>
      <c r="G1007" s="31"/>
      <c r="H1007" s="31"/>
      <c r="I1007" s="31"/>
      <c r="J1007" s="31"/>
      <c r="K1007" s="31"/>
      <c r="L1007" s="31"/>
      <c r="M1007" s="31"/>
      <c r="N1007" s="31"/>
      <c r="O1007" s="31"/>
      <c r="P1007" s="31"/>
      <c r="Q1007" s="31"/>
      <c r="R1007" s="31"/>
      <c r="S1007" s="31"/>
      <c r="T1007" s="31"/>
      <c r="U1007" s="31"/>
      <c r="V1007" s="31"/>
      <c r="W1007" s="31"/>
      <c r="X1007" s="31"/>
      <c r="Y1007" s="31"/>
      <c r="Z1007" s="31"/>
      <c r="AA1007" s="31"/>
      <c r="AB1007" s="31"/>
      <c r="AC1007" s="12" t="s">
        <v>4820</v>
      </c>
      <c r="AD1007" s="12"/>
      <c r="AE1007" s="12" t="s">
        <v>4821</v>
      </c>
      <c r="AF1007" s="12" t="s">
        <v>2189</v>
      </c>
      <c r="AG1007" s="12"/>
      <c r="AH1007" s="12" t="s">
        <v>4822</v>
      </c>
      <c r="AI1007" s="12">
        <v>0</v>
      </c>
      <c r="AJ1007" s="12">
        <v>0</v>
      </c>
      <c r="AK1007" s="12">
        <v>100</v>
      </c>
      <c r="AL1007" s="12" t="s">
        <v>1932</v>
      </c>
      <c r="AM1007" s="12" t="s">
        <v>2109</v>
      </c>
      <c r="AN1007" s="12">
        <v>1006</v>
      </c>
    </row>
    <row r="1008" spans="1:40" ht="360" x14ac:dyDescent="0.25">
      <c r="A1008" s="12" t="s">
        <v>1058</v>
      </c>
      <c r="B1008" s="36" t="s">
        <v>5785</v>
      </c>
      <c r="C1008" s="31"/>
      <c r="D1008" s="31"/>
      <c r="E1008" s="31"/>
      <c r="F1008" s="31"/>
      <c r="G1008" s="31"/>
      <c r="H1008" s="31"/>
      <c r="I1008" s="31"/>
      <c r="J1008" s="31"/>
      <c r="K1008" s="31"/>
      <c r="L1008" s="31"/>
      <c r="M1008" s="31"/>
      <c r="N1008" s="31"/>
      <c r="O1008" s="31"/>
      <c r="P1008" s="31"/>
      <c r="Q1008" s="31"/>
      <c r="R1008" s="31"/>
      <c r="S1008" s="31"/>
      <c r="T1008" s="31"/>
      <c r="U1008" s="31"/>
      <c r="V1008" s="31"/>
      <c r="W1008" s="31"/>
      <c r="X1008" s="31"/>
      <c r="Y1008" s="31"/>
      <c r="Z1008" s="31"/>
      <c r="AA1008" s="31"/>
      <c r="AB1008" s="31"/>
      <c r="AC1008" s="12" t="s">
        <v>4823</v>
      </c>
      <c r="AD1008" s="12"/>
      <c r="AE1008" s="12" t="s">
        <v>1950</v>
      </c>
      <c r="AF1008" s="12" t="s">
        <v>1752</v>
      </c>
      <c r="AG1008" s="12"/>
      <c r="AH1008" s="12" t="s">
        <v>4824</v>
      </c>
      <c r="AI1008" s="12">
        <v>0</v>
      </c>
      <c r="AJ1008" s="12">
        <v>0</v>
      </c>
      <c r="AK1008" s="12">
        <v>100</v>
      </c>
      <c r="AL1008" s="12" t="s">
        <v>1838</v>
      </c>
      <c r="AM1008" s="12" t="s">
        <v>3921</v>
      </c>
      <c r="AN1008" s="12">
        <v>1007</v>
      </c>
    </row>
    <row r="1009" spans="1:40" ht="330" x14ac:dyDescent="0.25">
      <c r="A1009" s="12" t="s">
        <v>75</v>
      </c>
      <c r="B1009" s="33" t="s">
        <v>1192</v>
      </c>
      <c r="C1009" s="12" t="s">
        <v>1193</v>
      </c>
      <c r="D1009" s="12"/>
      <c r="E1009" s="12" t="s">
        <v>648</v>
      </c>
      <c r="F1009" s="12" t="s">
        <v>1714</v>
      </c>
      <c r="G1009" s="12" t="s">
        <v>1710</v>
      </c>
      <c r="H1009" s="12"/>
      <c r="I1009" s="12" t="s">
        <v>1711</v>
      </c>
      <c r="J1009" s="12" t="s">
        <v>570</v>
      </c>
      <c r="K1009" s="12">
        <v>2008</v>
      </c>
      <c r="L1009" s="12">
        <v>2017</v>
      </c>
      <c r="M1009" s="12" t="s">
        <v>4825</v>
      </c>
      <c r="N1009" s="12"/>
      <c r="O1009" s="12"/>
      <c r="P1009" s="12"/>
      <c r="Q1009" s="12"/>
      <c r="R1009" s="12"/>
      <c r="S1009" s="12" t="s">
        <v>75</v>
      </c>
      <c r="T1009" s="12" t="s">
        <v>40</v>
      </c>
      <c r="U1009" s="12"/>
      <c r="V1009" s="12"/>
      <c r="W1009" s="12"/>
      <c r="X1009" s="12" t="s">
        <v>2072</v>
      </c>
      <c r="Y1009" s="12" t="s">
        <v>2072</v>
      </c>
      <c r="Z1009" s="12" t="s">
        <v>2073</v>
      </c>
      <c r="AA1009" s="12" t="b">
        <v>1</v>
      </c>
      <c r="AB1009" s="12" t="b">
        <v>1</v>
      </c>
      <c r="AC1009" s="12"/>
      <c r="AD1009" s="12"/>
      <c r="AE1009" s="12"/>
      <c r="AF1009" s="12"/>
      <c r="AG1009" s="12"/>
      <c r="AH1009" s="12" t="s">
        <v>4826</v>
      </c>
      <c r="AI1009" s="12">
        <v>33.4</v>
      </c>
      <c r="AJ1009" s="12">
        <v>33.299999999999997</v>
      </c>
      <c r="AK1009" s="12">
        <v>33.299999999999997</v>
      </c>
      <c r="AL1009" s="12"/>
      <c r="AM1009" s="12"/>
      <c r="AN1009" s="12">
        <v>1008</v>
      </c>
    </row>
    <row r="1010" spans="1:40" ht="120" x14ac:dyDescent="0.25">
      <c r="A1010" s="12" t="s">
        <v>4829</v>
      </c>
      <c r="B1010" s="33" t="s">
        <v>4827</v>
      </c>
      <c r="C1010" s="12" t="s">
        <v>4828</v>
      </c>
      <c r="D1010" s="12"/>
      <c r="E1010" s="12" t="s">
        <v>2710</v>
      </c>
      <c r="F1010" s="12" t="s">
        <v>3047</v>
      </c>
      <c r="G1010" s="12" t="s">
        <v>1777</v>
      </c>
      <c r="H1010" s="12" t="s">
        <v>1823</v>
      </c>
      <c r="I1010" s="12"/>
      <c r="J1010" s="12"/>
      <c r="K1010" s="12"/>
      <c r="L1010" s="12"/>
      <c r="M1010" s="12"/>
      <c r="N1010" s="12"/>
      <c r="O1010" s="12"/>
      <c r="P1010" s="12"/>
      <c r="Q1010" s="12"/>
      <c r="R1010" s="12"/>
      <c r="S1010" s="12" t="s">
        <v>4829</v>
      </c>
      <c r="T1010" s="12" t="s">
        <v>137</v>
      </c>
      <c r="U1010" s="12"/>
      <c r="V1010" s="12"/>
      <c r="W1010" s="12"/>
      <c r="X1010" s="12"/>
      <c r="Y1010" s="12"/>
      <c r="Z1010" s="12"/>
      <c r="AA1010" s="12" t="b">
        <v>0</v>
      </c>
      <c r="AB1010" s="12" t="b">
        <v>0</v>
      </c>
      <c r="AC1010" s="12" t="s">
        <v>3048</v>
      </c>
      <c r="AD1010" s="12"/>
      <c r="AE1010" s="12"/>
      <c r="AF1010" s="12"/>
      <c r="AG1010" s="12"/>
      <c r="AH1010" s="12"/>
      <c r="AI1010" s="12"/>
      <c r="AJ1010" s="12"/>
      <c r="AK1010" s="12"/>
      <c r="AL1010" s="12"/>
      <c r="AM1010" s="12"/>
      <c r="AN1010" s="12">
        <v>1009</v>
      </c>
    </row>
    <row r="1011" spans="1:40" ht="120" x14ac:dyDescent="0.25">
      <c r="A1011" s="12" t="s">
        <v>79</v>
      </c>
      <c r="B1011" s="36" t="s">
        <v>5785</v>
      </c>
      <c r="C1011" s="31"/>
      <c r="D1011" s="31"/>
      <c r="E1011" s="31"/>
      <c r="F1011" s="31"/>
      <c r="G1011" s="31"/>
      <c r="H1011" s="31"/>
      <c r="I1011" s="31"/>
      <c r="J1011" s="31"/>
      <c r="K1011" s="31"/>
      <c r="L1011" s="31"/>
      <c r="M1011" s="31"/>
      <c r="N1011" s="31"/>
      <c r="O1011" s="31"/>
      <c r="P1011" s="31"/>
      <c r="Q1011" s="31"/>
      <c r="R1011" s="31"/>
      <c r="S1011" s="31"/>
      <c r="T1011" s="31"/>
      <c r="U1011" s="31"/>
      <c r="V1011" s="31"/>
      <c r="W1011" s="31"/>
      <c r="X1011" s="31"/>
      <c r="Y1011" s="31"/>
      <c r="Z1011" s="31"/>
      <c r="AA1011" s="31"/>
      <c r="AB1011" s="31"/>
      <c r="AC1011" s="12" t="s">
        <v>3048</v>
      </c>
      <c r="AD1011" s="12"/>
      <c r="AE1011" s="12"/>
      <c r="AF1011" s="12"/>
      <c r="AG1011" s="12"/>
      <c r="AH1011" s="12"/>
      <c r="AI1011" s="12"/>
      <c r="AJ1011" s="12"/>
      <c r="AK1011" s="12"/>
      <c r="AL1011" s="12"/>
      <c r="AM1011" s="12"/>
      <c r="AN1011" s="12">
        <v>1010</v>
      </c>
    </row>
    <row r="1012" spans="1:40" ht="120" x14ac:dyDescent="0.25">
      <c r="A1012" s="12" t="s">
        <v>370</v>
      </c>
      <c r="B1012" s="33" t="s">
        <v>4830</v>
      </c>
      <c r="C1012" s="12" t="s">
        <v>4831</v>
      </c>
      <c r="D1012" s="12"/>
      <c r="E1012" s="12" t="s">
        <v>2710</v>
      </c>
      <c r="F1012" s="12" t="s">
        <v>3047</v>
      </c>
      <c r="G1012" s="12" t="s">
        <v>1777</v>
      </c>
      <c r="H1012" s="12" t="s">
        <v>3631</v>
      </c>
      <c r="I1012" s="12"/>
      <c r="J1012" s="12"/>
      <c r="K1012" s="12"/>
      <c r="L1012" s="12"/>
      <c r="M1012" s="12"/>
      <c r="N1012" s="12"/>
      <c r="O1012" s="12"/>
      <c r="P1012" s="12"/>
      <c r="Q1012" s="12"/>
      <c r="R1012" s="12"/>
      <c r="S1012" s="12" t="s">
        <v>370</v>
      </c>
      <c r="T1012" s="12" t="s">
        <v>40</v>
      </c>
      <c r="U1012" s="12"/>
      <c r="V1012" s="12"/>
      <c r="W1012" s="12"/>
      <c r="X1012" s="12"/>
      <c r="Y1012" s="12"/>
      <c r="Z1012" s="12"/>
      <c r="AA1012" s="12" t="b">
        <v>0</v>
      </c>
      <c r="AB1012" s="12" t="b">
        <v>0</v>
      </c>
      <c r="AC1012" s="12" t="s">
        <v>3048</v>
      </c>
      <c r="AD1012" s="12"/>
      <c r="AE1012" s="12"/>
      <c r="AF1012" s="12"/>
      <c r="AG1012" s="12"/>
      <c r="AH1012" s="12"/>
      <c r="AI1012" s="12"/>
      <c r="AJ1012" s="12"/>
      <c r="AK1012" s="12"/>
      <c r="AL1012" s="12"/>
      <c r="AM1012" s="12"/>
      <c r="AN1012" s="12">
        <v>1011</v>
      </c>
    </row>
    <row r="1013" spans="1:40" ht="120" x14ac:dyDescent="0.25">
      <c r="A1013" s="12" t="s">
        <v>370</v>
      </c>
      <c r="B1013" s="33" t="s">
        <v>4832</v>
      </c>
      <c r="C1013" s="12" t="s">
        <v>4833</v>
      </c>
      <c r="D1013" s="12"/>
      <c r="E1013" s="12" t="s">
        <v>2710</v>
      </c>
      <c r="F1013" s="12" t="s">
        <v>3047</v>
      </c>
      <c r="G1013" s="12" t="s">
        <v>1777</v>
      </c>
      <c r="H1013" s="12" t="s">
        <v>3631</v>
      </c>
      <c r="I1013" s="12"/>
      <c r="J1013" s="12"/>
      <c r="K1013" s="12"/>
      <c r="L1013" s="12"/>
      <c r="M1013" s="12"/>
      <c r="N1013" s="12"/>
      <c r="O1013" s="12"/>
      <c r="P1013" s="12"/>
      <c r="Q1013" s="12"/>
      <c r="R1013" s="12"/>
      <c r="S1013" s="12" t="s">
        <v>370</v>
      </c>
      <c r="T1013" s="12" t="s">
        <v>40</v>
      </c>
      <c r="U1013" s="12"/>
      <c r="V1013" s="12"/>
      <c r="W1013" s="12"/>
      <c r="X1013" s="12"/>
      <c r="Y1013" s="12"/>
      <c r="Z1013" s="12"/>
      <c r="AA1013" s="12" t="b">
        <v>0</v>
      </c>
      <c r="AB1013" s="12" t="b">
        <v>0</v>
      </c>
      <c r="AC1013" s="12" t="s">
        <v>3048</v>
      </c>
      <c r="AD1013" s="12"/>
      <c r="AE1013" s="12"/>
      <c r="AF1013" s="12"/>
      <c r="AG1013" s="12"/>
      <c r="AH1013" s="12"/>
      <c r="AI1013" s="12"/>
      <c r="AJ1013" s="12"/>
      <c r="AK1013" s="12"/>
      <c r="AL1013" s="12"/>
      <c r="AM1013" s="12"/>
      <c r="AN1013" s="12">
        <v>1012</v>
      </c>
    </row>
    <row r="1014" spans="1:40" ht="120" x14ac:dyDescent="0.25">
      <c r="A1014" s="12" t="s">
        <v>4836</v>
      </c>
      <c r="B1014" s="33" t="s">
        <v>4834</v>
      </c>
      <c r="C1014" s="12" t="s">
        <v>4835</v>
      </c>
      <c r="D1014" s="12"/>
      <c r="E1014" s="12" t="s">
        <v>2710</v>
      </c>
      <c r="F1014" s="12" t="s">
        <v>3047</v>
      </c>
      <c r="G1014" s="12" t="s">
        <v>1777</v>
      </c>
      <c r="H1014" s="12" t="s">
        <v>2585</v>
      </c>
      <c r="I1014" s="12"/>
      <c r="J1014" s="12"/>
      <c r="K1014" s="12"/>
      <c r="L1014" s="12"/>
      <c r="M1014" s="12"/>
      <c r="N1014" s="12"/>
      <c r="O1014" s="12"/>
      <c r="P1014" s="12"/>
      <c r="Q1014" s="12"/>
      <c r="R1014" s="12"/>
      <c r="S1014" s="12" t="s">
        <v>4836</v>
      </c>
      <c r="T1014" s="12" t="s">
        <v>375</v>
      </c>
      <c r="U1014" s="12"/>
      <c r="V1014" s="12"/>
      <c r="W1014" s="12"/>
      <c r="X1014" s="12"/>
      <c r="Y1014" s="12"/>
      <c r="Z1014" s="12"/>
      <c r="AA1014" s="12" t="b">
        <v>0</v>
      </c>
      <c r="AB1014" s="12" t="b">
        <v>0</v>
      </c>
      <c r="AC1014" s="12" t="s">
        <v>3048</v>
      </c>
      <c r="AD1014" s="12"/>
      <c r="AE1014" s="12"/>
      <c r="AF1014" s="12"/>
      <c r="AG1014" s="12"/>
      <c r="AH1014" s="12"/>
      <c r="AI1014" s="12"/>
      <c r="AJ1014" s="12"/>
      <c r="AK1014" s="12"/>
      <c r="AL1014" s="12"/>
      <c r="AM1014" s="12"/>
      <c r="AN1014" s="12">
        <v>1013</v>
      </c>
    </row>
    <row r="1015" spans="1:40" ht="120" x14ac:dyDescent="0.25">
      <c r="A1015" s="12" t="s">
        <v>2833</v>
      </c>
      <c r="B1015" s="33" t="s">
        <v>4837</v>
      </c>
      <c r="C1015" s="12" t="s">
        <v>4838</v>
      </c>
      <c r="D1015" s="12"/>
      <c r="E1015" s="12" t="s">
        <v>2710</v>
      </c>
      <c r="F1015" s="12" t="s">
        <v>3047</v>
      </c>
      <c r="G1015" s="12" t="s">
        <v>1777</v>
      </c>
      <c r="H1015" s="12" t="s">
        <v>2598</v>
      </c>
      <c r="I1015" s="12"/>
      <c r="J1015" s="12"/>
      <c r="K1015" s="12"/>
      <c r="L1015" s="12"/>
      <c r="M1015" s="12"/>
      <c r="N1015" s="12"/>
      <c r="O1015" s="12"/>
      <c r="P1015" s="12"/>
      <c r="Q1015" s="12"/>
      <c r="R1015" s="12"/>
      <c r="S1015" s="12" t="s">
        <v>2833</v>
      </c>
      <c r="T1015" s="12" t="s">
        <v>375</v>
      </c>
      <c r="U1015" s="12"/>
      <c r="V1015" s="12"/>
      <c r="W1015" s="12"/>
      <c r="X1015" s="12"/>
      <c r="Y1015" s="12"/>
      <c r="Z1015" s="12"/>
      <c r="AA1015" s="12" t="b">
        <v>0</v>
      </c>
      <c r="AB1015" s="12" t="b">
        <v>0</v>
      </c>
      <c r="AC1015" s="12" t="s">
        <v>3048</v>
      </c>
      <c r="AD1015" s="12"/>
      <c r="AE1015" s="12"/>
      <c r="AF1015" s="12"/>
      <c r="AG1015" s="12"/>
      <c r="AH1015" s="12"/>
      <c r="AI1015" s="12"/>
      <c r="AJ1015" s="12"/>
      <c r="AK1015" s="12"/>
      <c r="AL1015" s="12"/>
      <c r="AM1015" s="12"/>
      <c r="AN1015" s="12">
        <v>1014</v>
      </c>
    </row>
    <row r="1016" spans="1:40" ht="120" x14ac:dyDescent="0.25">
      <c r="A1016" s="12" t="s">
        <v>325</v>
      </c>
      <c r="B1016" s="33" t="s">
        <v>4839</v>
      </c>
      <c r="C1016" s="12" t="s">
        <v>4840</v>
      </c>
      <c r="D1016" s="12"/>
      <c r="E1016" s="12" t="s">
        <v>2710</v>
      </c>
      <c r="F1016" s="12" t="s">
        <v>3047</v>
      </c>
      <c r="G1016" s="12" t="s">
        <v>1777</v>
      </c>
      <c r="H1016" s="12" t="s">
        <v>3056</v>
      </c>
      <c r="I1016" s="12"/>
      <c r="J1016" s="12"/>
      <c r="K1016" s="12"/>
      <c r="L1016" s="12"/>
      <c r="M1016" s="12"/>
      <c r="N1016" s="12"/>
      <c r="O1016" s="12"/>
      <c r="P1016" s="12"/>
      <c r="Q1016" s="12"/>
      <c r="R1016" s="12"/>
      <c r="S1016" s="12" t="s">
        <v>325</v>
      </c>
      <c r="T1016" s="12" t="s">
        <v>40</v>
      </c>
      <c r="U1016" s="12"/>
      <c r="V1016" s="12"/>
      <c r="W1016" s="12"/>
      <c r="X1016" s="12"/>
      <c r="Y1016" s="12"/>
      <c r="Z1016" s="12"/>
      <c r="AA1016" s="12" t="b">
        <v>0</v>
      </c>
      <c r="AB1016" s="12" t="b">
        <v>0</v>
      </c>
      <c r="AC1016" s="12" t="s">
        <v>3048</v>
      </c>
      <c r="AD1016" s="12"/>
      <c r="AE1016" s="12"/>
      <c r="AF1016" s="12"/>
      <c r="AG1016" s="12"/>
      <c r="AH1016" s="12"/>
      <c r="AI1016" s="12"/>
      <c r="AJ1016" s="12"/>
      <c r="AK1016" s="12"/>
      <c r="AL1016" s="12"/>
      <c r="AM1016" s="12"/>
      <c r="AN1016" s="12">
        <v>1015</v>
      </c>
    </row>
    <row r="1017" spans="1:40" ht="120" x14ac:dyDescent="0.25">
      <c r="A1017" s="12" t="s">
        <v>43</v>
      </c>
      <c r="B1017" s="33" t="s">
        <v>4841</v>
      </c>
      <c r="C1017" s="12" t="s">
        <v>4842</v>
      </c>
      <c r="D1017" s="12"/>
      <c r="E1017" s="12" t="s">
        <v>2710</v>
      </c>
      <c r="F1017" s="12" t="s">
        <v>3047</v>
      </c>
      <c r="G1017" s="12" t="s">
        <v>1777</v>
      </c>
      <c r="H1017" s="12" t="s">
        <v>3056</v>
      </c>
      <c r="I1017" s="12"/>
      <c r="J1017" s="12"/>
      <c r="K1017" s="12"/>
      <c r="L1017" s="12"/>
      <c r="M1017" s="12"/>
      <c r="N1017" s="12"/>
      <c r="O1017" s="12"/>
      <c r="P1017" s="12"/>
      <c r="Q1017" s="12"/>
      <c r="R1017" s="12"/>
      <c r="S1017" s="12" t="s">
        <v>43</v>
      </c>
      <c r="T1017" s="12" t="s">
        <v>44</v>
      </c>
      <c r="U1017" s="12"/>
      <c r="V1017" s="12"/>
      <c r="W1017" s="12"/>
      <c r="X1017" s="12"/>
      <c r="Y1017" s="12"/>
      <c r="Z1017" s="12"/>
      <c r="AA1017" s="12" t="b">
        <v>0</v>
      </c>
      <c r="AB1017" s="12" t="b">
        <v>0</v>
      </c>
      <c r="AC1017" s="12" t="s">
        <v>3048</v>
      </c>
      <c r="AD1017" s="12"/>
      <c r="AE1017" s="12"/>
      <c r="AF1017" s="12"/>
      <c r="AG1017" s="12"/>
      <c r="AH1017" s="12"/>
      <c r="AI1017" s="12"/>
      <c r="AJ1017" s="12"/>
      <c r="AK1017" s="12"/>
      <c r="AL1017" s="12"/>
      <c r="AM1017" s="12"/>
      <c r="AN1017" s="12">
        <v>1016</v>
      </c>
    </row>
    <row r="1018" spans="1:40" ht="120" x14ac:dyDescent="0.25">
      <c r="A1018" s="12" t="s">
        <v>749</v>
      </c>
      <c r="B1018" s="36" t="s">
        <v>5785</v>
      </c>
      <c r="C1018" s="31"/>
      <c r="D1018" s="31"/>
      <c r="E1018" s="31"/>
      <c r="F1018" s="31"/>
      <c r="G1018" s="31"/>
      <c r="H1018" s="31"/>
      <c r="I1018" s="31"/>
      <c r="J1018" s="31"/>
      <c r="K1018" s="31"/>
      <c r="L1018" s="31"/>
      <c r="M1018" s="31"/>
      <c r="N1018" s="31"/>
      <c r="O1018" s="31"/>
      <c r="P1018" s="31"/>
      <c r="Q1018" s="31"/>
      <c r="R1018" s="31"/>
      <c r="S1018" s="31"/>
      <c r="T1018" s="31"/>
      <c r="U1018" s="31"/>
      <c r="V1018" s="31"/>
      <c r="W1018" s="31"/>
      <c r="X1018" s="31"/>
      <c r="Y1018" s="31"/>
      <c r="Z1018" s="31"/>
      <c r="AA1018" s="31"/>
      <c r="AB1018" s="31"/>
      <c r="AC1018" s="12" t="s">
        <v>3048</v>
      </c>
      <c r="AD1018" s="12"/>
      <c r="AE1018" s="12"/>
      <c r="AF1018" s="12"/>
      <c r="AG1018" s="12"/>
      <c r="AH1018" s="12"/>
      <c r="AI1018" s="12"/>
      <c r="AJ1018" s="12"/>
      <c r="AK1018" s="12"/>
      <c r="AL1018" s="12"/>
      <c r="AM1018" s="12"/>
      <c r="AN1018" s="12">
        <v>1017</v>
      </c>
    </row>
    <row r="1019" spans="1:40" ht="120" x14ac:dyDescent="0.25">
      <c r="A1019" s="12" t="s">
        <v>749</v>
      </c>
      <c r="B1019" s="36" t="s">
        <v>5785</v>
      </c>
      <c r="C1019" s="31"/>
      <c r="D1019" s="31"/>
      <c r="E1019" s="31"/>
      <c r="F1019" s="31"/>
      <c r="G1019" s="31"/>
      <c r="H1019" s="31"/>
      <c r="I1019" s="31"/>
      <c r="J1019" s="31"/>
      <c r="K1019" s="31"/>
      <c r="L1019" s="31"/>
      <c r="M1019" s="31"/>
      <c r="N1019" s="31"/>
      <c r="O1019" s="31"/>
      <c r="P1019" s="31"/>
      <c r="Q1019" s="31"/>
      <c r="R1019" s="31"/>
      <c r="S1019" s="31"/>
      <c r="T1019" s="31"/>
      <c r="U1019" s="31"/>
      <c r="V1019" s="31"/>
      <c r="W1019" s="31"/>
      <c r="X1019" s="31"/>
      <c r="Y1019" s="31"/>
      <c r="Z1019" s="31"/>
      <c r="AA1019" s="31"/>
      <c r="AB1019" s="31"/>
      <c r="AC1019" s="12" t="s">
        <v>3048</v>
      </c>
      <c r="AD1019" s="12"/>
      <c r="AE1019" s="12"/>
      <c r="AF1019" s="12"/>
      <c r="AG1019" s="12"/>
      <c r="AH1019" s="12"/>
      <c r="AI1019" s="12"/>
      <c r="AJ1019" s="12"/>
      <c r="AK1019" s="12"/>
      <c r="AL1019" s="12"/>
      <c r="AM1019" s="12"/>
      <c r="AN1019" s="12">
        <v>1018</v>
      </c>
    </row>
    <row r="1020" spans="1:40" ht="120" x14ac:dyDescent="0.25">
      <c r="A1020" s="12" t="s">
        <v>335</v>
      </c>
      <c r="B1020" s="33" t="s">
        <v>4843</v>
      </c>
      <c r="C1020" s="12" t="s">
        <v>4844</v>
      </c>
      <c r="D1020" s="12"/>
      <c r="E1020" s="12" t="s">
        <v>2710</v>
      </c>
      <c r="F1020" s="12" t="s">
        <v>3047</v>
      </c>
      <c r="G1020" s="12" t="s">
        <v>1777</v>
      </c>
      <c r="H1020" s="12" t="s">
        <v>2815</v>
      </c>
      <c r="I1020" s="12"/>
      <c r="J1020" s="12"/>
      <c r="K1020" s="12"/>
      <c r="L1020" s="12"/>
      <c r="M1020" s="12"/>
      <c r="N1020" s="12"/>
      <c r="O1020" s="12"/>
      <c r="P1020" s="12"/>
      <c r="Q1020" s="12"/>
      <c r="R1020" s="12"/>
      <c r="S1020" s="12" t="s">
        <v>335</v>
      </c>
      <c r="T1020" s="12" t="s">
        <v>44</v>
      </c>
      <c r="U1020" s="12"/>
      <c r="V1020" s="12"/>
      <c r="W1020" s="12"/>
      <c r="X1020" s="12"/>
      <c r="Y1020" s="12"/>
      <c r="Z1020" s="12"/>
      <c r="AA1020" s="12" t="b">
        <v>0</v>
      </c>
      <c r="AB1020" s="12" t="b">
        <v>0</v>
      </c>
      <c r="AC1020" s="12" t="s">
        <v>3048</v>
      </c>
      <c r="AD1020" s="12"/>
      <c r="AE1020" s="12"/>
      <c r="AF1020" s="12"/>
      <c r="AG1020" s="12"/>
      <c r="AH1020" s="12"/>
      <c r="AI1020" s="12"/>
      <c r="AJ1020" s="12"/>
      <c r="AK1020" s="12"/>
      <c r="AL1020" s="12"/>
      <c r="AM1020" s="12"/>
      <c r="AN1020" s="12">
        <v>1019</v>
      </c>
    </row>
    <row r="1021" spans="1:40" ht="120" x14ac:dyDescent="0.25">
      <c r="A1021" s="12" t="s">
        <v>325</v>
      </c>
      <c r="B1021" s="33" t="s">
        <v>4845</v>
      </c>
      <c r="C1021" s="12" t="s">
        <v>4846</v>
      </c>
      <c r="D1021" s="12"/>
      <c r="E1021" s="12" t="s">
        <v>2710</v>
      </c>
      <c r="F1021" s="12" t="s">
        <v>3047</v>
      </c>
      <c r="G1021" s="12" t="s">
        <v>1777</v>
      </c>
      <c r="H1021" s="12" t="s">
        <v>2815</v>
      </c>
      <c r="I1021" s="12"/>
      <c r="J1021" s="12"/>
      <c r="K1021" s="12"/>
      <c r="L1021" s="12"/>
      <c r="M1021" s="12"/>
      <c r="N1021" s="12"/>
      <c r="O1021" s="12"/>
      <c r="P1021" s="12"/>
      <c r="Q1021" s="12"/>
      <c r="R1021" s="12"/>
      <c r="S1021" s="12" t="s">
        <v>325</v>
      </c>
      <c r="T1021" s="12" t="s">
        <v>40</v>
      </c>
      <c r="U1021" s="12"/>
      <c r="V1021" s="12"/>
      <c r="W1021" s="12"/>
      <c r="X1021" s="12"/>
      <c r="Y1021" s="12"/>
      <c r="Z1021" s="12"/>
      <c r="AA1021" s="12" t="b">
        <v>0</v>
      </c>
      <c r="AB1021" s="12" t="b">
        <v>0</v>
      </c>
      <c r="AC1021" s="12" t="s">
        <v>3048</v>
      </c>
      <c r="AD1021" s="12"/>
      <c r="AE1021" s="12"/>
      <c r="AF1021" s="12"/>
      <c r="AG1021" s="12"/>
      <c r="AH1021" s="12"/>
      <c r="AI1021" s="12"/>
      <c r="AJ1021" s="12"/>
      <c r="AK1021" s="12"/>
      <c r="AL1021" s="12"/>
      <c r="AM1021" s="12"/>
      <c r="AN1021" s="12">
        <v>1020</v>
      </c>
    </row>
    <row r="1022" spans="1:40" ht="409.5" x14ac:dyDescent="0.25">
      <c r="A1022" s="12" t="s">
        <v>43</v>
      </c>
      <c r="B1022" s="33" t="s">
        <v>1101</v>
      </c>
      <c r="C1022" s="12" t="s">
        <v>1102</v>
      </c>
      <c r="D1022" s="12" t="s">
        <v>4847</v>
      </c>
      <c r="E1022" s="12" t="s">
        <v>47</v>
      </c>
      <c r="F1022" s="12" t="s">
        <v>1714</v>
      </c>
      <c r="G1022" s="12" t="s">
        <v>1777</v>
      </c>
      <c r="H1022" s="12" t="s">
        <v>2429</v>
      </c>
      <c r="I1022" s="12" t="s">
        <v>1711</v>
      </c>
      <c r="J1022" s="12" t="s">
        <v>35</v>
      </c>
      <c r="K1022" s="12">
        <v>2007</v>
      </c>
      <c r="L1022" s="12">
        <v>2017</v>
      </c>
      <c r="M1022" s="12" t="s">
        <v>4848</v>
      </c>
      <c r="N1022" s="12" t="s">
        <v>2349</v>
      </c>
      <c r="O1022" s="12" t="s">
        <v>3083</v>
      </c>
      <c r="P1022" s="12" t="s">
        <v>2684</v>
      </c>
      <c r="Q1022" s="12" t="s">
        <v>1807</v>
      </c>
      <c r="R1022" s="12" t="s">
        <v>3374</v>
      </c>
      <c r="S1022" s="12" t="s">
        <v>43</v>
      </c>
      <c r="T1022" s="12" t="s">
        <v>44</v>
      </c>
      <c r="U1022" s="12"/>
      <c r="V1022" s="12"/>
      <c r="W1022" s="12" t="s">
        <v>794</v>
      </c>
      <c r="X1022" s="12" t="s">
        <v>1793</v>
      </c>
      <c r="Y1022" s="12" t="s">
        <v>4519</v>
      </c>
      <c r="Z1022" s="12" t="s">
        <v>4520</v>
      </c>
      <c r="AA1022" s="12" t="b">
        <v>0</v>
      </c>
      <c r="AB1022" s="12" t="b">
        <v>0</v>
      </c>
      <c r="AC1022" s="12" t="s">
        <v>1723</v>
      </c>
      <c r="AD1022" s="12" t="s">
        <v>1724</v>
      </c>
      <c r="AE1022" s="12" t="s">
        <v>2001</v>
      </c>
      <c r="AF1022" s="12" t="s">
        <v>1752</v>
      </c>
      <c r="AG1022" s="12" t="s">
        <v>1742</v>
      </c>
      <c r="AH1022" s="12" t="s">
        <v>4849</v>
      </c>
      <c r="AI1022" s="12">
        <v>100</v>
      </c>
      <c r="AJ1022" s="12">
        <v>0</v>
      </c>
      <c r="AK1022" s="12">
        <v>0</v>
      </c>
      <c r="AL1022" s="12" t="s">
        <v>1775</v>
      </c>
      <c r="AM1022" s="12" t="s">
        <v>3044</v>
      </c>
      <c r="AN1022" s="12">
        <v>1021</v>
      </c>
    </row>
    <row r="1023" spans="1:40" ht="120" x14ac:dyDescent="0.25">
      <c r="A1023" s="12" t="s">
        <v>4852</v>
      </c>
      <c r="B1023" s="33" t="s">
        <v>4850</v>
      </c>
      <c r="C1023" s="12" t="s">
        <v>4851</v>
      </c>
      <c r="D1023" s="12"/>
      <c r="E1023" s="12" t="s">
        <v>2710</v>
      </c>
      <c r="F1023" s="12" t="s">
        <v>3047</v>
      </c>
      <c r="G1023" s="12" t="s">
        <v>1777</v>
      </c>
      <c r="H1023" s="12" t="s">
        <v>1815</v>
      </c>
      <c r="I1023" s="12"/>
      <c r="J1023" s="12"/>
      <c r="K1023" s="12"/>
      <c r="L1023" s="12"/>
      <c r="M1023" s="12"/>
      <c r="N1023" s="12"/>
      <c r="O1023" s="12"/>
      <c r="P1023" s="12"/>
      <c r="Q1023" s="12"/>
      <c r="R1023" s="12"/>
      <c r="S1023" s="12" t="s">
        <v>4852</v>
      </c>
      <c r="T1023" s="12" t="s">
        <v>375</v>
      </c>
      <c r="U1023" s="12"/>
      <c r="V1023" s="12"/>
      <c r="W1023" s="12"/>
      <c r="X1023" s="12"/>
      <c r="Y1023" s="12"/>
      <c r="Z1023" s="12"/>
      <c r="AA1023" s="12" t="b">
        <v>0</v>
      </c>
      <c r="AB1023" s="12" t="b">
        <v>0</v>
      </c>
      <c r="AC1023" s="12" t="s">
        <v>3048</v>
      </c>
      <c r="AD1023" s="12"/>
      <c r="AE1023" s="12"/>
      <c r="AF1023" s="12"/>
      <c r="AG1023" s="12"/>
      <c r="AH1023" s="12"/>
      <c r="AI1023" s="12"/>
      <c r="AJ1023" s="12"/>
      <c r="AK1023" s="12"/>
      <c r="AL1023" s="12"/>
      <c r="AM1023" s="12"/>
      <c r="AN1023" s="12">
        <v>1022</v>
      </c>
    </row>
    <row r="1024" spans="1:40" ht="120" x14ac:dyDescent="0.25">
      <c r="A1024" s="12" t="s">
        <v>247</v>
      </c>
      <c r="B1024" s="33" t="s">
        <v>4853</v>
      </c>
      <c r="C1024" s="12" t="s">
        <v>4854</v>
      </c>
      <c r="D1024" s="12"/>
      <c r="E1024" s="12" t="s">
        <v>2710</v>
      </c>
      <c r="F1024" s="12" t="s">
        <v>3047</v>
      </c>
      <c r="G1024" s="12" t="s">
        <v>1777</v>
      </c>
      <c r="H1024" s="12" t="s">
        <v>1815</v>
      </c>
      <c r="I1024" s="12"/>
      <c r="J1024" s="12"/>
      <c r="K1024" s="12"/>
      <c r="L1024" s="12"/>
      <c r="M1024" s="12"/>
      <c r="N1024" s="12"/>
      <c r="O1024" s="12"/>
      <c r="P1024" s="12"/>
      <c r="Q1024" s="12"/>
      <c r="R1024" s="12"/>
      <c r="S1024" s="12" t="s">
        <v>247</v>
      </c>
      <c r="T1024" s="12" t="s">
        <v>248</v>
      </c>
      <c r="U1024" s="12"/>
      <c r="V1024" s="12"/>
      <c r="W1024" s="12"/>
      <c r="X1024" s="12"/>
      <c r="Y1024" s="12"/>
      <c r="Z1024" s="12"/>
      <c r="AA1024" s="12" t="b">
        <v>0</v>
      </c>
      <c r="AB1024" s="12" t="b">
        <v>0</v>
      </c>
      <c r="AC1024" s="12" t="s">
        <v>3048</v>
      </c>
      <c r="AD1024" s="12"/>
      <c r="AE1024" s="12"/>
      <c r="AF1024" s="12"/>
      <c r="AG1024" s="12"/>
      <c r="AH1024" s="12"/>
      <c r="AI1024" s="12"/>
      <c r="AJ1024" s="12"/>
      <c r="AK1024" s="12"/>
      <c r="AL1024" s="12"/>
      <c r="AM1024" s="12"/>
      <c r="AN1024" s="12">
        <v>1023</v>
      </c>
    </row>
    <row r="1025" spans="1:40" ht="120" x14ac:dyDescent="0.25">
      <c r="A1025" s="12" t="s">
        <v>325</v>
      </c>
      <c r="B1025" s="33" t="s">
        <v>4855</v>
      </c>
      <c r="C1025" s="12" t="s">
        <v>4856</v>
      </c>
      <c r="D1025" s="12"/>
      <c r="E1025" s="12" t="s">
        <v>2710</v>
      </c>
      <c r="F1025" s="12" t="s">
        <v>3047</v>
      </c>
      <c r="G1025" s="12" t="s">
        <v>1777</v>
      </c>
      <c r="H1025" s="12" t="s">
        <v>1815</v>
      </c>
      <c r="I1025" s="12"/>
      <c r="J1025" s="12"/>
      <c r="K1025" s="12"/>
      <c r="L1025" s="12"/>
      <c r="M1025" s="12"/>
      <c r="N1025" s="12"/>
      <c r="O1025" s="12"/>
      <c r="P1025" s="12"/>
      <c r="Q1025" s="12"/>
      <c r="R1025" s="12"/>
      <c r="S1025" s="12" t="s">
        <v>325</v>
      </c>
      <c r="T1025" s="12" t="s">
        <v>40</v>
      </c>
      <c r="U1025" s="12"/>
      <c r="V1025" s="12"/>
      <c r="W1025" s="12"/>
      <c r="X1025" s="12"/>
      <c r="Y1025" s="12"/>
      <c r="Z1025" s="12"/>
      <c r="AA1025" s="12" t="b">
        <v>0</v>
      </c>
      <c r="AB1025" s="12" t="b">
        <v>0</v>
      </c>
      <c r="AC1025" s="12" t="s">
        <v>3048</v>
      </c>
      <c r="AD1025" s="12"/>
      <c r="AE1025" s="12"/>
      <c r="AF1025" s="12"/>
      <c r="AG1025" s="12"/>
      <c r="AH1025" s="12"/>
      <c r="AI1025" s="12"/>
      <c r="AJ1025" s="12"/>
      <c r="AK1025" s="12"/>
      <c r="AL1025" s="12"/>
      <c r="AM1025" s="12"/>
      <c r="AN1025" s="12">
        <v>1024</v>
      </c>
    </row>
    <row r="1026" spans="1:40" ht="120" x14ac:dyDescent="0.25">
      <c r="A1026" s="12" t="s">
        <v>4859</v>
      </c>
      <c r="B1026" s="33" t="s">
        <v>4857</v>
      </c>
      <c r="C1026" s="12" t="s">
        <v>4858</v>
      </c>
      <c r="D1026" s="12"/>
      <c r="E1026" s="12" t="s">
        <v>2710</v>
      </c>
      <c r="F1026" s="12" t="s">
        <v>3047</v>
      </c>
      <c r="G1026" s="12" t="s">
        <v>1777</v>
      </c>
      <c r="H1026" s="12" t="s">
        <v>1796</v>
      </c>
      <c r="I1026" s="12"/>
      <c r="J1026" s="12"/>
      <c r="K1026" s="12"/>
      <c r="L1026" s="12"/>
      <c r="M1026" s="12"/>
      <c r="N1026" s="12"/>
      <c r="O1026" s="12"/>
      <c r="P1026" s="12"/>
      <c r="Q1026" s="12"/>
      <c r="R1026" s="12"/>
      <c r="S1026" s="12" t="s">
        <v>4859</v>
      </c>
      <c r="T1026" s="12" t="s">
        <v>87</v>
      </c>
      <c r="U1026" s="12"/>
      <c r="V1026" s="12"/>
      <c r="W1026" s="12"/>
      <c r="X1026" s="12"/>
      <c r="Y1026" s="12"/>
      <c r="Z1026" s="12"/>
      <c r="AA1026" s="12" t="b">
        <v>0</v>
      </c>
      <c r="AB1026" s="12" t="b">
        <v>0</v>
      </c>
      <c r="AC1026" s="12" t="s">
        <v>3048</v>
      </c>
      <c r="AD1026" s="12"/>
      <c r="AE1026" s="12"/>
      <c r="AF1026" s="12"/>
      <c r="AG1026" s="12"/>
      <c r="AH1026" s="12"/>
      <c r="AI1026" s="12"/>
      <c r="AJ1026" s="12"/>
      <c r="AK1026" s="12"/>
      <c r="AL1026" s="12"/>
      <c r="AM1026" s="12"/>
      <c r="AN1026" s="12">
        <v>1025</v>
      </c>
    </row>
    <row r="1027" spans="1:40" ht="180" x14ac:dyDescent="0.25">
      <c r="A1027" s="12" t="s">
        <v>4862</v>
      </c>
      <c r="B1027" s="33" t="s">
        <v>4860</v>
      </c>
      <c r="C1027" s="12" t="s">
        <v>4861</v>
      </c>
      <c r="D1027" s="12"/>
      <c r="E1027" s="12" t="s">
        <v>2710</v>
      </c>
      <c r="F1027" s="12" t="s">
        <v>3047</v>
      </c>
      <c r="G1027" s="12" t="s">
        <v>1777</v>
      </c>
      <c r="H1027" s="12" t="s">
        <v>2553</v>
      </c>
      <c r="I1027" s="12"/>
      <c r="J1027" s="12"/>
      <c r="K1027" s="12"/>
      <c r="L1027" s="12"/>
      <c r="M1027" s="12"/>
      <c r="N1027" s="12"/>
      <c r="O1027" s="12"/>
      <c r="P1027" s="12"/>
      <c r="Q1027" s="12"/>
      <c r="R1027" s="12"/>
      <c r="S1027" s="12" t="s">
        <v>4862</v>
      </c>
      <c r="T1027" s="12" t="s">
        <v>4863</v>
      </c>
      <c r="U1027" s="12"/>
      <c r="V1027" s="12"/>
      <c r="W1027" s="12"/>
      <c r="X1027" s="12"/>
      <c r="Y1027" s="12"/>
      <c r="Z1027" s="12"/>
      <c r="AA1027" s="12" t="b">
        <v>0</v>
      </c>
      <c r="AB1027" s="12" t="b">
        <v>0</v>
      </c>
      <c r="AC1027" s="12" t="s">
        <v>3048</v>
      </c>
      <c r="AD1027" s="12"/>
      <c r="AE1027" s="12"/>
      <c r="AF1027" s="12"/>
      <c r="AG1027" s="12"/>
      <c r="AH1027" s="12"/>
      <c r="AI1027" s="12"/>
      <c r="AJ1027" s="12"/>
      <c r="AK1027" s="12"/>
      <c r="AL1027" s="12"/>
      <c r="AM1027" s="12"/>
      <c r="AN1027" s="12">
        <v>1026</v>
      </c>
    </row>
    <row r="1028" spans="1:40" ht="225" x14ac:dyDescent="0.25">
      <c r="A1028" s="12" t="s">
        <v>4864</v>
      </c>
      <c r="B1028" s="36" t="s">
        <v>5785</v>
      </c>
      <c r="C1028" s="31"/>
      <c r="D1028" s="31"/>
      <c r="E1028" s="31"/>
      <c r="F1028" s="31"/>
      <c r="G1028" s="31"/>
      <c r="H1028" s="31"/>
      <c r="I1028" s="31"/>
      <c r="J1028" s="31"/>
      <c r="K1028" s="12"/>
      <c r="L1028" s="12"/>
      <c r="M1028" s="12"/>
      <c r="N1028" s="31"/>
      <c r="O1028" s="12"/>
      <c r="P1028" s="12"/>
      <c r="Q1028" s="12"/>
      <c r="R1028" s="12"/>
      <c r="S1028" s="12" t="s">
        <v>4864</v>
      </c>
      <c r="T1028" s="12" t="s">
        <v>3992</v>
      </c>
      <c r="U1028" s="12"/>
      <c r="V1028" s="12"/>
      <c r="W1028" s="31"/>
      <c r="X1028" s="31"/>
      <c r="Y1028" s="12"/>
      <c r="Z1028" s="31"/>
      <c r="AA1028" s="31"/>
      <c r="AB1028" s="31"/>
      <c r="AC1028" s="12" t="s">
        <v>3048</v>
      </c>
      <c r="AD1028" s="12"/>
      <c r="AE1028" s="12"/>
      <c r="AF1028" s="12"/>
      <c r="AG1028" s="12"/>
      <c r="AH1028" s="12"/>
      <c r="AI1028" s="12"/>
      <c r="AJ1028" s="12"/>
      <c r="AK1028" s="12"/>
      <c r="AL1028" s="12"/>
      <c r="AM1028" s="12"/>
      <c r="AN1028" s="12">
        <v>1027</v>
      </c>
    </row>
    <row r="1029" spans="1:40" ht="120" x14ac:dyDescent="0.25">
      <c r="A1029" s="12" t="s">
        <v>325</v>
      </c>
      <c r="B1029" s="33" t="s">
        <v>4865</v>
      </c>
      <c r="C1029" s="12" t="s">
        <v>4866</v>
      </c>
      <c r="D1029" s="12"/>
      <c r="E1029" s="12" t="s">
        <v>2710</v>
      </c>
      <c r="F1029" s="12" t="s">
        <v>3047</v>
      </c>
      <c r="G1029" s="12" t="s">
        <v>1777</v>
      </c>
      <c r="H1029" s="12" t="s">
        <v>1843</v>
      </c>
      <c r="I1029" s="12"/>
      <c r="J1029" s="12"/>
      <c r="K1029" s="12"/>
      <c r="L1029" s="12"/>
      <c r="M1029" s="12"/>
      <c r="N1029" s="12"/>
      <c r="O1029" s="12"/>
      <c r="P1029" s="12"/>
      <c r="Q1029" s="12"/>
      <c r="R1029" s="12"/>
      <c r="S1029" s="12" t="s">
        <v>325</v>
      </c>
      <c r="T1029" s="12" t="s">
        <v>40</v>
      </c>
      <c r="U1029" s="12"/>
      <c r="V1029" s="12"/>
      <c r="W1029" s="12"/>
      <c r="X1029" s="12"/>
      <c r="Y1029" s="12"/>
      <c r="Z1029" s="12"/>
      <c r="AA1029" s="12" t="b">
        <v>0</v>
      </c>
      <c r="AB1029" s="12" t="b">
        <v>0</v>
      </c>
      <c r="AC1029" s="12" t="s">
        <v>3048</v>
      </c>
      <c r="AD1029" s="12"/>
      <c r="AE1029" s="12"/>
      <c r="AF1029" s="12"/>
      <c r="AG1029" s="12"/>
      <c r="AH1029" s="12"/>
      <c r="AI1029" s="12"/>
      <c r="AJ1029" s="12"/>
      <c r="AK1029" s="12"/>
      <c r="AL1029" s="12"/>
      <c r="AM1029" s="12"/>
      <c r="AN1029" s="12">
        <v>1028</v>
      </c>
    </row>
    <row r="1030" spans="1:40" ht="120" x14ac:dyDescent="0.25">
      <c r="A1030" s="12" t="s">
        <v>1144</v>
      </c>
      <c r="B1030" s="33" t="s">
        <v>4867</v>
      </c>
      <c r="C1030" s="12" t="s">
        <v>4868</v>
      </c>
      <c r="D1030" s="12"/>
      <c r="E1030" s="12" t="s">
        <v>2710</v>
      </c>
      <c r="F1030" s="12" t="s">
        <v>3047</v>
      </c>
      <c r="G1030" s="12" t="s">
        <v>1777</v>
      </c>
      <c r="H1030" s="12" t="s">
        <v>1843</v>
      </c>
      <c r="I1030" s="12"/>
      <c r="J1030" s="12"/>
      <c r="K1030" s="12"/>
      <c r="L1030" s="12"/>
      <c r="M1030" s="12"/>
      <c r="N1030" s="12"/>
      <c r="O1030" s="12"/>
      <c r="P1030" s="12"/>
      <c r="Q1030" s="12"/>
      <c r="R1030" s="12"/>
      <c r="S1030" s="12" t="s">
        <v>1144</v>
      </c>
      <c r="T1030" s="12" t="s">
        <v>375</v>
      </c>
      <c r="U1030" s="12"/>
      <c r="V1030" s="12"/>
      <c r="W1030" s="12"/>
      <c r="X1030" s="12"/>
      <c r="Y1030" s="12"/>
      <c r="Z1030" s="12"/>
      <c r="AA1030" s="12" t="b">
        <v>0</v>
      </c>
      <c r="AB1030" s="12" t="b">
        <v>0</v>
      </c>
      <c r="AC1030" s="12" t="s">
        <v>3048</v>
      </c>
      <c r="AD1030" s="12"/>
      <c r="AE1030" s="12"/>
      <c r="AF1030" s="12"/>
      <c r="AG1030" s="12"/>
      <c r="AH1030" s="12"/>
      <c r="AI1030" s="12"/>
      <c r="AJ1030" s="12"/>
      <c r="AK1030" s="12"/>
      <c r="AL1030" s="12"/>
      <c r="AM1030" s="12"/>
      <c r="AN1030" s="12">
        <v>1029</v>
      </c>
    </row>
    <row r="1031" spans="1:40" ht="120" x14ac:dyDescent="0.25">
      <c r="A1031" s="12" t="s">
        <v>201</v>
      </c>
      <c r="B1031" s="36" t="s">
        <v>5785</v>
      </c>
      <c r="C1031" s="31"/>
      <c r="D1031" s="31"/>
      <c r="E1031" s="31"/>
      <c r="F1031" s="31"/>
      <c r="G1031" s="31"/>
      <c r="H1031" s="31"/>
      <c r="I1031" s="31"/>
      <c r="J1031" s="31"/>
      <c r="K1031" s="31"/>
      <c r="L1031" s="31"/>
      <c r="M1031" s="31"/>
      <c r="N1031" s="31"/>
      <c r="O1031" s="31"/>
      <c r="P1031" s="31"/>
      <c r="Q1031" s="31"/>
      <c r="R1031" s="31"/>
      <c r="S1031" s="31"/>
      <c r="T1031" s="31"/>
      <c r="U1031" s="31"/>
      <c r="V1031" s="31"/>
      <c r="W1031" s="31"/>
      <c r="X1031" s="31"/>
      <c r="Y1031" s="31"/>
      <c r="Z1031" s="31"/>
      <c r="AA1031" s="31"/>
      <c r="AB1031" s="31"/>
      <c r="AC1031" s="12" t="s">
        <v>3048</v>
      </c>
      <c r="AD1031" s="12"/>
      <c r="AE1031" s="12"/>
      <c r="AF1031" s="12"/>
      <c r="AG1031" s="12"/>
      <c r="AH1031" s="12"/>
      <c r="AI1031" s="12"/>
      <c r="AJ1031" s="12"/>
      <c r="AK1031" s="12"/>
      <c r="AL1031" s="12"/>
      <c r="AM1031" s="12"/>
      <c r="AN1031" s="12">
        <v>1030</v>
      </c>
    </row>
    <row r="1032" spans="1:40" ht="120" x14ac:dyDescent="0.25">
      <c r="A1032" s="12" t="s">
        <v>1378</v>
      </c>
      <c r="B1032" s="33" t="s">
        <v>4869</v>
      </c>
      <c r="C1032" s="12" t="s">
        <v>4870</v>
      </c>
      <c r="D1032" s="12"/>
      <c r="E1032" s="12" t="s">
        <v>2710</v>
      </c>
      <c r="F1032" s="12" t="s">
        <v>3047</v>
      </c>
      <c r="G1032" s="12" t="s">
        <v>1777</v>
      </c>
      <c r="H1032" s="12" t="s">
        <v>1843</v>
      </c>
      <c r="I1032" s="12"/>
      <c r="J1032" s="12"/>
      <c r="K1032" s="12"/>
      <c r="L1032" s="12"/>
      <c r="M1032" s="12"/>
      <c r="N1032" s="12"/>
      <c r="O1032" s="12"/>
      <c r="P1032" s="12"/>
      <c r="Q1032" s="12"/>
      <c r="R1032" s="12"/>
      <c r="S1032" s="12" t="s">
        <v>1378</v>
      </c>
      <c r="T1032" s="12" t="s">
        <v>382</v>
      </c>
      <c r="U1032" s="12"/>
      <c r="V1032" s="12"/>
      <c r="W1032" s="12"/>
      <c r="X1032" s="12"/>
      <c r="Y1032" s="12"/>
      <c r="Z1032" s="12"/>
      <c r="AA1032" s="12" t="b">
        <v>0</v>
      </c>
      <c r="AB1032" s="12" t="b">
        <v>0</v>
      </c>
      <c r="AC1032" s="12" t="s">
        <v>3048</v>
      </c>
      <c r="AD1032" s="12"/>
      <c r="AE1032" s="12"/>
      <c r="AF1032" s="12"/>
      <c r="AG1032" s="12"/>
      <c r="AH1032" s="12"/>
      <c r="AI1032" s="12"/>
      <c r="AJ1032" s="12"/>
      <c r="AK1032" s="12"/>
      <c r="AL1032" s="12"/>
      <c r="AM1032" s="12"/>
      <c r="AN1032" s="12">
        <v>1031</v>
      </c>
    </row>
    <row r="1033" spans="1:40" ht="120" x14ac:dyDescent="0.25">
      <c r="A1033" s="12" t="s">
        <v>1432</v>
      </c>
      <c r="B1033" s="33" t="s">
        <v>4871</v>
      </c>
      <c r="C1033" s="12" t="s">
        <v>4872</v>
      </c>
      <c r="D1033" s="12"/>
      <c r="E1033" s="12" t="s">
        <v>2710</v>
      </c>
      <c r="F1033" s="12" t="s">
        <v>3047</v>
      </c>
      <c r="G1033" s="12" t="s">
        <v>1777</v>
      </c>
      <c r="H1033" s="12" t="s">
        <v>2362</v>
      </c>
      <c r="I1033" s="12"/>
      <c r="J1033" s="12"/>
      <c r="K1033" s="12"/>
      <c r="L1033" s="12"/>
      <c r="M1033" s="12"/>
      <c r="N1033" s="12"/>
      <c r="O1033" s="12"/>
      <c r="P1033" s="12"/>
      <c r="Q1033" s="12"/>
      <c r="R1033" s="12"/>
      <c r="S1033" s="12" t="s">
        <v>1432</v>
      </c>
      <c r="T1033" s="12" t="s">
        <v>375</v>
      </c>
      <c r="U1033" s="12"/>
      <c r="V1033" s="12"/>
      <c r="W1033" s="12"/>
      <c r="X1033" s="12"/>
      <c r="Y1033" s="12"/>
      <c r="Z1033" s="12"/>
      <c r="AA1033" s="12" t="b">
        <v>0</v>
      </c>
      <c r="AB1033" s="12" t="b">
        <v>0</v>
      </c>
      <c r="AC1033" s="12" t="s">
        <v>3048</v>
      </c>
      <c r="AD1033" s="12"/>
      <c r="AE1033" s="12"/>
      <c r="AF1033" s="12"/>
      <c r="AG1033" s="12"/>
      <c r="AH1033" s="12"/>
      <c r="AI1033" s="12"/>
      <c r="AJ1033" s="12"/>
      <c r="AK1033" s="12"/>
      <c r="AL1033" s="12"/>
      <c r="AM1033" s="12"/>
      <c r="AN1033" s="12">
        <v>1032</v>
      </c>
    </row>
    <row r="1034" spans="1:40" ht="120" x14ac:dyDescent="0.25">
      <c r="A1034" s="12" t="s">
        <v>335</v>
      </c>
      <c r="B1034" s="33" t="s">
        <v>4873</v>
      </c>
      <c r="C1034" s="12" t="s">
        <v>4874</v>
      </c>
      <c r="D1034" s="12"/>
      <c r="E1034" s="12" t="s">
        <v>2710</v>
      </c>
      <c r="F1034" s="12" t="s">
        <v>3047</v>
      </c>
      <c r="G1034" s="12" t="s">
        <v>1777</v>
      </c>
      <c r="H1034" s="12" t="s">
        <v>4379</v>
      </c>
      <c r="I1034" s="12"/>
      <c r="J1034" s="12"/>
      <c r="K1034" s="12"/>
      <c r="L1034" s="12"/>
      <c r="M1034" s="12"/>
      <c r="N1034" s="12"/>
      <c r="O1034" s="12"/>
      <c r="P1034" s="12"/>
      <c r="Q1034" s="12"/>
      <c r="R1034" s="12"/>
      <c r="S1034" s="12" t="s">
        <v>335</v>
      </c>
      <c r="T1034" s="12" t="s">
        <v>44</v>
      </c>
      <c r="U1034" s="12"/>
      <c r="V1034" s="12"/>
      <c r="W1034" s="12"/>
      <c r="X1034" s="12"/>
      <c r="Y1034" s="12"/>
      <c r="Z1034" s="12"/>
      <c r="AA1034" s="12" t="b">
        <v>0</v>
      </c>
      <c r="AB1034" s="12" t="b">
        <v>0</v>
      </c>
      <c r="AC1034" s="12" t="s">
        <v>3048</v>
      </c>
      <c r="AD1034" s="12"/>
      <c r="AE1034" s="12"/>
      <c r="AF1034" s="12"/>
      <c r="AG1034" s="12"/>
      <c r="AH1034" s="12"/>
      <c r="AI1034" s="12"/>
      <c r="AJ1034" s="12"/>
      <c r="AK1034" s="12"/>
      <c r="AL1034" s="12"/>
      <c r="AM1034" s="12"/>
      <c r="AN1034" s="12">
        <v>1033</v>
      </c>
    </row>
    <row r="1035" spans="1:40" ht="120" x14ac:dyDescent="0.25">
      <c r="A1035" s="12" t="s">
        <v>3120</v>
      </c>
      <c r="B1035" s="33" t="s">
        <v>4875</v>
      </c>
      <c r="C1035" s="12" t="s">
        <v>4876</v>
      </c>
      <c r="D1035" s="12"/>
      <c r="E1035" s="12" t="s">
        <v>2710</v>
      </c>
      <c r="F1035" s="12" t="s">
        <v>3047</v>
      </c>
      <c r="G1035" s="12" t="s">
        <v>1777</v>
      </c>
      <c r="H1035" s="12" t="s">
        <v>2171</v>
      </c>
      <c r="I1035" s="12"/>
      <c r="J1035" s="12"/>
      <c r="K1035" s="12"/>
      <c r="L1035" s="12"/>
      <c r="M1035" s="12"/>
      <c r="N1035" s="12"/>
      <c r="O1035" s="12"/>
      <c r="P1035" s="12"/>
      <c r="Q1035" s="12"/>
      <c r="R1035" s="12"/>
      <c r="S1035" s="12" t="s">
        <v>3120</v>
      </c>
      <c r="T1035" s="12" t="s">
        <v>248</v>
      </c>
      <c r="U1035" s="12"/>
      <c r="V1035" s="12"/>
      <c r="W1035" s="12"/>
      <c r="X1035" s="12"/>
      <c r="Y1035" s="12"/>
      <c r="Z1035" s="12"/>
      <c r="AA1035" s="12" t="b">
        <v>0</v>
      </c>
      <c r="AB1035" s="12" t="b">
        <v>0</v>
      </c>
      <c r="AC1035" s="12" t="s">
        <v>3048</v>
      </c>
      <c r="AD1035" s="12"/>
      <c r="AE1035" s="12"/>
      <c r="AF1035" s="12"/>
      <c r="AG1035" s="12"/>
      <c r="AH1035" s="12"/>
      <c r="AI1035" s="12"/>
      <c r="AJ1035" s="12"/>
      <c r="AK1035" s="12"/>
      <c r="AL1035" s="12"/>
      <c r="AM1035" s="12"/>
      <c r="AN1035" s="12">
        <v>1034</v>
      </c>
    </row>
    <row r="1036" spans="1:40" ht="120" x14ac:dyDescent="0.25">
      <c r="A1036" s="12" t="s">
        <v>106</v>
      </c>
      <c r="B1036" s="36" t="s">
        <v>5785</v>
      </c>
      <c r="C1036" s="31"/>
      <c r="D1036" s="31"/>
      <c r="E1036" s="31"/>
      <c r="F1036" s="31"/>
      <c r="G1036" s="31"/>
      <c r="H1036" s="31"/>
      <c r="I1036" s="31"/>
      <c r="J1036" s="31"/>
      <c r="K1036" s="31"/>
      <c r="L1036" s="31"/>
      <c r="M1036" s="31"/>
      <c r="N1036" s="31"/>
      <c r="O1036" s="31"/>
      <c r="P1036" s="31"/>
      <c r="Q1036" s="31"/>
      <c r="R1036" s="31"/>
      <c r="S1036" s="31"/>
      <c r="T1036" s="31"/>
      <c r="U1036" s="31"/>
      <c r="V1036" s="31"/>
      <c r="W1036" s="31"/>
      <c r="X1036" s="31"/>
      <c r="Y1036" s="31"/>
      <c r="Z1036" s="31"/>
      <c r="AA1036" s="31"/>
      <c r="AB1036" s="31"/>
      <c r="AC1036" s="12" t="s">
        <v>3048</v>
      </c>
      <c r="AD1036" s="12"/>
      <c r="AE1036" s="12"/>
      <c r="AF1036" s="12"/>
      <c r="AG1036" s="12"/>
      <c r="AH1036" s="12"/>
      <c r="AI1036" s="12"/>
      <c r="AJ1036" s="12"/>
      <c r="AK1036" s="12"/>
      <c r="AL1036" s="12"/>
      <c r="AM1036" s="12"/>
      <c r="AN1036" s="12">
        <v>1035</v>
      </c>
    </row>
    <row r="1037" spans="1:40" ht="120" x14ac:dyDescent="0.25">
      <c r="A1037" s="12" t="s">
        <v>874</v>
      </c>
      <c r="B1037" s="33" t="s">
        <v>4877</v>
      </c>
      <c r="C1037" s="12" t="s">
        <v>4878</v>
      </c>
      <c r="D1037" s="12"/>
      <c r="E1037" s="12" t="s">
        <v>2710</v>
      </c>
      <c r="F1037" s="12" t="s">
        <v>3047</v>
      </c>
      <c r="G1037" s="12" t="s">
        <v>1777</v>
      </c>
      <c r="H1037" s="12" t="s">
        <v>2187</v>
      </c>
      <c r="I1037" s="12"/>
      <c r="J1037" s="12"/>
      <c r="K1037" s="12"/>
      <c r="L1037" s="12"/>
      <c r="M1037" s="12"/>
      <c r="N1037" s="12"/>
      <c r="O1037" s="12"/>
      <c r="P1037" s="12"/>
      <c r="Q1037" s="12"/>
      <c r="R1037" s="12"/>
      <c r="S1037" s="12" t="s">
        <v>874</v>
      </c>
      <c r="T1037" s="12" t="s">
        <v>248</v>
      </c>
      <c r="U1037" s="12"/>
      <c r="V1037" s="12"/>
      <c r="W1037" s="12"/>
      <c r="X1037" s="12"/>
      <c r="Y1037" s="12"/>
      <c r="Z1037" s="12"/>
      <c r="AA1037" s="12" t="b">
        <v>0</v>
      </c>
      <c r="AB1037" s="12" t="b">
        <v>0</v>
      </c>
      <c r="AC1037" s="12" t="s">
        <v>3048</v>
      </c>
      <c r="AD1037" s="12"/>
      <c r="AE1037" s="12"/>
      <c r="AF1037" s="12"/>
      <c r="AG1037" s="12"/>
      <c r="AH1037" s="12"/>
      <c r="AI1037" s="12"/>
      <c r="AJ1037" s="12"/>
      <c r="AK1037" s="12"/>
      <c r="AL1037" s="12"/>
      <c r="AM1037" s="12"/>
      <c r="AN1037" s="12">
        <v>1036</v>
      </c>
    </row>
    <row r="1038" spans="1:40" ht="120" x14ac:dyDescent="0.25">
      <c r="A1038" s="12" t="s">
        <v>335</v>
      </c>
      <c r="B1038" s="33" t="s">
        <v>4879</v>
      </c>
      <c r="C1038" s="12" t="s">
        <v>4880</v>
      </c>
      <c r="D1038" s="12"/>
      <c r="E1038" s="12" t="s">
        <v>2710</v>
      </c>
      <c r="F1038" s="12" t="s">
        <v>3047</v>
      </c>
      <c r="G1038" s="12" t="s">
        <v>1777</v>
      </c>
      <c r="H1038" s="12" t="s">
        <v>3004</v>
      </c>
      <c r="I1038" s="12"/>
      <c r="J1038" s="12"/>
      <c r="K1038" s="12"/>
      <c r="L1038" s="12"/>
      <c r="M1038" s="12"/>
      <c r="N1038" s="12"/>
      <c r="O1038" s="12"/>
      <c r="P1038" s="12"/>
      <c r="Q1038" s="12"/>
      <c r="R1038" s="12"/>
      <c r="S1038" s="12" t="s">
        <v>335</v>
      </c>
      <c r="T1038" s="12" t="s">
        <v>44</v>
      </c>
      <c r="U1038" s="12"/>
      <c r="V1038" s="12"/>
      <c r="W1038" s="12"/>
      <c r="X1038" s="12"/>
      <c r="Y1038" s="12"/>
      <c r="Z1038" s="12"/>
      <c r="AA1038" s="12" t="b">
        <v>0</v>
      </c>
      <c r="AB1038" s="12" t="b">
        <v>0</v>
      </c>
      <c r="AC1038" s="12" t="s">
        <v>3048</v>
      </c>
      <c r="AD1038" s="12"/>
      <c r="AE1038" s="12"/>
      <c r="AF1038" s="12"/>
      <c r="AG1038" s="12"/>
      <c r="AH1038" s="12"/>
      <c r="AI1038" s="12"/>
      <c r="AJ1038" s="12"/>
      <c r="AK1038" s="12"/>
      <c r="AL1038" s="12"/>
      <c r="AM1038" s="12"/>
      <c r="AN1038" s="12">
        <v>1037</v>
      </c>
    </row>
    <row r="1039" spans="1:40" ht="120" x14ac:dyDescent="0.25">
      <c r="A1039" s="12" t="s">
        <v>335</v>
      </c>
      <c r="B1039" s="33" t="s">
        <v>4881</v>
      </c>
      <c r="C1039" s="12" t="s">
        <v>4882</v>
      </c>
      <c r="D1039" s="12"/>
      <c r="E1039" s="12" t="s">
        <v>2710</v>
      </c>
      <c r="F1039" s="12" t="s">
        <v>3047</v>
      </c>
      <c r="G1039" s="12" t="s">
        <v>1777</v>
      </c>
      <c r="H1039" s="12" t="s">
        <v>3004</v>
      </c>
      <c r="I1039" s="12"/>
      <c r="J1039" s="12"/>
      <c r="K1039" s="12"/>
      <c r="L1039" s="12"/>
      <c r="M1039" s="12"/>
      <c r="N1039" s="12"/>
      <c r="O1039" s="12"/>
      <c r="P1039" s="12"/>
      <c r="Q1039" s="12"/>
      <c r="R1039" s="12"/>
      <c r="S1039" s="12" t="s">
        <v>335</v>
      </c>
      <c r="T1039" s="12" t="s">
        <v>44</v>
      </c>
      <c r="U1039" s="12"/>
      <c r="V1039" s="12"/>
      <c r="W1039" s="12"/>
      <c r="X1039" s="12"/>
      <c r="Y1039" s="12"/>
      <c r="Z1039" s="12"/>
      <c r="AA1039" s="12" t="b">
        <v>0</v>
      </c>
      <c r="AB1039" s="12" t="b">
        <v>0</v>
      </c>
      <c r="AC1039" s="12" t="s">
        <v>3048</v>
      </c>
      <c r="AD1039" s="12"/>
      <c r="AE1039" s="12"/>
      <c r="AF1039" s="12"/>
      <c r="AG1039" s="12"/>
      <c r="AH1039" s="12"/>
      <c r="AI1039" s="12"/>
      <c r="AJ1039" s="12"/>
      <c r="AK1039" s="12"/>
      <c r="AL1039" s="12"/>
      <c r="AM1039" s="12"/>
      <c r="AN1039" s="12">
        <v>1038</v>
      </c>
    </row>
    <row r="1040" spans="1:40" ht="120" x14ac:dyDescent="0.25">
      <c r="A1040" s="12" t="s">
        <v>51</v>
      </c>
      <c r="B1040" s="33" t="s">
        <v>4883</v>
      </c>
      <c r="C1040" s="12" t="s">
        <v>4884</v>
      </c>
      <c r="D1040" s="12"/>
      <c r="E1040" s="12" t="s">
        <v>2710</v>
      </c>
      <c r="F1040" s="12" t="s">
        <v>3047</v>
      </c>
      <c r="G1040" s="12" t="s">
        <v>1777</v>
      </c>
      <c r="H1040" s="12" t="s">
        <v>3011</v>
      </c>
      <c r="I1040" s="12"/>
      <c r="J1040" s="12"/>
      <c r="K1040" s="12"/>
      <c r="L1040" s="12"/>
      <c r="M1040" s="12"/>
      <c r="N1040" s="12"/>
      <c r="O1040" s="12"/>
      <c r="P1040" s="12"/>
      <c r="Q1040" s="12"/>
      <c r="R1040" s="12"/>
      <c r="S1040" s="12" t="s">
        <v>51</v>
      </c>
      <c r="T1040" s="12" t="s">
        <v>40</v>
      </c>
      <c r="U1040" s="12"/>
      <c r="V1040" s="12"/>
      <c r="W1040" s="12"/>
      <c r="X1040" s="12"/>
      <c r="Y1040" s="12"/>
      <c r="Z1040" s="12"/>
      <c r="AA1040" s="12" t="b">
        <v>0</v>
      </c>
      <c r="AB1040" s="12" t="b">
        <v>0</v>
      </c>
      <c r="AC1040" s="12" t="s">
        <v>3048</v>
      </c>
      <c r="AD1040" s="12"/>
      <c r="AE1040" s="12"/>
      <c r="AF1040" s="12"/>
      <c r="AG1040" s="12"/>
      <c r="AH1040" s="12"/>
      <c r="AI1040" s="12"/>
      <c r="AJ1040" s="12"/>
      <c r="AK1040" s="12"/>
      <c r="AL1040" s="12"/>
      <c r="AM1040" s="12"/>
      <c r="AN1040" s="12">
        <v>1039</v>
      </c>
    </row>
    <row r="1041" spans="1:40" ht="120" x14ac:dyDescent="0.25">
      <c r="A1041" s="12" t="s">
        <v>2278</v>
      </c>
      <c r="B1041" s="33" t="s">
        <v>4885</v>
      </c>
      <c r="C1041" s="12" t="s">
        <v>4886</v>
      </c>
      <c r="D1041" s="12"/>
      <c r="E1041" s="12" t="s">
        <v>2710</v>
      </c>
      <c r="F1041" s="12" t="s">
        <v>3047</v>
      </c>
      <c r="G1041" s="12" t="s">
        <v>1777</v>
      </c>
      <c r="H1041" s="12" t="s">
        <v>1995</v>
      </c>
      <c r="I1041" s="12"/>
      <c r="J1041" s="12"/>
      <c r="K1041" s="12"/>
      <c r="L1041" s="12"/>
      <c r="M1041" s="12"/>
      <c r="N1041" s="12"/>
      <c r="O1041" s="12"/>
      <c r="P1041" s="12"/>
      <c r="Q1041" s="12"/>
      <c r="R1041" s="12"/>
      <c r="S1041" s="12" t="s">
        <v>2278</v>
      </c>
      <c r="T1041" s="12" t="s">
        <v>375</v>
      </c>
      <c r="U1041" s="12"/>
      <c r="V1041" s="12"/>
      <c r="W1041" s="12"/>
      <c r="X1041" s="12"/>
      <c r="Y1041" s="12"/>
      <c r="Z1041" s="12"/>
      <c r="AA1041" s="12" t="b">
        <v>0</v>
      </c>
      <c r="AB1041" s="12" t="b">
        <v>0</v>
      </c>
      <c r="AC1041" s="12" t="s">
        <v>3048</v>
      </c>
      <c r="AD1041" s="12"/>
      <c r="AE1041" s="12"/>
      <c r="AF1041" s="12"/>
      <c r="AG1041" s="12"/>
      <c r="AH1041" s="12"/>
      <c r="AI1041" s="12"/>
      <c r="AJ1041" s="12"/>
      <c r="AK1041" s="12"/>
      <c r="AL1041" s="12"/>
      <c r="AM1041" s="12"/>
      <c r="AN1041" s="12">
        <v>1040</v>
      </c>
    </row>
    <row r="1042" spans="1:40" ht="120" x14ac:dyDescent="0.25">
      <c r="A1042" s="12" t="s">
        <v>4889</v>
      </c>
      <c r="B1042" s="33" t="s">
        <v>4887</v>
      </c>
      <c r="C1042" s="12" t="s">
        <v>4888</v>
      </c>
      <c r="D1042" s="12"/>
      <c r="E1042" s="12" t="s">
        <v>2710</v>
      </c>
      <c r="F1042" s="12" t="s">
        <v>3047</v>
      </c>
      <c r="G1042" s="12" t="s">
        <v>1777</v>
      </c>
      <c r="H1042" s="12" t="s">
        <v>1995</v>
      </c>
      <c r="I1042" s="12"/>
      <c r="J1042" s="12"/>
      <c r="K1042" s="12"/>
      <c r="L1042" s="12"/>
      <c r="M1042" s="12"/>
      <c r="N1042" s="12"/>
      <c r="O1042" s="12"/>
      <c r="P1042" s="12"/>
      <c r="Q1042" s="12"/>
      <c r="R1042" s="12"/>
      <c r="S1042" s="12" t="s">
        <v>4889</v>
      </c>
      <c r="T1042" s="12" t="s">
        <v>375</v>
      </c>
      <c r="U1042" s="12"/>
      <c r="V1042" s="12"/>
      <c r="W1042" s="12"/>
      <c r="X1042" s="12"/>
      <c r="Y1042" s="12"/>
      <c r="Z1042" s="12"/>
      <c r="AA1042" s="12" t="b">
        <v>0</v>
      </c>
      <c r="AB1042" s="12" t="b">
        <v>0</v>
      </c>
      <c r="AC1042" s="12" t="s">
        <v>3048</v>
      </c>
      <c r="AD1042" s="12"/>
      <c r="AE1042" s="12"/>
      <c r="AF1042" s="12"/>
      <c r="AG1042" s="12"/>
      <c r="AH1042" s="12"/>
      <c r="AI1042" s="12"/>
      <c r="AJ1042" s="12"/>
      <c r="AK1042" s="12"/>
      <c r="AL1042" s="12"/>
      <c r="AM1042" s="12"/>
      <c r="AN1042" s="12">
        <v>1041</v>
      </c>
    </row>
    <row r="1043" spans="1:40" ht="120" x14ac:dyDescent="0.25">
      <c r="A1043" s="12" t="s">
        <v>2278</v>
      </c>
      <c r="B1043" s="33" t="s">
        <v>4890</v>
      </c>
      <c r="C1043" s="12" t="s">
        <v>4891</v>
      </c>
      <c r="D1043" s="12"/>
      <c r="E1043" s="12" t="s">
        <v>2710</v>
      </c>
      <c r="F1043" s="12" t="s">
        <v>3047</v>
      </c>
      <c r="G1043" s="12" t="s">
        <v>1777</v>
      </c>
      <c r="H1043" s="12" t="s">
        <v>1995</v>
      </c>
      <c r="I1043" s="12"/>
      <c r="J1043" s="12"/>
      <c r="K1043" s="12"/>
      <c r="L1043" s="12"/>
      <c r="M1043" s="12"/>
      <c r="N1043" s="12"/>
      <c r="O1043" s="12"/>
      <c r="P1043" s="12"/>
      <c r="Q1043" s="12"/>
      <c r="R1043" s="12"/>
      <c r="S1043" s="12" t="s">
        <v>2278</v>
      </c>
      <c r="T1043" s="12" t="s">
        <v>375</v>
      </c>
      <c r="U1043" s="12"/>
      <c r="V1043" s="12"/>
      <c r="W1043" s="12"/>
      <c r="X1043" s="12"/>
      <c r="Y1043" s="12"/>
      <c r="Z1043" s="12"/>
      <c r="AA1043" s="12" t="b">
        <v>0</v>
      </c>
      <c r="AB1043" s="12" t="b">
        <v>0</v>
      </c>
      <c r="AC1043" s="12" t="s">
        <v>3048</v>
      </c>
      <c r="AD1043" s="12"/>
      <c r="AE1043" s="12"/>
      <c r="AF1043" s="12"/>
      <c r="AG1043" s="12"/>
      <c r="AH1043" s="12"/>
      <c r="AI1043" s="12"/>
      <c r="AJ1043" s="12"/>
      <c r="AK1043" s="12"/>
      <c r="AL1043" s="12"/>
      <c r="AM1043" s="12"/>
      <c r="AN1043" s="12">
        <v>1042</v>
      </c>
    </row>
    <row r="1044" spans="1:40" ht="120" x14ac:dyDescent="0.25">
      <c r="A1044" s="12" t="s">
        <v>894</v>
      </c>
      <c r="B1044" s="33" t="s">
        <v>4892</v>
      </c>
      <c r="C1044" s="12" t="s">
        <v>4893</v>
      </c>
      <c r="D1044" s="12"/>
      <c r="E1044" s="12" t="s">
        <v>2710</v>
      </c>
      <c r="F1044" s="12" t="s">
        <v>3047</v>
      </c>
      <c r="G1044" s="12" t="s">
        <v>1777</v>
      </c>
      <c r="H1044" s="12" t="s">
        <v>4506</v>
      </c>
      <c r="I1044" s="12"/>
      <c r="J1044" s="12"/>
      <c r="K1044" s="12"/>
      <c r="L1044" s="12"/>
      <c r="M1044" s="12"/>
      <c r="N1044" s="12"/>
      <c r="O1044" s="12"/>
      <c r="P1044" s="12"/>
      <c r="Q1044" s="12"/>
      <c r="R1044" s="12"/>
      <c r="S1044" s="12" t="s">
        <v>894</v>
      </c>
      <c r="T1044" s="12" t="s">
        <v>375</v>
      </c>
      <c r="U1044" s="12"/>
      <c r="V1044" s="12"/>
      <c r="W1044" s="12"/>
      <c r="X1044" s="12"/>
      <c r="Y1044" s="12"/>
      <c r="Z1044" s="12"/>
      <c r="AA1044" s="12" t="b">
        <v>0</v>
      </c>
      <c r="AB1044" s="12" t="b">
        <v>0</v>
      </c>
      <c r="AC1044" s="12" t="s">
        <v>3048</v>
      </c>
      <c r="AD1044" s="12"/>
      <c r="AE1044" s="12"/>
      <c r="AF1044" s="12"/>
      <c r="AG1044" s="12"/>
      <c r="AH1044" s="12"/>
      <c r="AI1044" s="12"/>
      <c r="AJ1044" s="12"/>
      <c r="AK1044" s="12"/>
      <c r="AL1044" s="12"/>
      <c r="AM1044" s="12"/>
      <c r="AN1044" s="12">
        <v>1043</v>
      </c>
    </row>
    <row r="1045" spans="1:40" ht="120" x14ac:dyDescent="0.25">
      <c r="A1045" s="12" t="s">
        <v>700</v>
      </c>
      <c r="B1045" s="33" t="s">
        <v>4894</v>
      </c>
      <c r="C1045" s="12" t="s">
        <v>4895</v>
      </c>
      <c r="D1045" s="12"/>
      <c r="E1045" s="12" t="s">
        <v>2710</v>
      </c>
      <c r="F1045" s="12" t="s">
        <v>3047</v>
      </c>
      <c r="G1045" s="12" t="s">
        <v>1777</v>
      </c>
      <c r="H1045" s="12" t="s">
        <v>2141</v>
      </c>
      <c r="I1045" s="12"/>
      <c r="J1045" s="12"/>
      <c r="K1045" s="12"/>
      <c r="L1045" s="12"/>
      <c r="M1045" s="12"/>
      <c r="N1045" s="12"/>
      <c r="O1045" s="12"/>
      <c r="P1045" s="12"/>
      <c r="Q1045" s="12"/>
      <c r="R1045" s="12"/>
      <c r="S1045" s="12" t="s">
        <v>700</v>
      </c>
      <c r="T1045" s="12" t="s">
        <v>248</v>
      </c>
      <c r="U1045" s="12"/>
      <c r="V1045" s="12"/>
      <c r="W1045" s="12"/>
      <c r="X1045" s="12"/>
      <c r="Y1045" s="12"/>
      <c r="Z1045" s="12"/>
      <c r="AA1045" s="12" t="b">
        <v>0</v>
      </c>
      <c r="AB1045" s="12" t="b">
        <v>0</v>
      </c>
      <c r="AC1045" s="12" t="s">
        <v>3048</v>
      </c>
      <c r="AD1045" s="12"/>
      <c r="AE1045" s="12"/>
      <c r="AF1045" s="12"/>
      <c r="AG1045" s="12"/>
      <c r="AH1045" s="12"/>
      <c r="AI1045" s="12"/>
      <c r="AJ1045" s="12"/>
      <c r="AK1045" s="12"/>
      <c r="AL1045" s="12"/>
      <c r="AM1045" s="12"/>
      <c r="AN1045" s="12">
        <v>1044</v>
      </c>
    </row>
    <row r="1046" spans="1:40" ht="120" x14ac:dyDescent="0.25">
      <c r="A1046" s="12" t="s">
        <v>3120</v>
      </c>
      <c r="B1046" s="33" t="s">
        <v>4896</v>
      </c>
      <c r="C1046" s="12" t="s">
        <v>4897</v>
      </c>
      <c r="D1046" s="12"/>
      <c r="E1046" s="12" t="s">
        <v>2710</v>
      </c>
      <c r="F1046" s="12" t="s">
        <v>3047</v>
      </c>
      <c r="G1046" s="12" t="s">
        <v>1777</v>
      </c>
      <c r="H1046" s="12" t="s">
        <v>1778</v>
      </c>
      <c r="I1046" s="12"/>
      <c r="J1046" s="12"/>
      <c r="K1046" s="12"/>
      <c r="L1046" s="12"/>
      <c r="M1046" s="12"/>
      <c r="N1046" s="12"/>
      <c r="O1046" s="12"/>
      <c r="P1046" s="12"/>
      <c r="Q1046" s="12"/>
      <c r="R1046" s="12"/>
      <c r="S1046" s="12" t="s">
        <v>3120</v>
      </c>
      <c r="T1046" s="12" t="s">
        <v>248</v>
      </c>
      <c r="U1046" s="12"/>
      <c r="V1046" s="12"/>
      <c r="W1046" s="12"/>
      <c r="X1046" s="12"/>
      <c r="Y1046" s="12"/>
      <c r="Z1046" s="12"/>
      <c r="AA1046" s="12" t="b">
        <v>0</v>
      </c>
      <c r="AB1046" s="12" t="b">
        <v>0</v>
      </c>
      <c r="AC1046" s="12" t="s">
        <v>3048</v>
      </c>
      <c r="AD1046" s="12"/>
      <c r="AE1046" s="12"/>
      <c r="AF1046" s="12"/>
      <c r="AG1046" s="12"/>
      <c r="AH1046" s="12"/>
      <c r="AI1046" s="12"/>
      <c r="AJ1046" s="12"/>
      <c r="AK1046" s="12"/>
      <c r="AL1046" s="12"/>
      <c r="AM1046" s="12"/>
      <c r="AN1046" s="12">
        <v>1045</v>
      </c>
    </row>
    <row r="1047" spans="1:40" ht="120" x14ac:dyDescent="0.25">
      <c r="A1047" s="12" t="s">
        <v>874</v>
      </c>
      <c r="B1047" s="33" t="s">
        <v>4898</v>
      </c>
      <c r="C1047" s="12" t="s">
        <v>4899</v>
      </c>
      <c r="D1047" s="12"/>
      <c r="E1047" s="12" t="s">
        <v>2710</v>
      </c>
      <c r="F1047" s="12" t="s">
        <v>3047</v>
      </c>
      <c r="G1047" s="12" t="s">
        <v>1777</v>
      </c>
      <c r="H1047" s="12" t="s">
        <v>2040</v>
      </c>
      <c r="I1047" s="12"/>
      <c r="J1047" s="12"/>
      <c r="K1047" s="12"/>
      <c r="L1047" s="12"/>
      <c r="M1047" s="12"/>
      <c r="N1047" s="12"/>
      <c r="O1047" s="12"/>
      <c r="P1047" s="12"/>
      <c r="Q1047" s="12"/>
      <c r="R1047" s="12"/>
      <c r="S1047" s="12" t="s">
        <v>874</v>
      </c>
      <c r="T1047" s="12" t="s">
        <v>248</v>
      </c>
      <c r="U1047" s="12"/>
      <c r="V1047" s="12"/>
      <c r="W1047" s="12"/>
      <c r="X1047" s="12"/>
      <c r="Y1047" s="12"/>
      <c r="Z1047" s="12"/>
      <c r="AA1047" s="12" t="b">
        <v>0</v>
      </c>
      <c r="AB1047" s="12" t="b">
        <v>0</v>
      </c>
      <c r="AC1047" s="12" t="s">
        <v>3048</v>
      </c>
      <c r="AD1047" s="12"/>
      <c r="AE1047" s="12"/>
      <c r="AF1047" s="12"/>
      <c r="AG1047" s="12"/>
      <c r="AH1047" s="12"/>
      <c r="AI1047" s="12"/>
      <c r="AJ1047" s="12"/>
      <c r="AK1047" s="12"/>
      <c r="AL1047" s="12"/>
      <c r="AM1047" s="12"/>
      <c r="AN1047" s="12">
        <v>1046</v>
      </c>
    </row>
    <row r="1048" spans="1:40" ht="120" x14ac:dyDescent="0.25">
      <c r="A1048" s="12" t="s">
        <v>656</v>
      </c>
      <c r="B1048" s="33" t="s">
        <v>4900</v>
      </c>
      <c r="C1048" s="12" t="s">
        <v>4901</v>
      </c>
      <c r="D1048" s="12"/>
      <c r="E1048" s="12" t="s">
        <v>2710</v>
      </c>
      <c r="F1048" s="12" t="s">
        <v>3047</v>
      </c>
      <c r="G1048" s="12" t="s">
        <v>1710</v>
      </c>
      <c r="H1048" s="12"/>
      <c r="I1048" s="12"/>
      <c r="J1048" s="12"/>
      <c r="K1048" s="12"/>
      <c r="L1048" s="12"/>
      <c r="M1048" s="12"/>
      <c r="N1048" s="12"/>
      <c r="O1048" s="12"/>
      <c r="P1048" s="12"/>
      <c r="Q1048" s="12"/>
      <c r="R1048" s="12"/>
      <c r="S1048" s="12" t="s">
        <v>656</v>
      </c>
      <c r="T1048" s="12" t="s">
        <v>248</v>
      </c>
      <c r="U1048" s="12"/>
      <c r="V1048" s="12"/>
      <c r="W1048" s="12"/>
      <c r="X1048" s="12"/>
      <c r="Y1048" s="12"/>
      <c r="Z1048" s="12"/>
      <c r="AA1048" s="12" t="b">
        <v>0</v>
      </c>
      <c r="AB1048" s="12" t="b">
        <v>0</v>
      </c>
      <c r="AC1048" s="12" t="s">
        <v>3048</v>
      </c>
      <c r="AD1048" s="12"/>
      <c r="AE1048" s="12"/>
      <c r="AF1048" s="12"/>
      <c r="AG1048" s="12"/>
      <c r="AH1048" s="12"/>
      <c r="AI1048" s="12"/>
      <c r="AJ1048" s="12"/>
      <c r="AK1048" s="12"/>
      <c r="AL1048" s="12"/>
      <c r="AM1048" s="12"/>
      <c r="AN1048" s="12">
        <v>1047</v>
      </c>
    </row>
    <row r="1049" spans="1:40" ht="120" x14ac:dyDescent="0.25">
      <c r="A1049" s="12" t="s">
        <v>755</v>
      </c>
      <c r="B1049" s="33" t="s">
        <v>4902</v>
      </c>
      <c r="C1049" s="12" t="s">
        <v>4903</v>
      </c>
      <c r="D1049" s="12"/>
      <c r="E1049" s="12" t="s">
        <v>2710</v>
      </c>
      <c r="F1049" s="12" t="s">
        <v>3047</v>
      </c>
      <c r="G1049" s="12" t="s">
        <v>1710</v>
      </c>
      <c r="H1049" s="12"/>
      <c r="I1049" s="12"/>
      <c r="J1049" s="12"/>
      <c r="K1049" s="12"/>
      <c r="L1049" s="12"/>
      <c r="M1049" s="12"/>
      <c r="N1049" s="12"/>
      <c r="O1049" s="12"/>
      <c r="P1049" s="12"/>
      <c r="Q1049" s="12"/>
      <c r="R1049" s="12"/>
      <c r="S1049" s="12" t="s">
        <v>755</v>
      </c>
      <c r="T1049" s="12" t="s">
        <v>40</v>
      </c>
      <c r="U1049" s="12"/>
      <c r="V1049" s="12"/>
      <c r="W1049" s="12"/>
      <c r="X1049" s="12"/>
      <c r="Y1049" s="12"/>
      <c r="Z1049" s="12"/>
      <c r="AA1049" s="12" t="b">
        <v>0</v>
      </c>
      <c r="AB1049" s="12" t="b">
        <v>0</v>
      </c>
      <c r="AC1049" s="12" t="s">
        <v>3048</v>
      </c>
      <c r="AD1049" s="12"/>
      <c r="AE1049" s="12"/>
      <c r="AF1049" s="12"/>
      <c r="AG1049" s="12"/>
      <c r="AH1049" s="12"/>
      <c r="AI1049" s="12"/>
      <c r="AJ1049" s="12"/>
      <c r="AK1049" s="12"/>
      <c r="AL1049" s="12"/>
      <c r="AM1049" s="12"/>
      <c r="AN1049" s="12">
        <v>1048</v>
      </c>
    </row>
    <row r="1050" spans="1:40" ht="120" x14ac:dyDescent="0.25">
      <c r="A1050" s="12" t="s">
        <v>4906</v>
      </c>
      <c r="B1050" s="33" t="s">
        <v>4904</v>
      </c>
      <c r="C1050" s="12" t="s">
        <v>4905</v>
      </c>
      <c r="D1050" s="12"/>
      <c r="E1050" s="12" t="s">
        <v>2710</v>
      </c>
      <c r="F1050" s="12" t="s">
        <v>3047</v>
      </c>
      <c r="G1050" s="12" t="s">
        <v>1710</v>
      </c>
      <c r="H1050" s="12"/>
      <c r="I1050" s="12"/>
      <c r="J1050" s="12"/>
      <c r="K1050" s="12"/>
      <c r="L1050" s="12"/>
      <c r="M1050" s="12"/>
      <c r="N1050" s="12"/>
      <c r="O1050" s="12"/>
      <c r="P1050" s="12"/>
      <c r="Q1050" s="12"/>
      <c r="R1050" s="12"/>
      <c r="S1050" s="12" t="s">
        <v>4906</v>
      </c>
      <c r="T1050" s="12" t="s">
        <v>137</v>
      </c>
      <c r="U1050" s="12"/>
      <c r="V1050" s="12"/>
      <c r="W1050" s="12"/>
      <c r="X1050" s="12"/>
      <c r="Y1050" s="12"/>
      <c r="Z1050" s="12"/>
      <c r="AA1050" s="12" t="b">
        <v>0</v>
      </c>
      <c r="AB1050" s="12" t="b">
        <v>0</v>
      </c>
      <c r="AC1050" s="12" t="s">
        <v>3048</v>
      </c>
      <c r="AD1050" s="12"/>
      <c r="AE1050" s="12"/>
      <c r="AF1050" s="12"/>
      <c r="AG1050" s="12"/>
      <c r="AH1050" s="12"/>
      <c r="AI1050" s="12"/>
      <c r="AJ1050" s="12"/>
      <c r="AK1050" s="12"/>
      <c r="AL1050" s="12"/>
      <c r="AM1050" s="12"/>
      <c r="AN1050" s="12">
        <v>1049</v>
      </c>
    </row>
    <row r="1051" spans="1:40" ht="120" x14ac:dyDescent="0.25">
      <c r="A1051" s="12" t="s">
        <v>656</v>
      </c>
      <c r="B1051" s="33" t="s">
        <v>4907</v>
      </c>
      <c r="C1051" s="12" t="s">
        <v>4908</v>
      </c>
      <c r="D1051" s="12"/>
      <c r="E1051" s="12" t="s">
        <v>2710</v>
      </c>
      <c r="F1051" s="12" t="s">
        <v>3047</v>
      </c>
      <c r="G1051" s="12" t="s">
        <v>1710</v>
      </c>
      <c r="H1051" s="12"/>
      <c r="I1051" s="12"/>
      <c r="J1051" s="12"/>
      <c r="K1051" s="12"/>
      <c r="L1051" s="12"/>
      <c r="M1051" s="12"/>
      <c r="N1051" s="12"/>
      <c r="O1051" s="12"/>
      <c r="P1051" s="12"/>
      <c r="Q1051" s="12"/>
      <c r="R1051" s="12"/>
      <c r="S1051" s="12" t="s">
        <v>656</v>
      </c>
      <c r="T1051" s="12" t="s">
        <v>248</v>
      </c>
      <c r="U1051" s="12"/>
      <c r="V1051" s="12"/>
      <c r="W1051" s="12"/>
      <c r="X1051" s="12"/>
      <c r="Y1051" s="12"/>
      <c r="Z1051" s="12"/>
      <c r="AA1051" s="12" t="b">
        <v>0</v>
      </c>
      <c r="AB1051" s="12" t="b">
        <v>0</v>
      </c>
      <c r="AC1051" s="12" t="s">
        <v>3048</v>
      </c>
      <c r="AD1051" s="12"/>
      <c r="AE1051" s="12"/>
      <c r="AF1051" s="12"/>
      <c r="AG1051" s="12"/>
      <c r="AH1051" s="12"/>
      <c r="AI1051" s="12"/>
      <c r="AJ1051" s="12"/>
      <c r="AK1051" s="12"/>
      <c r="AL1051" s="12"/>
      <c r="AM1051" s="12"/>
      <c r="AN1051" s="12">
        <v>1050</v>
      </c>
    </row>
    <row r="1052" spans="1:40" ht="120" x14ac:dyDescent="0.25">
      <c r="A1052" s="12" t="s">
        <v>3135</v>
      </c>
      <c r="B1052" s="33" t="s">
        <v>4909</v>
      </c>
      <c r="C1052" s="12" t="s">
        <v>4910</v>
      </c>
      <c r="D1052" s="12"/>
      <c r="E1052" s="12" t="s">
        <v>2710</v>
      </c>
      <c r="F1052" s="12" t="s">
        <v>3047</v>
      </c>
      <c r="G1052" s="12" t="s">
        <v>1710</v>
      </c>
      <c r="H1052" s="12"/>
      <c r="I1052" s="12"/>
      <c r="J1052" s="12"/>
      <c r="K1052" s="12"/>
      <c r="L1052" s="12"/>
      <c r="M1052" s="12"/>
      <c r="N1052" s="12"/>
      <c r="O1052" s="12"/>
      <c r="P1052" s="12"/>
      <c r="Q1052" s="12"/>
      <c r="R1052" s="12"/>
      <c r="S1052" s="12" t="s">
        <v>3135</v>
      </c>
      <c r="T1052" s="12" t="s">
        <v>137</v>
      </c>
      <c r="U1052" s="12"/>
      <c r="V1052" s="12"/>
      <c r="W1052" s="12"/>
      <c r="X1052" s="12"/>
      <c r="Y1052" s="12"/>
      <c r="Z1052" s="12"/>
      <c r="AA1052" s="12" t="b">
        <v>0</v>
      </c>
      <c r="AB1052" s="12" t="b">
        <v>0</v>
      </c>
      <c r="AC1052" s="12" t="s">
        <v>3048</v>
      </c>
      <c r="AD1052" s="12"/>
      <c r="AE1052" s="12"/>
      <c r="AF1052" s="12"/>
      <c r="AG1052" s="12"/>
      <c r="AH1052" s="12"/>
      <c r="AI1052" s="12"/>
      <c r="AJ1052" s="12"/>
      <c r="AK1052" s="12"/>
      <c r="AL1052" s="12"/>
      <c r="AM1052" s="12"/>
      <c r="AN1052" s="12">
        <v>1051</v>
      </c>
    </row>
    <row r="1053" spans="1:40" ht="120" x14ac:dyDescent="0.25">
      <c r="A1053" s="12" t="s">
        <v>3120</v>
      </c>
      <c r="B1053" s="33" t="s">
        <v>4911</v>
      </c>
      <c r="C1053" s="12" t="s">
        <v>4604</v>
      </c>
      <c r="D1053" s="12"/>
      <c r="E1053" s="12" t="s">
        <v>2710</v>
      </c>
      <c r="F1053" s="12" t="s">
        <v>3047</v>
      </c>
      <c r="G1053" s="12" t="s">
        <v>1710</v>
      </c>
      <c r="H1053" s="12"/>
      <c r="I1053" s="12"/>
      <c r="J1053" s="12"/>
      <c r="K1053" s="12"/>
      <c r="L1053" s="12"/>
      <c r="M1053" s="12"/>
      <c r="N1053" s="12"/>
      <c r="O1053" s="12"/>
      <c r="P1053" s="12"/>
      <c r="Q1053" s="12"/>
      <c r="R1053" s="12"/>
      <c r="S1053" s="12" t="s">
        <v>3120</v>
      </c>
      <c r="T1053" s="12" t="s">
        <v>248</v>
      </c>
      <c r="U1053" s="12"/>
      <c r="V1053" s="12"/>
      <c r="W1053" s="12"/>
      <c r="X1053" s="12"/>
      <c r="Y1053" s="12"/>
      <c r="Z1053" s="12"/>
      <c r="AA1053" s="12" t="b">
        <v>0</v>
      </c>
      <c r="AB1053" s="12" t="b">
        <v>0</v>
      </c>
      <c r="AC1053" s="12" t="s">
        <v>3048</v>
      </c>
      <c r="AD1053" s="12"/>
      <c r="AE1053" s="12"/>
      <c r="AF1053" s="12"/>
      <c r="AG1053" s="12"/>
      <c r="AH1053" s="12"/>
      <c r="AI1053" s="12"/>
      <c r="AJ1053" s="12"/>
      <c r="AK1053" s="12"/>
      <c r="AL1053" s="12"/>
      <c r="AM1053" s="12"/>
      <c r="AN1053" s="12">
        <v>1052</v>
      </c>
    </row>
    <row r="1054" spans="1:40" ht="120" x14ac:dyDescent="0.25">
      <c r="A1054" s="12" t="s">
        <v>325</v>
      </c>
      <c r="B1054" s="33" t="s">
        <v>4912</v>
      </c>
      <c r="C1054" s="12" t="s">
        <v>4913</v>
      </c>
      <c r="D1054" s="12"/>
      <c r="E1054" s="12" t="s">
        <v>2710</v>
      </c>
      <c r="F1054" s="12" t="s">
        <v>3047</v>
      </c>
      <c r="G1054" s="12" t="s">
        <v>1710</v>
      </c>
      <c r="H1054" s="12"/>
      <c r="I1054" s="12"/>
      <c r="J1054" s="12"/>
      <c r="K1054" s="12"/>
      <c r="L1054" s="12"/>
      <c r="M1054" s="12"/>
      <c r="N1054" s="12"/>
      <c r="O1054" s="12"/>
      <c r="P1054" s="12"/>
      <c r="Q1054" s="12"/>
      <c r="R1054" s="12"/>
      <c r="S1054" s="12" t="s">
        <v>325</v>
      </c>
      <c r="T1054" s="12" t="s">
        <v>40</v>
      </c>
      <c r="U1054" s="12"/>
      <c r="V1054" s="12"/>
      <c r="W1054" s="12"/>
      <c r="X1054" s="12"/>
      <c r="Y1054" s="12"/>
      <c r="Z1054" s="12"/>
      <c r="AA1054" s="12" t="b">
        <v>0</v>
      </c>
      <c r="AB1054" s="12" t="b">
        <v>0</v>
      </c>
      <c r="AC1054" s="12" t="s">
        <v>3048</v>
      </c>
      <c r="AD1054" s="12"/>
      <c r="AE1054" s="12"/>
      <c r="AF1054" s="12"/>
      <c r="AG1054" s="12"/>
      <c r="AH1054" s="12"/>
      <c r="AI1054" s="12"/>
      <c r="AJ1054" s="12"/>
      <c r="AK1054" s="12"/>
      <c r="AL1054" s="12"/>
      <c r="AM1054" s="12"/>
      <c r="AN1054" s="12">
        <v>1053</v>
      </c>
    </row>
    <row r="1055" spans="1:40" ht="120" x14ac:dyDescent="0.25">
      <c r="A1055" s="12" t="s">
        <v>755</v>
      </c>
      <c r="B1055" s="33" t="s">
        <v>4914</v>
      </c>
      <c r="C1055" s="12" t="s">
        <v>4915</v>
      </c>
      <c r="D1055" s="12"/>
      <c r="E1055" s="12" t="s">
        <v>2710</v>
      </c>
      <c r="F1055" s="12" t="s">
        <v>3047</v>
      </c>
      <c r="G1055" s="12" t="s">
        <v>1710</v>
      </c>
      <c r="H1055" s="12"/>
      <c r="I1055" s="12"/>
      <c r="J1055" s="12"/>
      <c r="K1055" s="12"/>
      <c r="L1055" s="12"/>
      <c r="M1055" s="12"/>
      <c r="N1055" s="12"/>
      <c r="O1055" s="12"/>
      <c r="P1055" s="12"/>
      <c r="Q1055" s="12"/>
      <c r="R1055" s="12"/>
      <c r="S1055" s="12" t="s">
        <v>755</v>
      </c>
      <c r="T1055" s="12" t="s">
        <v>40</v>
      </c>
      <c r="U1055" s="12"/>
      <c r="V1055" s="12"/>
      <c r="W1055" s="12"/>
      <c r="X1055" s="12"/>
      <c r="Y1055" s="12"/>
      <c r="Z1055" s="12"/>
      <c r="AA1055" s="12" t="b">
        <v>0</v>
      </c>
      <c r="AB1055" s="12" t="b">
        <v>0</v>
      </c>
      <c r="AC1055" s="12" t="s">
        <v>3048</v>
      </c>
      <c r="AD1055" s="12"/>
      <c r="AE1055" s="12"/>
      <c r="AF1055" s="12"/>
      <c r="AG1055" s="12"/>
      <c r="AH1055" s="12"/>
      <c r="AI1055" s="12"/>
      <c r="AJ1055" s="12"/>
      <c r="AK1055" s="12"/>
      <c r="AL1055" s="12"/>
      <c r="AM1055" s="12"/>
      <c r="AN1055" s="12">
        <v>1054</v>
      </c>
    </row>
    <row r="1056" spans="1:40" ht="120" x14ac:dyDescent="0.25">
      <c r="A1056" s="12" t="s">
        <v>749</v>
      </c>
      <c r="B1056" s="36" t="s">
        <v>5785</v>
      </c>
      <c r="C1056" s="31"/>
      <c r="D1056" s="31"/>
      <c r="E1056" s="31"/>
      <c r="F1056" s="31"/>
      <c r="G1056" s="31"/>
      <c r="H1056" s="31"/>
      <c r="I1056" s="31"/>
      <c r="J1056" s="31"/>
      <c r="K1056" s="31"/>
      <c r="L1056" s="31"/>
      <c r="M1056" s="31"/>
      <c r="N1056" s="31"/>
      <c r="O1056" s="31"/>
      <c r="P1056" s="31"/>
      <c r="Q1056" s="31"/>
      <c r="R1056" s="31"/>
      <c r="S1056" s="31"/>
      <c r="T1056" s="31"/>
      <c r="U1056" s="31"/>
      <c r="V1056" s="31"/>
      <c r="W1056" s="31"/>
      <c r="X1056" s="31"/>
      <c r="Y1056" s="31"/>
      <c r="Z1056" s="31"/>
      <c r="AA1056" s="31"/>
      <c r="AB1056" s="31"/>
      <c r="AC1056" s="12" t="s">
        <v>3048</v>
      </c>
      <c r="AD1056" s="12"/>
      <c r="AE1056" s="12"/>
      <c r="AF1056" s="12"/>
      <c r="AG1056" s="12"/>
      <c r="AH1056" s="12"/>
      <c r="AI1056" s="12"/>
      <c r="AJ1056" s="12"/>
      <c r="AK1056" s="12"/>
      <c r="AL1056" s="12"/>
      <c r="AM1056" s="12"/>
      <c r="AN1056" s="12">
        <v>1055</v>
      </c>
    </row>
    <row r="1057" spans="1:40" ht="120" x14ac:dyDescent="0.25">
      <c r="A1057" s="12" t="s">
        <v>749</v>
      </c>
      <c r="B1057" s="36" t="s">
        <v>5785</v>
      </c>
      <c r="C1057" s="31"/>
      <c r="D1057" s="31"/>
      <c r="E1057" s="31"/>
      <c r="F1057" s="31"/>
      <c r="G1057" s="31"/>
      <c r="H1057" s="31"/>
      <c r="I1057" s="31"/>
      <c r="J1057" s="31"/>
      <c r="K1057" s="31"/>
      <c r="L1057" s="31"/>
      <c r="M1057" s="31"/>
      <c r="N1057" s="31"/>
      <c r="O1057" s="31"/>
      <c r="P1057" s="31"/>
      <c r="Q1057" s="31"/>
      <c r="R1057" s="31"/>
      <c r="S1057" s="31"/>
      <c r="T1057" s="31"/>
      <c r="U1057" s="31"/>
      <c r="V1057" s="31"/>
      <c r="W1057" s="31"/>
      <c r="X1057" s="31"/>
      <c r="Y1057" s="31"/>
      <c r="Z1057" s="31"/>
      <c r="AA1057" s="31"/>
      <c r="AB1057" s="31"/>
      <c r="AC1057" s="12" t="s">
        <v>3048</v>
      </c>
      <c r="AD1057" s="12"/>
      <c r="AE1057" s="12"/>
      <c r="AF1057" s="12"/>
      <c r="AG1057" s="12"/>
      <c r="AH1057" s="12"/>
      <c r="AI1057" s="12"/>
      <c r="AJ1057" s="12"/>
      <c r="AK1057" s="12"/>
      <c r="AL1057" s="12"/>
      <c r="AM1057" s="12"/>
      <c r="AN1057" s="12">
        <v>1056</v>
      </c>
    </row>
    <row r="1058" spans="1:40" ht="120" x14ac:dyDescent="0.25">
      <c r="A1058" s="12" t="s">
        <v>4829</v>
      </c>
      <c r="B1058" s="33" t="s">
        <v>4916</v>
      </c>
      <c r="C1058" s="12" t="s">
        <v>4917</v>
      </c>
      <c r="D1058" s="12"/>
      <c r="E1058" s="12" t="s">
        <v>2710</v>
      </c>
      <c r="F1058" s="12" t="s">
        <v>3047</v>
      </c>
      <c r="G1058" s="12" t="s">
        <v>1710</v>
      </c>
      <c r="H1058" s="12"/>
      <c r="I1058" s="12"/>
      <c r="J1058" s="12"/>
      <c r="K1058" s="12"/>
      <c r="L1058" s="12"/>
      <c r="M1058" s="12"/>
      <c r="N1058" s="12"/>
      <c r="O1058" s="12"/>
      <c r="P1058" s="12"/>
      <c r="Q1058" s="12"/>
      <c r="R1058" s="12"/>
      <c r="S1058" s="12" t="s">
        <v>4829</v>
      </c>
      <c r="T1058" s="12" t="s">
        <v>137</v>
      </c>
      <c r="U1058" s="12"/>
      <c r="V1058" s="12"/>
      <c r="W1058" s="12"/>
      <c r="X1058" s="12"/>
      <c r="Y1058" s="12"/>
      <c r="Z1058" s="12"/>
      <c r="AA1058" s="12" t="b">
        <v>0</v>
      </c>
      <c r="AB1058" s="12" t="b">
        <v>0</v>
      </c>
      <c r="AC1058" s="12" t="s">
        <v>3048</v>
      </c>
      <c r="AD1058" s="12"/>
      <c r="AE1058" s="12"/>
      <c r="AF1058" s="12"/>
      <c r="AG1058" s="12"/>
      <c r="AH1058" s="12"/>
      <c r="AI1058" s="12"/>
      <c r="AJ1058" s="12"/>
      <c r="AK1058" s="12"/>
      <c r="AL1058" s="12"/>
      <c r="AM1058" s="12"/>
      <c r="AN1058" s="12">
        <v>1057</v>
      </c>
    </row>
    <row r="1059" spans="1:40" ht="120" x14ac:dyDescent="0.25">
      <c r="A1059" s="12" t="s">
        <v>325</v>
      </c>
      <c r="B1059" s="33" t="s">
        <v>4918</v>
      </c>
      <c r="C1059" s="12" t="s">
        <v>4919</v>
      </c>
      <c r="D1059" s="12"/>
      <c r="E1059" s="12" t="s">
        <v>2710</v>
      </c>
      <c r="F1059" s="12" t="s">
        <v>3047</v>
      </c>
      <c r="G1059" s="12" t="s">
        <v>1710</v>
      </c>
      <c r="H1059" s="12"/>
      <c r="I1059" s="12"/>
      <c r="J1059" s="12"/>
      <c r="K1059" s="12"/>
      <c r="L1059" s="12"/>
      <c r="M1059" s="12"/>
      <c r="N1059" s="12"/>
      <c r="O1059" s="12"/>
      <c r="P1059" s="12"/>
      <c r="Q1059" s="12"/>
      <c r="R1059" s="12"/>
      <c r="S1059" s="12" t="s">
        <v>325</v>
      </c>
      <c r="T1059" s="12" t="s">
        <v>40</v>
      </c>
      <c r="U1059" s="12"/>
      <c r="V1059" s="12"/>
      <c r="W1059" s="12"/>
      <c r="X1059" s="12"/>
      <c r="Y1059" s="12"/>
      <c r="Z1059" s="12"/>
      <c r="AA1059" s="12" t="b">
        <v>0</v>
      </c>
      <c r="AB1059" s="12" t="b">
        <v>0</v>
      </c>
      <c r="AC1059" s="12" t="s">
        <v>3048</v>
      </c>
      <c r="AD1059" s="12"/>
      <c r="AE1059" s="12"/>
      <c r="AF1059" s="12"/>
      <c r="AG1059" s="12"/>
      <c r="AH1059" s="12"/>
      <c r="AI1059" s="12"/>
      <c r="AJ1059" s="12"/>
      <c r="AK1059" s="12"/>
      <c r="AL1059" s="12"/>
      <c r="AM1059" s="12"/>
      <c r="AN1059" s="12">
        <v>1058</v>
      </c>
    </row>
    <row r="1060" spans="1:40" ht="120" x14ac:dyDescent="0.25">
      <c r="A1060" s="12" t="s">
        <v>58</v>
      </c>
      <c r="B1060" s="33" t="s">
        <v>4920</v>
      </c>
      <c r="C1060" s="12" t="s">
        <v>4921</v>
      </c>
      <c r="D1060" s="12"/>
      <c r="E1060" s="12" t="s">
        <v>2710</v>
      </c>
      <c r="F1060" s="12" t="s">
        <v>3047</v>
      </c>
      <c r="G1060" s="12" t="s">
        <v>1710</v>
      </c>
      <c r="H1060" s="12"/>
      <c r="I1060" s="12"/>
      <c r="J1060" s="12"/>
      <c r="K1060" s="12"/>
      <c r="L1060" s="12"/>
      <c r="M1060" s="12"/>
      <c r="N1060" s="12"/>
      <c r="O1060" s="12"/>
      <c r="P1060" s="12"/>
      <c r="Q1060" s="12"/>
      <c r="R1060" s="12"/>
      <c r="S1060" s="12" t="s">
        <v>58</v>
      </c>
      <c r="T1060" s="12" t="s">
        <v>40</v>
      </c>
      <c r="U1060" s="12"/>
      <c r="V1060" s="12"/>
      <c r="W1060" s="12"/>
      <c r="X1060" s="12"/>
      <c r="Y1060" s="12"/>
      <c r="Z1060" s="12"/>
      <c r="AA1060" s="12" t="b">
        <v>0</v>
      </c>
      <c r="AB1060" s="12" t="b">
        <v>0</v>
      </c>
      <c r="AC1060" s="12" t="s">
        <v>3048</v>
      </c>
      <c r="AD1060" s="12"/>
      <c r="AE1060" s="12"/>
      <c r="AF1060" s="12"/>
      <c r="AG1060" s="12"/>
      <c r="AH1060" s="12"/>
      <c r="AI1060" s="12"/>
      <c r="AJ1060" s="12"/>
      <c r="AK1060" s="12"/>
      <c r="AL1060" s="12"/>
      <c r="AM1060" s="12"/>
      <c r="AN1060" s="12">
        <v>1059</v>
      </c>
    </row>
    <row r="1061" spans="1:40" ht="120" x14ac:dyDescent="0.25">
      <c r="A1061" s="12" t="s">
        <v>201</v>
      </c>
      <c r="B1061" s="36" t="s">
        <v>5785</v>
      </c>
      <c r="C1061" s="31"/>
      <c r="D1061" s="31"/>
      <c r="E1061" s="31"/>
      <c r="F1061" s="31"/>
      <c r="G1061" s="31"/>
      <c r="H1061" s="31"/>
      <c r="I1061" s="31"/>
      <c r="J1061" s="31"/>
      <c r="K1061" s="12"/>
      <c r="L1061" s="12"/>
      <c r="M1061" s="12"/>
      <c r="N1061" s="31"/>
      <c r="O1061" s="12"/>
      <c r="P1061" s="12"/>
      <c r="Q1061" s="12"/>
      <c r="R1061" s="12"/>
      <c r="S1061" s="12" t="s">
        <v>201</v>
      </c>
      <c r="T1061" s="12" t="s">
        <v>67</v>
      </c>
      <c r="U1061" s="12"/>
      <c r="V1061" s="12"/>
      <c r="W1061" s="31"/>
      <c r="X1061" s="31"/>
      <c r="Y1061" s="12"/>
      <c r="Z1061" s="31"/>
      <c r="AA1061" s="31"/>
      <c r="AB1061" s="31"/>
      <c r="AC1061" s="12" t="s">
        <v>3048</v>
      </c>
      <c r="AD1061" s="12"/>
      <c r="AE1061" s="12"/>
      <c r="AF1061" s="12"/>
      <c r="AG1061" s="12"/>
      <c r="AH1061" s="12"/>
      <c r="AI1061" s="12"/>
      <c r="AJ1061" s="12"/>
      <c r="AK1061" s="12"/>
      <c r="AL1061" s="12"/>
      <c r="AM1061" s="12"/>
      <c r="AN1061" s="12">
        <v>1060</v>
      </c>
    </row>
    <row r="1062" spans="1:40" ht="120" x14ac:dyDescent="0.25">
      <c r="A1062" s="12" t="s">
        <v>2985</v>
      </c>
      <c r="B1062" s="33" t="s">
        <v>4922</v>
      </c>
      <c r="C1062" s="12" t="s">
        <v>4923</v>
      </c>
      <c r="D1062" s="12"/>
      <c r="E1062" s="12" t="s">
        <v>2710</v>
      </c>
      <c r="F1062" s="12" t="s">
        <v>3047</v>
      </c>
      <c r="G1062" s="12" t="s">
        <v>1710</v>
      </c>
      <c r="H1062" s="12"/>
      <c r="I1062" s="12"/>
      <c r="J1062" s="12"/>
      <c r="K1062" s="12"/>
      <c r="L1062" s="12"/>
      <c r="M1062" s="12"/>
      <c r="N1062" s="12"/>
      <c r="O1062" s="12"/>
      <c r="P1062" s="12"/>
      <c r="Q1062" s="12"/>
      <c r="R1062" s="12"/>
      <c r="S1062" s="12" t="s">
        <v>2985</v>
      </c>
      <c r="T1062" s="12" t="s">
        <v>40</v>
      </c>
      <c r="U1062" s="12"/>
      <c r="V1062" s="12"/>
      <c r="W1062" s="12"/>
      <c r="X1062" s="12"/>
      <c r="Y1062" s="12"/>
      <c r="Z1062" s="12"/>
      <c r="AA1062" s="12" t="b">
        <v>0</v>
      </c>
      <c r="AB1062" s="12" t="b">
        <v>0</v>
      </c>
      <c r="AC1062" s="12" t="s">
        <v>3048</v>
      </c>
      <c r="AD1062" s="12"/>
      <c r="AE1062" s="12"/>
      <c r="AF1062" s="12"/>
      <c r="AG1062" s="12"/>
      <c r="AH1062" s="12"/>
      <c r="AI1062" s="12"/>
      <c r="AJ1062" s="12"/>
      <c r="AK1062" s="12"/>
      <c r="AL1062" s="12"/>
      <c r="AM1062" s="12"/>
      <c r="AN1062" s="12">
        <v>1061</v>
      </c>
    </row>
    <row r="1063" spans="1:40" ht="120" x14ac:dyDescent="0.25">
      <c r="A1063" s="12" t="s">
        <v>370</v>
      </c>
      <c r="B1063" s="33" t="s">
        <v>4924</v>
      </c>
      <c r="C1063" s="12" t="s">
        <v>4925</v>
      </c>
      <c r="D1063" s="12"/>
      <c r="E1063" s="12" t="s">
        <v>2710</v>
      </c>
      <c r="F1063" s="12" t="s">
        <v>3047</v>
      </c>
      <c r="G1063" s="12" t="s">
        <v>1710</v>
      </c>
      <c r="H1063" s="12"/>
      <c r="I1063" s="12"/>
      <c r="J1063" s="12"/>
      <c r="K1063" s="12"/>
      <c r="L1063" s="12"/>
      <c r="M1063" s="12"/>
      <c r="N1063" s="12"/>
      <c r="O1063" s="12"/>
      <c r="P1063" s="12"/>
      <c r="Q1063" s="12"/>
      <c r="R1063" s="12"/>
      <c r="S1063" s="12" t="s">
        <v>370</v>
      </c>
      <c r="T1063" s="12" t="s">
        <v>40</v>
      </c>
      <c r="U1063" s="12"/>
      <c r="V1063" s="12"/>
      <c r="W1063" s="12"/>
      <c r="X1063" s="12"/>
      <c r="Y1063" s="12"/>
      <c r="Z1063" s="12"/>
      <c r="AA1063" s="12" t="b">
        <v>0</v>
      </c>
      <c r="AB1063" s="12" t="b">
        <v>0</v>
      </c>
      <c r="AC1063" s="12" t="s">
        <v>3048</v>
      </c>
      <c r="AD1063" s="12"/>
      <c r="AE1063" s="12"/>
      <c r="AF1063" s="12"/>
      <c r="AG1063" s="12"/>
      <c r="AH1063" s="12"/>
      <c r="AI1063" s="12"/>
      <c r="AJ1063" s="12"/>
      <c r="AK1063" s="12"/>
      <c r="AL1063" s="12"/>
      <c r="AM1063" s="12"/>
      <c r="AN1063" s="12">
        <v>1062</v>
      </c>
    </row>
    <row r="1064" spans="1:40" ht="120" x14ac:dyDescent="0.25">
      <c r="A1064" s="12" t="s">
        <v>58</v>
      </c>
      <c r="B1064" s="33" t="s">
        <v>4926</v>
      </c>
      <c r="C1064" s="12" t="s">
        <v>4927</v>
      </c>
      <c r="D1064" s="12"/>
      <c r="E1064" s="12" t="s">
        <v>2710</v>
      </c>
      <c r="F1064" s="12" t="s">
        <v>3047</v>
      </c>
      <c r="G1064" s="12" t="s">
        <v>1710</v>
      </c>
      <c r="H1064" s="12"/>
      <c r="I1064" s="12"/>
      <c r="J1064" s="12"/>
      <c r="K1064" s="12"/>
      <c r="L1064" s="12"/>
      <c r="M1064" s="12"/>
      <c r="N1064" s="12"/>
      <c r="O1064" s="12"/>
      <c r="P1064" s="12"/>
      <c r="Q1064" s="12"/>
      <c r="R1064" s="12"/>
      <c r="S1064" s="12" t="s">
        <v>58</v>
      </c>
      <c r="T1064" s="12" t="s">
        <v>40</v>
      </c>
      <c r="U1064" s="12"/>
      <c r="V1064" s="12"/>
      <c r="W1064" s="12"/>
      <c r="X1064" s="12"/>
      <c r="Y1064" s="12"/>
      <c r="Z1064" s="12"/>
      <c r="AA1064" s="12" t="b">
        <v>0</v>
      </c>
      <c r="AB1064" s="12" t="b">
        <v>0</v>
      </c>
      <c r="AC1064" s="12" t="s">
        <v>3048</v>
      </c>
      <c r="AD1064" s="12"/>
      <c r="AE1064" s="12"/>
      <c r="AF1064" s="12"/>
      <c r="AG1064" s="12"/>
      <c r="AH1064" s="12"/>
      <c r="AI1064" s="12"/>
      <c r="AJ1064" s="12"/>
      <c r="AK1064" s="12"/>
      <c r="AL1064" s="12"/>
      <c r="AM1064" s="12"/>
      <c r="AN1064" s="12">
        <v>1063</v>
      </c>
    </row>
    <row r="1065" spans="1:40" ht="150" x14ac:dyDescent="0.25">
      <c r="A1065" s="12" t="s">
        <v>106</v>
      </c>
      <c r="B1065" s="36" t="s">
        <v>5785</v>
      </c>
      <c r="C1065" s="31"/>
      <c r="D1065" s="31"/>
      <c r="E1065" s="31"/>
      <c r="F1065" s="31"/>
      <c r="G1065" s="31"/>
      <c r="H1065" s="31"/>
      <c r="I1065" s="31"/>
      <c r="J1065" s="31"/>
      <c r="K1065" s="31"/>
      <c r="L1065" s="31"/>
      <c r="M1065" s="31"/>
      <c r="N1065" s="31"/>
      <c r="O1065" s="31"/>
      <c r="P1065" s="31"/>
      <c r="Q1065" s="31"/>
      <c r="R1065" s="31"/>
      <c r="S1065" s="31"/>
      <c r="T1065" s="31"/>
      <c r="U1065" s="31"/>
      <c r="V1065" s="31"/>
      <c r="W1065" s="31"/>
      <c r="X1065" s="31"/>
      <c r="Y1065" s="31"/>
      <c r="Z1065" s="31"/>
      <c r="AA1065" s="31"/>
      <c r="AB1065" s="31"/>
      <c r="AC1065" s="12" t="s">
        <v>3048</v>
      </c>
      <c r="AD1065" s="12"/>
      <c r="AE1065" s="12"/>
      <c r="AF1065" s="12"/>
      <c r="AG1065" s="12"/>
      <c r="AH1065" s="12" t="s">
        <v>4929</v>
      </c>
      <c r="AI1065" s="12">
        <v>33.4</v>
      </c>
      <c r="AJ1065" s="12">
        <v>33.299999999999997</v>
      </c>
      <c r="AK1065" s="12">
        <v>33.299999999999997</v>
      </c>
      <c r="AL1065" s="12"/>
      <c r="AM1065" s="12"/>
      <c r="AN1065" s="12">
        <v>1064</v>
      </c>
    </row>
    <row r="1066" spans="1:40" ht="150" x14ac:dyDescent="0.25">
      <c r="A1066" s="12" t="s">
        <v>749</v>
      </c>
      <c r="B1066" s="36" t="s">
        <v>5785</v>
      </c>
      <c r="C1066" s="31"/>
      <c r="D1066" s="31"/>
      <c r="E1066" s="31"/>
      <c r="F1066" s="31"/>
      <c r="G1066" s="31"/>
      <c r="H1066" s="31"/>
      <c r="I1066" s="31"/>
      <c r="J1066" s="31"/>
      <c r="K1066" s="31"/>
      <c r="L1066" s="31"/>
      <c r="M1066" s="31"/>
      <c r="N1066" s="31"/>
      <c r="O1066" s="31"/>
      <c r="P1066" s="31"/>
      <c r="Q1066" s="31"/>
      <c r="R1066" s="31"/>
      <c r="S1066" s="31"/>
      <c r="T1066" s="31"/>
      <c r="U1066" s="31"/>
      <c r="V1066" s="31"/>
      <c r="W1066" s="31"/>
      <c r="X1066" s="31"/>
      <c r="Y1066" s="31"/>
      <c r="Z1066" s="31"/>
      <c r="AA1066" s="31"/>
      <c r="AB1066" s="31"/>
      <c r="AC1066" s="12" t="s">
        <v>3048</v>
      </c>
      <c r="AD1066" s="12"/>
      <c r="AE1066" s="12"/>
      <c r="AF1066" s="12"/>
      <c r="AG1066" s="12"/>
      <c r="AH1066" s="12" t="s">
        <v>4930</v>
      </c>
      <c r="AI1066" s="12">
        <v>33.4</v>
      </c>
      <c r="AJ1066" s="12">
        <v>33.299999999999997</v>
      </c>
      <c r="AK1066" s="12">
        <v>33.299999999999997</v>
      </c>
      <c r="AL1066" s="12"/>
      <c r="AM1066" s="12"/>
      <c r="AN1066" s="12">
        <v>1065</v>
      </c>
    </row>
    <row r="1067" spans="1:40" ht="240" x14ac:dyDescent="0.25">
      <c r="A1067" s="12" t="s">
        <v>620</v>
      </c>
      <c r="B1067" s="33" t="s">
        <v>4931</v>
      </c>
      <c r="C1067" s="12" t="s">
        <v>4932</v>
      </c>
      <c r="D1067" s="12" t="s">
        <v>4933</v>
      </c>
      <c r="E1067" s="12" t="s">
        <v>2139</v>
      </c>
      <c r="F1067" s="12" t="s">
        <v>1709</v>
      </c>
      <c r="G1067" s="12" t="s">
        <v>1710</v>
      </c>
      <c r="H1067" s="12"/>
      <c r="I1067" s="12" t="s">
        <v>1711</v>
      </c>
      <c r="J1067" s="12" t="s">
        <v>203</v>
      </c>
      <c r="K1067" s="12">
        <v>2008</v>
      </c>
      <c r="L1067" s="12">
        <v>2032</v>
      </c>
      <c r="M1067" s="12">
        <v>41072</v>
      </c>
      <c r="N1067" s="12"/>
      <c r="O1067" s="12"/>
      <c r="P1067" s="12" t="s">
        <v>4934</v>
      </c>
      <c r="Q1067" s="12"/>
      <c r="R1067" s="12"/>
      <c r="S1067" s="12" t="s">
        <v>620</v>
      </c>
      <c r="T1067" s="12" t="s">
        <v>44</v>
      </c>
      <c r="U1067" s="12"/>
      <c r="V1067" s="12"/>
      <c r="W1067" s="12"/>
      <c r="X1067" s="12" t="s">
        <v>4935</v>
      </c>
      <c r="Y1067" s="12" t="s">
        <v>4936</v>
      </c>
      <c r="Z1067" s="12" t="s">
        <v>4272</v>
      </c>
      <c r="AA1067" s="12" t="b">
        <v>0</v>
      </c>
      <c r="AB1067" s="12" t="b">
        <v>0</v>
      </c>
      <c r="AC1067" s="12" t="s">
        <v>3048</v>
      </c>
      <c r="AD1067" s="12"/>
      <c r="AE1067" s="12"/>
      <c r="AF1067" s="12"/>
      <c r="AG1067" s="12"/>
      <c r="AH1067" s="12" t="s">
        <v>4937</v>
      </c>
      <c r="AI1067" s="12">
        <v>100</v>
      </c>
      <c r="AJ1067" s="12">
        <v>0</v>
      </c>
      <c r="AK1067" s="12">
        <v>0</v>
      </c>
      <c r="AL1067" s="12"/>
      <c r="AM1067" s="12"/>
      <c r="AN1067" s="12">
        <v>1066</v>
      </c>
    </row>
    <row r="1068" spans="1:40" ht="180" x14ac:dyDescent="0.25">
      <c r="A1068" s="12" t="s">
        <v>79</v>
      </c>
      <c r="B1068" s="36" t="s">
        <v>5785</v>
      </c>
      <c r="C1068" s="31"/>
      <c r="D1068" s="31"/>
      <c r="E1068" s="31"/>
      <c r="F1068" s="31"/>
      <c r="G1068" s="31"/>
      <c r="H1068" s="31"/>
      <c r="I1068" s="31"/>
      <c r="J1068" s="31"/>
      <c r="K1068" s="31"/>
      <c r="L1068" s="31"/>
      <c r="M1068" s="31"/>
      <c r="N1068" s="31"/>
      <c r="O1068" s="31"/>
      <c r="P1068" s="31"/>
      <c r="Q1068" s="31"/>
      <c r="R1068" s="31"/>
      <c r="S1068" s="31"/>
      <c r="T1068" s="31"/>
      <c r="U1068" s="31"/>
      <c r="V1068" s="31"/>
      <c r="W1068" s="31"/>
      <c r="X1068" s="31"/>
      <c r="Y1068" s="31"/>
      <c r="Z1068" s="31"/>
      <c r="AA1068" s="31"/>
      <c r="AB1068" s="31"/>
      <c r="AC1068" s="12" t="s">
        <v>3048</v>
      </c>
      <c r="AD1068" s="12"/>
      <c r="AE1068" s="12"/>
      <c r="AF1068" s="12"/>
      <c r="AG1068" s="12"/>
      <c r="AH1068" s="12" t="s">
        <v>4939</v>
      </c>
      <c r="AI1068" s="12">
        <v>100</v>
      </c>
      <c r="AJ1068" s="12">
        <v>0</v>
      </c>
      <c r="AK1068" s="12">
        <v>0</v>
      </c>
      <c r="AL1068" s="12"/>
      <c r="AM1068" s="12"/>
      <c r="AN1068" s="12">
        <v>1067</v>
      </c>
    </row>
    <row r="1069" spans="1:40" ht="120" x14ac:dyDescent="0.25">
      <c r="A1069" s="12" t="s">
        <v>147</v>
      </c>
      <c r="B1069" s="36" t="s">
        <v>5785</v>
      </c>
      <c r="C1069" s="31"/>
      <c r="D1069" s="31"/>
      <c r="E1069" s="31"/>
      <c r="F1069" s="31"/>
      <c r="G1069" s="31"/>
      <c r="H1069" s="31"/>
      <c r="I1069" s="31"/>
      <c r="J1069" s="31"/>
      <c r="K1069" s="31"/>
      <c r="L1069" s="31"/>
      <c r="M1069" s="31"/>
      <c r="N1069" s="31"/>
      <c r="O1069" s="31"/>
      <c r="P1069" s="31"/>
      <c r="Q1069" s="31"/>
      <c r="R1069" s="31"/>
      <c r="S1069" s="31"/>
      <c r="T1069" s="31"/>
      <c r="U1069" s="31"/>
      <c r="V1069" s="31"/>
      <c r="W1069" s="31"/>
      <c r="X1069" s="31"/>
      <c r="Y1069" s="31"/>
      <c r="Z1069" s="31"/>
      <c r="AA1069" s="31"/>
      <c r="AB1069" s="31"/>
      <c r="AC1069" s="12" t="s">
        <v>3048</v>
      </c>
      <c r="AD1069" s="12"/>
      <c r="AE1069" s="12"/>
      <c r="AF1069" s="12"/>
      <c r="AG1069" s="12"/>
      <c r="AH1069" s="12" t="s">
        <v>4940</v>
      </c>
      <c r="AI1069" s="12">
        <v>80</v>
      </c>
      <c r="AJ1069" s="12">
        <v>10</v>
      </c>
      <c r="AK1069" s="12">
        <v>10</v>
      </c>
      <c r="AL1069" s="12"/>
      <c r="AM1069" s="12"/>
      <c r="AN1069" s="12">
        <v>1068</v>
      </c>
    </row>
    <row r="1070" spans="1:40" ht="150" x14ac:dyDescent="0.25">
      <c r="A1070" s="12" t="s">
        <v>201</v>
      </c>
      <c r="B1070" s="36" t="s">
        <v>5785</v>
      </c>
      <c r="C1070" s="31"/>
      <c r="D1070" s="31"/>
      <c r="E1070" s="31"/>
      <c r="F1070" s="31"/>
      <c r="G1070" s="31"/>
      <c r="H1070" s="31"/>
      <c r="I1070" s="31"/>
      <c r="J1070" s="31"/>
      <c r="K1070" s="31"/>
      <c r="L1070" s="31"/>
      <c r="M1070" s="31"/>
      <c r="N1070" s="31"/>
      <c r="O1070" s="31"/>
      <c r="P1070" s="31"/>
      <c r="Q1070" s="31"/>
      <c r="R1070" s="31"/>
      <c r="S1070" s="31"/>
      <c r="T1070" s="31"/>
      <c r="U1070" s="31"/>
      <c r="V1070" s="31"/>
      <c r="W1070" s="31"/>
      <c r="X1070" s="31"/>
      <c r="Y1070" s="31"/>
      <c r="Z1070" s="31"/>
      <c r="AA1070" s="31"/>
      <c r="AB1070" s="31"/>
      <c r="AC1070" s="12" t="s">
        <v>3048</v>
      </c>
      <c r="AD1070" s="12"/>
      <c r="AE1070" s="12"/>
      <c r="AF1070" s="12"/>
      <c r="AG1070" s="12"/>
      <c r="AH1070" s="12" t="s">
        <v>4942</v>
      </c>
      <c r="AI1070" s="12">
        <v>100</v>
      </c>
      <c r="AJ1070" s="12">
        <v>0</v>
      </c>
      <c r="AK1070" s="12">
        <v>0</v>
      </c>
      <c r="AL1070" s="12"/>
      <c r="AM1070" s="12"/>
      <c r="AN1070" s="12">
        <v>1069</v>
      </c>
    </row>
    <row r="1071" spans="1:40" ht="90" x14ac:dyDescent="0.25">
      <c r="A1071" s="12" t="s">
        <v>147</v>
      </c>
      <c r="B1071" s="36" t="s">
        <v>5785</v>
      </c>
      <c r="C1071" s="31"/>
      <c r="D1071" s="31"/>
      <c r="E1071" s="31"/>
      <c r="F1071" s="31"/>
      <c r="G1071" s="31"/>
      <c r="H1071" s="31"/>
      <c r="I1071" s="31"/>
      <c r="J1071" s="31"/>
      <c r="K1071" s="31"/>
      <c r="L1071" s="31"/>
      <c r="M1071" s="31"/>
      <c r="N1071" s="31"/>
      <c r="O1071" s="31"/>
      <c r="P1071" s="31"/>
      <c r="Q1071" s="31"/>
      <c r="R1071" s="31"/>
      <c r="S1071" s="31"/>
      <c r="T1071" s="31"/>
      <c r="U1071" s="31"/>
      <c r="V1071" s="31"/>
      <c r="W1071" s="31"/>
      <c r="X1071" s="31"/>
      <c r="Y1071" s="31"/>
      <c r="Z1071" s="31"/>
      <c r="AA1071" s="31"/>
      <c r="AB1071" s="31"/>
      <c r="AC1071" s="12"/>
      <c r="AD1071" s="12"/>
      <c r="AE1071" s="12"/>
      <c r="AF1071" s="12"/>
      <c r="AG1071" s="12"/>
      <c r="AH1071" s="12" t="s">
        <v>4943</v>
      </c>
      <c r="AI1071" s="12">
        <v>100</v>
      </c>
      <c r="AJ1071" s="12">
        <v>0</v>
      </c>
      <c r="AK1071" s="12">
        <v>0</v>
      </c>
      <c r="AL1071" s="12"/>
      <c r="AM1071" s="12"/>
      <c r="AN1071" s="12">
        <v>1070</v>
      </c>
    </row>
    <row r="1072" spans="1:40" ht="120" x14ac:dyDescent="0.25">
      <c r="A1072" s="12" t="s">
        <v>106</v>
      </c>
      <c r="B1072" s="36" t="s">
        <v>5785</v>
      </c>
      <c r="C1072" s="31"/>
      <c r="D1072" s="31"/>
      <c r="E1072" s="31"/>
      <c r="F1072" s="31"/>
      <c r="G1072" s="31"/>
      <c r="H1072" s="31"/>
      <c r="I1072" s="31"/>
      <c r="J1072" s="31"/>
      <c r="K1072" s="31"/>
      <c r="L1072" s="31"/>
      <c r="M1072" s="31"/>
      <c r="N1072" s="31"/>
      <c r="O1072" s="31"/>
      <c r="P1072" s="31"/>
      <c r="Q1072" s="31"/>
      <c r="R1072" s="31"/>
      <c r="S1072" s="31"/>
      <c r="T1072" s="31"/>
      <c r="U1072" s="31"/>
      <c r="V1072" s="31"/>
      <c r="W1072" s="31"/>
      <c r="X1072" s="31"/>
      <c r="Y1072" s="31"/>
      <c r="Z1072" s="31"/>
      <c r="AA1072" s="31"/>
      <c r="AB1072" s="31"/>
      <c r="AC1072" s="12"/>
      <c r="AD1072" s="12"/>
      <c r="AE1072" s="12"/>
      <c r="AF1072" s="12"/>
      <c r="AG1072" s="12"/>
      <c r="AH1072" s="12" t="s">
        <v>4944</v>
      </c>
      <c r="AI1072" s="12">
        <v>0</v>
      </c>
      <c r="AJ1072" s="12">
        <v>100</v>
      </c>
      <c r="AK1072" s="12">
        <v>0</v>
      </c>
      <c r="AL1072" s="12"/>
      <c r="AM1072" s="12"/>
      <c r="AN1072" s="12">
        <v>1071</v>
      </c>
    </row>
    <row r="1073" spans="1:40" ht="90" x14ac:dyDescent="0.25">
      <c r="A1073" s="12" t="s">
        <v>106</v>
      </c>
      <c r="B1073" s="36" t="s">
        <v>5785</v>
      </c>
      <c r="C1073" s="31"/>
      <c r="D1073" s="31"/>
      <c r="E1073" s="31"/>
      <c r="F1073" s="31"/>
      <c r="G1073" s="31"/>
      <c r="H1073" s="31"/>
      <c r="I1073" s="31"/>
      <c r="J1073" s="31"/>
      <c r="K1073" s="31"/>
      <c r="L1073" s="31"/>
      <c r="M1073" s="31"/>
      <c r="N1073" s="31"/>
      <c r="O1073" s="31"/>
      <c r="P1073" s="31"/>
      <c r="Q1073" s="31"/>
      <c r="R1073" s="31"/>
      <c r="S1073" s="31"/>
      <c r="T1073" s="31"/>
      <c r="U1073" s="31"/>
      <c r="V1073" s="31"/>
      <c r="W1073" s="31"/>
      <c r="X1073" s="31"/>
      <c r="Y1073" s="31"/>
      <c r="Z1073" s="31"/>
      <c r="AA1073" s="31"/>
      <c r="AB1073" s="31"/>
      <c r="AC1073" s="12"/>
      <c r="AD1073" s="12"/>
      <c r="AE1073" s="12"/>
      <c r="AF1073" s="12"/>
      <c r="AG1073" s="12"/>
      <c r="AH1073" s="12" t="s">
        <v>4945</v>
      </c>
      <c r="AI1073" s="12">
        <v>100</v>
      </c>
      <c r="AJ1073" s="12">
        <v>0</v>
      </c>
      <c r="AK1073" s="12">
        <v>0</v>
      </c>
      <c r="AL1073" s="12"/>
      <c r="AM1073" s="12"/>
      <c r="AN1073" s="12">
        <v>1072</v>
      </c>
    </row>
    <row r="1074" spans="1:40" ht="90" x14ac:dyDescent="0.25">
      <c r="A1074" s="12" t="s">
        <v>79</v>
      </c>
      <c r="B1074" s="36" t="s">
        <v>5785</v>
      </c>
      <c r="C1074" s="31"/>
      <c r="D1074" s="31"/>
      <c r="E1074" s="31"/>
      <c r="F1074" s="31"/>
      <c r="G1074" s="31"/>
      <c r="H1074" s="31"/>
      <c r="I1074" s="31"/>
      <c r="J1074" s="31"/>
      <c r="K1074" s="31"/>
      <c r="L1074" s="31"/>
      <c r="M1074" s="31"/>
      <c r="N1074" s="31"/>
      <c r="O1074" s="31"/>
      <c r="P1074" s="31"/>
      <c r="Q1074" s="31"/>
      <c r="R1074" s="31"/>
      <c r="S1074" s="31"/>
      <c r="T1074" s="31"/>
      <c r="U1074" s="31"/>
      <c r="V1074" s="31"/>
      <c r="W1074" s="31"/>
      <c r="X1074" s="31"/>
      <c r="Y1074" s="31"/>
      <c r="Z1074" s="31"/>
      <c r="AA1074" s="31"/>
      <c r="AB1074" s="31"/>
      <c r="AC1074" s="12" t="s">
        <v>4946</v>
      </c>
      <c r="AD1074" s="12"/>
      <c r="AE1074" s="12"/>
      <c r="AF1074" s="12" t="s">
        <v>1726</v>
      </c>
      <c r="AG1074" s="12"/>
      <c r="AH1074" s="12" t="s">
        <v>4947</v>
      </c>
      <c r="AI1074" s="12">
        <v>100</v>
      </c>
      <c r="AJ1074" s="12">
        <v>0</v>
      </c>
      <c r="AK1074" s="12">
        <v>0</v>
      </c>
      <c r="AL1074" s="12"/>
      <c r="AM1074" s="12"/>
      <c r="AN1074" s="12">
        <v>1073</v>
      </c>
    </row>
    <row r="1075" spans="1:40" ht="120" x14ac:dyDescent="0.25">
      <c r="A1075" s="12" t="s">
        <v>106</v>
      </c>
      <c r="B1075" s="36" t="s">
        <v>5785</v>
      </c>
      <c r="C1075" s="31"/>
      <c r="D1075" s="31"/>
      <c r="E1075" s="31"/>
      <c r="F1075" s="31"/>
      <c r="G1075" s="31"/>
      <c r="H1075" s="31"/>
      <c r="I1075" s="31"/>
      <c r="J1075" s="31"/>
      <c r="K1075" s="31"/>
      <c r="L1075" s="31"/>
      <c r="M1075" s="31"/>
      <c r="N1075" s="31"/>
      <c r="O1075" s="31"/>
      <c r="P1075" s="31"/>
      <c r="Q1075" s="31"/>
      <c r="R1075" s="31"/>
      <c r="S1075" s="31"/>
      <c r="T1075" s="31"/>
      <c r="U1075" s="31"/>
      <c r="V1075" s="31"/>
      <c r="W1075" s="31"/>
      <c r="X1075" s="31"/>
      <c r="Y1075" s="31"/>
      <c r="Z1075" s="31"/>
      <c r="AA1075" s="31"/>
      <c r="AB1075" s="31"/>
      <c r="AC1075" s="12"/>
      <c r="AD1075" s="12"/>
      <c r="AE1075" s="12"/>
      <c r="AF1075" s="12"/>
      <c r="AG1075" s="12"/>
      <c r="AH1075" s="12" t="s">
        <v>4944</v>
      </c>
      <c r="AI1075" s="12">
        <v>0</v>
      </c>
      <c r="AJ1075" s="12">
        <v>100</v>
      </c>
      <c r="AK1075" s="12">
        <v>0</v>
      </c>
      <c r="AL1075" s="12"/>
      <c r="AM1075" s="12"/>
      <c r="AN1075" s="12">
        <v>1074</v>
      </c>
    </row>
    <row r="1076" spans="1:40" ht="180" x14ac:dyDescent="0.25">
      <c r="A1076" s="12" t="s">
        <v>79</v>
      </c>
      <c r="B1076" s="36" t="s">
        <v>5785</v>
      </c>
      <c r="C1076" s="31"/>
      <c r="D1076" s="31"/>
      <c r="E1076" s="31"/>
      <c r="F1076" s="31"/>
      <c r="G1076" s="31"/>
      <c r="H1076" s="31"/>
      <c r="I1076" s="31"/>
      <c r="J1076" s="31"/>
      <c r="K1076" s="31"/>
      <c r="L1076" s="31"/>
      <c r="M1076" s="31"/>
      <c r="N1076" s="31"/>
      <c r="O1076" s="31"/>
      <c r="P1076" s="31"/>
      <c r="Q1076" s="31"/>
      <c r="R1076" s="31"/>
      <c r="S1076" s="31"/>
      <c r="T1076" s="31"/>
      <c r="U1076" s="31"/>
      <c r="V1076" s="31"/>
      <c r="W1076" s="31"/>
      <c r="X1076" s="31"/>
      <c r="Y1076" s="31"/>
      <c r="Z1076" s="31"/>
      <c r="AA1076" s="31"/>
      <c r="AB1076" s="31"/>
      <c r="AC1076" s="12" t="s">
        <v>4949</v>
      </c>
      <c r="AD1076" s="12"/>
      <c r="AE1076" s="12" t="s">
        <v>1977</v>
      </c>
      <c r="AF1076" s="12" t="s">
        <v>2189</v>
      </c>
      <c r="AG1076" s="12"/>
      <c r="AH1076" s="12" t="s">
        <v>4950</v>
      </c>
      <c r="AI1076" s="12">
        <v>100</v>
      </c>
      <c r="AJ1076" s="12">
        <v>0</v>
      </c>
      <c r="AK1076" s="12">
        <v>0</v>
      </c>
      <c r="AL1076" s="12"/>
      <c r="AM1076" s="12"/>
      <c r="AN1076" s="12">
        <v>1075</v>
      </c>
    </row>
    <row r="1077" spans="1:40" x14ac:dyDescent="0.25">
      <c r="A1077" s="12" t="s">
        <v>79</v>
      </c>
      <c r="B1077" s="36" t="s">
        <v>5785</v>
      </c>
      <c r="C1077" s="31"/>
      <c r="D1077" s="31"/>
      <c r="E1077" s="31"/>
      <c r="F1077" s="31"/>
      <c r="G1077" s="31"/>
      <c r="H1077" s="31"/>
      <c r="I1077" s="31"/>
      <c r="J1077" s="31"/>
      <c r="K1077" s="31"/>
      <c r="L1077" s="31"/>
      <c r="M1077" s="31"/>
      <c r="N1077" s="31"/>
      <c r="O1077" s="31"/>
      <c r="P1077" s="31"/>
      <c r="Q1077" s="31"/>
      <c r="R1077" s="31"/>
      <c r="S1077" s="31"/>
      <c r="T1077" s="31"/>
      <c r="U1077" s="31"/>
      <c r="V1077" s="31"/>
      <c r="W1077" s="31"/>
      <c r="X1077" s="31"/>
      <c r="Y1077" s="31"/>
      <c r="Z1077" s="31"/>
      <c r="AA1077" s="31"/>
      <c r="AB1077" s="31"/>
      <c r="AC1077" s="12"/>
      <c r="AD1077" s="12"/>
      <c r="AE1077" s="12"/>
      <c r="AF1077" s="12"/>
      <c r="AG1077" s="12"/>
      <c r="AH1077" s="12"/>
      <c r="AI1077" s="12">
        <v>100</v>
      </c>
      <c r="AJ1077" s="12">
        <v>0</v>
      </c>
      <c r="AK1077" s="12">
        <v>0</v>
      </c>
      <c r="AL1077" s="12"/>
      <c r="AM1077" s="12"/>
      <c r="AN1077" s="12">
        <v>1076</v>
      </c>
    </row>
    <row r="1078" spans="1:40" ht="409.5" x14ac:dyDescent="0.25">
      <c r="A1078" s="12" t="s">
        <v>147</v>
      </c>
      <c r="B1078" s="36" t="s">
        <v>5785</v>
      </c>
      <c r="C1078" s="31"/>
      <c r="D1078" s="31"/>
      <c r="E1078" s="31"/>
      <c r="F1078" s="31"/>
      <c r="G1078" s="31"/>
      <c r="H1078" s="31"/>
      <c r="I1078" s="31"/>
      <c r="J1078" s="31"/>
      <c r="K1078" s="31"/>
      <c r="L1078" s="31"/>
      <c r="M1078" s="31"/>
      <c r="N1078" s="31"/>
      <c r="O1078" s="31"/>
      <c r="P1078" s="31"/>
      <c r="Q1078" s="31"/>
      <c r="R1078" s="31"/>
      <c r="S1078" s="31"/>
      <c r="T1078" s="31"/>
      <c r="U1078" s="31"/>
      <c r="V1078" s="31"/>
      <c r="W1078" s="31"/>
      <c r="X1078" s="31"/>
      <c r="Y1078" s="31"/>
      <c r="Z1078" s="31"/>
      <c r="AA1078" s="31"/>
      <c r="AB1078" s="31"/>
      <c r="AC1078" s="12" t="s">
        <v>4951</v>
      </c>
      <c r="AD1078" s="12"/>
      <c r="AE1078" s="12" t="s">
        <v>2426</v>
      </c>
      <c r="AF1078" s="12" t="s">
        <v>1983</v>
      </c>
      <c r="AG1078" s="12"/>
      <c r="AH1078" s="12" t="s">
        <v>4952</v>
      </c>
      <c r="AI1078" s="12">
        <v>100</v>
      </c>
      <c r="AJ1078" s="12">
        <v>0</v>
      </c>
      <c r="AK1078" s="12">
        <v>0</v>
      </c>
      <c r="AL1078" s="12" t="s">
        <v>1775</v>
      </c>
      <c r="AM1078" s="12" t="s">
        <v>3921</v>
      </c>
      <c r="AN1078" s="12">
        <v>1077</v>
      </c>
    </row>
    <row r="1079" spans="1:40" ht="255" x14ac:dyDescent="0.25">
      <c r="A1079" s="12" t="s">
        <v>79</v>
      </c>
      <c r="B1079" s="36" t="s">
        <v>5785</v>
      </c>
      <c r="C1079" s="31"/>
      <c r="D1079" s="31"/>
      <c r="E1079" s="31"/>
      <c r="F1079" s="31"/>
      <c r="G1079" s="31"/>
      <c r="H1079" s="31"/>
      <c r="I1079" s="31"/>
      <c r="J1079" s="31"/>
      <c r="K1079" s="31"/>
      <c r="L1079" s="31"/>
      <c r="M1079" s="31"/>
      <c r="N1079" s="31"/>
      <c r="O1079" s="31"/>
      <c r="P1079" s="31"/>
      <c r="Q1079" s="31"/>
      <c r="R1079" s="31"/>
      <c r="S1079" s="31"/>
      <c r="T1079" s="31"/>
      <c r="U1079" s="31"/>
      <c r="V1079" s="31"/>
      <c r="W1079" s="31"/>
      <c r="X1079" s="31"/>
      <c r="Y1079" s="31"/>
      <c r="Z1079" s="31"/>
      <c r="AA1079" s="31"/>
      <c r="AB1079" s="31"/>
      <c r="AC1079" s="12" t="s">
        <v>4954</v>
      </c>
      <c r="AD1079" s="12"/>
      <c r="AE1079" s="12" t="s">
        <v>4088</v>
      </c>
      <c r="AF1079" s="12" t="s">
        <v>3437</v>
      </c>
      <c r="AG1079" s="12"/>
      <c r="AH1079" s="12" t="s">
        <v>4955</v>
      </c>
      <c r="AI1079" s="12">
        <v>100</v>
      </c>
      <c r="AJ1079" s="12">
        <v>0</v>
      </c>
      <c r="AK1079" s="12">
        <v>0</v>
      </c>
      <c r="AL1079" s="12"/>
      <c r="AM1079" s="12"/>
      <c r="AN1079" s="12">
        <v>1078</v>
      </c>
    </row>
    <row r="1080" spans="1:40" ht="210" x14ac:dyDescent="0.25">
      <c r="A1080" s="12" t="s">
        <v>147</v>
      </c>
      <c r="B1080" s="36" t="s">
        <v>5785</v>
      </c>
      <c r="C1080" s="31"/>
      <c r="D1080" s="31"/>
      <c r="E1080" s="31"/>
      <c r="F1080" s="31"/>
      <c r="G1080" s="31"/>
      <c r="H1080" s="31"/>
      <c r="I1080" s="31"/>
      <c r="J1080" s="31"/>
      <c r="K1080" s="31"/>
      <c r="L1080" s="31"/>
      <c r="M1080" s="31"/>
      <c r="N1080" s="31"/>
      <c r="O1080" s="31"/>
      <c r="P1080" s="31"/>
      <c r="Q1080" s="31"/>
      <c r="R1080" s="31"/>
      <c r="S1080" s="31"/>
      <c r="T1080" s="31"/>
      <c r="U1080" s="31"/>
      <c r="V1080" s="31"/>
      <c r="W1080" s="31"/>
      <c r="X1080" s="31"/>
      <c r="Y1080" s="31"/>
      <c r="Z1080" s="31"/>
      <c r="AA1080" s="31"/>
      <c r="AB1080" s="31"/>
      <c r="AC1080" s="12"/>
      <c r="AD1080" s="12"/>
      <c r="AE1080" s="12"/>
      <c r="AF1080" s="12"/>
      <c r="AG1080" s="12"/>
      <c r="AH1080" s="12" t="s">
        <v>4956</v>
      </c>
      <c r="AI1080" s="12">
        <v>100</v>
      </c>
      <c r="AJ1080" s="12">
        <v>0</v>
      </c>
      <c r="AK1080" s="12">
        <v>0</v>
      </c>
      <c r="AL1080" s="12"/>
      <c r="AM1080" s="12"/>
      <c r="AN1080" s="12">
        <v>1079</v>
      </c>
    </row>
    <row r="1081" spans="1:40" ht="120" x14ac:dyDescent="0.25">
      <c r="A1081" s="12" t="s">
        <v>106</v>
      </c>
      <c r="B1081" s="36" t="s">
        <v>5785</v>
      </c>
      <c r="C1081" s="31"/>
      <c r="D1081" s="31"/>
      <c r="E1081" s="31"/>
      <c r="F1081" s="31"/>
      <c r="G1081" s="31"/>
      <c r="H1081" s="31"/>
      <c r="I1081" s="31"/>
      <c r="J1081" s="31"/>
      <c r="K1081" s="31"/>
      <c r="L1081" s="31"/>
      <c r="M1081" s="31"/>
      <c r="N1081" s="31"/>
      <c r="O1081" s="31"/>
      <c r="P1081" s="31"/>
      <c r="Q1081" s="31"/>
      <c r="R1081" s="31"/>
      <c r="S1081" s="31"/>
      <c r="T1081" s="31"/>
      <c r="U1081" s="31"/>
      <c r="V1081" s="31"/>
      <c r="W1081" s="31"/>
      <c r="X1081" s="31"/>
      <c r="Y1081" s="31"/>
      <c r="Z1081" s="31"/>
      <c r="AA1081" s="31"/>
      <c r="AB1081" s="31"/>
      <c r="AC1081" s="12"/>
      <c r="AD1081" s="12"/>
      <c r="AE1081" s="12"/>
      <c r="AF1081" s="12"/>
      <c r="AG1081" s="12"/>
      <c r="AH1081" s="12" t="s">
        <v>4957</v>
      </c>
      <c r="AI1081" s="12">
        <v>0</v>
      </c>
      <c r="AJ1081" s="12">
        <v>0</v>
      </c>
      <c r="AK1081" s="12">
        <v>100</v>
      </c>
      <c r="AL1081" s="12"/>
      <c r="AM1081" s="12"/>
      <c r="AN1081" s="12">
        <v>1080</v>
      </c>
    </row>
    <row r="1082" spans="1:40" ht="409.5" x14ac:dyDescent="0.25">
      <c r="A1082" s="12" t="s">
        <v>106</v>
      </c>
      <c r="B1082" s="36" t="s">
        <v>5785</v>
      </c>
      <c r="C1082" s="31"/>
      <c r="D1082" s="31"/>
      <c r="E1082" s="31"/>
      <c r="F1082" s="31"/>
      <c r="G1082" s="31"/>
      <c r="H1082" s="31"/>
      <c r="I1082" s="31"/>
      <c r="J1082" s="31"/>
      <c r="K1082" s="31"/>
      <c r="L1082" s="31"/>
      <c r="M1082" s="31"/>
      <c r="N1082" s="31"/>
      <c r="O1082" s="31"/>
      <c r="P1082" s="31"/>
      <c r="Q1082" s="31"/>
      <c r="R1082" s="31"/>
      <c r="S1082" s="31"/>
      <c r="T1082" s="31"/>
      <c r="U1082" s="31"/>
      <c r="V1082" s="31"/>
      <c r="W1082" s="31"/>
      <c r="X1082" s="31"/>
      <c r="Y1082" s="31"/>
      <c r="Z1082" s="31"/>
      <c r="AA1082" s="31"/>
      <c r="AB1082" s="31"/>
      <c r="AC1082" s="12" t="s">
        <v>4958</v>
      </c>
      <c r="AD1082" s="12"/>
      <c r="AE1082" s="12"/>
      <c r="AF1082" s="12"/>
      <c r="AG1082" s="12"/>
      <c r="AH1082" s="12" t="s">
        <v>4959</v>
      </c>
      <c r="AI1082" s="12">
        <v>100</v>
      </c>
      <c r="AJ1082" s="12">
        <v>0</v>
      </c>
      <c r="AK1082" s="12">
        <v>0</v>
      </c>
      <c r="AL1082" s="12"/>
      <c r="AM1082" s="12"/>
      <c r="AN1082" s="12">
        <v>1081</v>
      </c>
    </row>
    <row r="1083" spans="1:40" ht="409.5" x14ac:dyDescent="0.25">
      <c r="A1083" s="12" t="s">
        <v>106</v>
      </c>
      <c r="B1083" s="36" t="s">
        <v>5785</v>
      </c>
      <c r="C1083" s="31"/>
      <c r="D1083" s="31"/>
      <c r="E1083" s="31"/>
      <c r="F1083" s="31"/>
      <c r="G1083" s="31"/>
      <c r="H1083" s="31"/>
      <c r="I1083" s="31"/>
      <c r="J1083" s="31"/>
      <c r="K1083" s="31"/>
      <c r="L1083" s="31"/>
      <c r="M1083" s="31"/>
      <c r="N1083" s="31"/>
      <c r="O1083" s="31"/>
      <c r="P1083" s="31"/>
      <c r="Q1083" s="31"/>
      <c r="R1083" s="31"/>
      <c r="S1083" s="31"/>
      <c r="T1083" s="31"/>
      <c r="U1083" s="31"/>
      <c r="V1083" s="31"/>
      <c r="W1083" s="31"/>
      <c r="X1083" s="31"/>
      <c r="Y1083" s="31"/>
      <c r="Z1083" s="31"/>
      <c r="AA1083" s="31"/>
      <c r="AB1083" s="31"/>
      <c r="AC1083" s="12" t="s">
        <v>4960</v>
      </c>
      <c r="AD1083" s="12"/>
      <c r="AE1083" s="12" t="s">
        <v>4765</v>
      </c>
      <c r="AF1083" s="12" t="s">
        <v>1726</v>
      </c>
      <c r="AG1083" s="12"/>
      <c r="AH1083" s="12" t="s">
        <v>4961</v>
      </c>
      <c r="AI1083" s="12">
        <v>0</v>
      </c>
      <c r="AJ1083" s="12">
        <v>100</v>
      </c>
      <c r="AK1083" s="12">
        <v>0</v>
      </c>
      <c r="AL1083" s="12" t="s">
        <v>1871</v>
      </c>
      <c r="AM1083" s="12" t="s">
        <v>4962</v>
      </c>
      <c r="AN1083" s="12">
        <v>1082</v>
      </c>
    </row>
    <row r="1084" spans="1:40" ht="409.5" x14ac:dyDescent="0.25">
      <c r="A1084" s="12" t="s">
        <v>106</v>
      </c>
      <c r="B1084" s="36" t="s">
        <v>5785</v>
      </c>
      <c r="C1084" s="31"/>
      <c r="D1084" s="31"/>
      <c r="E1084" s="31"/>
      <c r="F1084" s="31"/>
      <c r="G1084" s="31"/>
      <c r="H1084" s="31"/>
      <c r="I1084" s="31"/>
      <c r="J1084" s="31"/>
      <c r="K1084" s="31"/>
      <c r="L1084" s="31"/>
      <c r="M1084" s="31"/>
      <c r="N1084" s="31"/>
      <c r="O1084" s="31"/>
      <c r="P1084" s="31"/>
      <c r="Q1084" s="31"/>
      <c r="R1084" s="31"/>
      <c r="S1084" s="31"/>
      <c r="T1084" s="31"/>
      <c r="U1084" s="31"/>
      <c r="V1084" s="31"/>
      <c r="W1084" s="31"/>
      <c r="X1084" s="31"/>
      <c r="Y1084" s="31"/>
      <c r="Z1084" s="31"/>
      <c r="AA1084" s="31"/>
      <c r="AB1084" s="31"/>
      <c r="AC1084" s="12" t="s">
        <v>4949</v>
      </c>
      <c r="AD1084" s="12"/>
      <c r="AE1084" s="12" t="s">
        <v>2426</v>
      </c>
      <c r="AF1084" s="12" t="s">
        <v>1752</v>
      </c>
      <c r="AG1084" s="12"/>
      <c r="AH1084" s="12" t="s">
        <v>4963</v>
      </c>
      <c r="AI1084" s="12">
        <v>100</v>
      </c>
      <c r="AJ1084" s="12">
        <v>0</v>
      </c>
      <c r="AK1084" s="12">
        <v>0</v>
      </c>
      <c r="AL1084" s="12" t="s">
        <v>1744</v>
      </c>
      <c r="AM1084" s="12" t="s">
        <v>4382</v>
      </c>
      <c r="AN1084" s="12">
        <v>1083</v>
      </c>
    </row>
    <row r="1085" spans="1:40" ht="90" x14ac:dyDescent="0.25">
      <c r="A1085" s="12" t="s">
        <v>147</v>
      </c>
      <c r="B1085" s="36" t="s">
        <v>5785</v>
      </c>
      <c r="C1085" s="31"/>
      <c r="D1085" s="31"/>
      <c r="E1085" s="31"/>
      <c r="F1085" s="31"/>
      <c r="G1085" s="31"/>
      <c r="H1085" s="31"/>
      <c r="I1085" s="31"/>
      <c r="J1085" s="31"/>
      <c r="K1085" s="31"/>
      <c r="L1085" s="31"/>
      <c r="M1085" s="31"/>
      <c r="N1085" s="31"/>
      <c r="O1085" s="31"/>
      <c r="P1085" s="31"/>
      <c r="Q1085" s="31"/>
      <c r="R1085" s="31"/>
      <c r="S1085" s="31"/>
      <c r="T1085" s="31"/>
      <c r="U1085" s="31"/>
      <c r="V1085" s="31"/>
      <c r="W1085" s="31"/>
      <c r="X1085" s="31"/>
      <c r="Y1085" s="31"/>
      <c r="Z1085" s="31"/>
      <c r="AA1085" s="31"/>
      <c r="AB1085" s="31"/>
      <c r="AC1085" s="12"/>
      <c r="AD1085" s="12"/>
      <c r="AE1085" s="12"/>
      <c r="AF1085" s="12"/>
      <c r="AG1085" s="12"/>
      <c r="AH1085" s="12" t="s">
        <v>4964</v>
      </c>
      <c r="AI1085" s="12">
        <v>100</v>
      </c>
      <c r="AJ1085" s="12">
        <v>0</v>
      </c>
      <c r="AK1085" s="12">
        <v>0</v>
      </c>
      <c r="AL1085" s="12"/>
      <c r="AM1085" s="12"/>
      <c r="AN1085" s="12">
        <v>1084</v>
      </c>
    </row>
    <row r="1086" spans="1:40" ht="150" x14ac:dyDescent="0.25">
      <c r="A1086" s="12" t="s">
        <v>106</v>
      </c>
      <c r="B1086" s="36" t="s">
        <v>5785</v>
      </c>
      <c r="C1086" s="31"/>
      <c r="D1086" s="31"/>
      <c r="E1086" s="31"/>
      <c r="F1086" s="31"/>
      <c r="G1086" s="31"/>
      <c r="H1086" s="31"/>
      <c r="I1086" s="31"/>
      <c r="J1086" s="31"/>
      <c r="K1086" s="31"/>
      <c r="L1086" s="31"/>
      <c r="M1086" s="31"/>
      <c r="N1086" s="31"/>
      <c r="O1086" s="31"/>
      <c r="P1086" s="31"/>
      <c r="Q1086" s="31"/>
      <c r="R1086" s="31"/>
      <c r="S1086" s="31"/>
      <c r="T1086" s="31"/>
      <c r="U1086" s="31"/>
      <c r="V1086" s="31"/>
      <c r="W1086" s="31"/>
      <c r="X1086" s="31"/>
      <c r="Y1086" s="31"/>
      <c r="Z1086" s="31"/>
      <c r="AA1086" s="31"/>
      <c r="AB1086" s="31"/>
      <c r="AC1086" s="12"/>
      <c r="AD1086" s="12"/>
      <c r="AE1086" s="12"/>
      <c r="AF1086" s="12"/>
      <c r="AG1086" s="12"/>
      <c r="AH1086" s="12" t="s">
        <v>4965</v>
      </c>
      <c r="AI1086" s="12">
        <v>0</v>
      </c>
      <c r="AJ1086" s="12">
        <v>100</v>
      </c>
      <c r="AK1086" s="12">
        <v>0</v>
      </c>
      <c r="AL1086" s="12"/>
      <c r="AM1086" s="12"/>
      <c r="AN1086" s="12">
        <v>1085</v>
      </c>
    </row>
    <row r="1087" spans="1:40" ht="409.5" x14ac:dyDescent="0.25">
      <c r="A1087" s="12" t="s">
        <v>79</v>
      </c>
      <c r="B1087" s="36" t="s">
        <v>5785</v>
      </c>
      <c r="C1087" s="31"/>
      <c r="D1087" s="31"/>
      <c r="E1087" s="31"/>
      <c r="F1087" s="31"/>
      <c r="G1087" s="31"/>
      <c r="H1087" s="31"/>
      <c r="I1087" s="31"/>
      <c r="J1087" s="31"/>
      <c r="K1087" s="31"/>
      <c r="L1087" s="31"/>
      <c r="M1087" s="31"/>
      <c r="N1087" s="31"/>
      <c r="O1087" s="31"/>
      <c r="P1087" s="31"/>
      <c r="Q1087" s="31"/>
      <c r="R1087" s="31"/>
      <c r="S1087" s="31"/>
      <c r="T1087" s="31"/>
      <c r="U1087" s="31"/>
      <c r="V1087" s="31"/>
      <c r="W1087" s="31"/>
      <c r="X1087" s="31"/>
      <c r="Y1087" s="31"/>
      <c r="Z1087" s="31"/>
      <c r="AA1087" s="31"/>
      <c r="AB1087" s="31"/>
      <c r="AC1087" s="12" t="s">
        <v>3048</v>
      </c>
      <c r="AD1087" s="12"/>
      <c r="AE1087" s="12"/>
      <c r="AF1087" s="12"/>
      <c r="AG1087" s="12"/>
      <c r="AH1087" s="12" t="s">
        <v>4966</v>
      </c>
      <c r="AI1087" s="12">
        <v>100</v>
      </c>
      <c r="AJ1087" s="12">
        <v>0</v>
      </c>
      <c r="AK1087" s="12">
        <v>0</v>
      </c>
      <c r="AL1087" s="12"/>
      <c r="AM1087" s="12"/>
      <c r="AN1087" s="12">
        <v>1086</v>
      </c>
    </row>
    <row r="1088" spans="1:40" ht="409.5" x14ac:dyDescent="0.25">
      <c r="A1088" s="12" t="s">
        <v>147</v>
      </c>
      <c r="B1088" s="36" t="s">
        <v>5785</v>
      </c>
      <c r="C1088" s="31"/>
      <c r="D1088" s="31"/>
      <c r="E1088" s="31"/>
      <c r="F1088" s="31"/>
      <c r="G1088" s="31"/>
      <c r="H1088" s="31"/>
      <c r="I1088" s="31"/>
      <c r="J1088" s="31"/>
      <c r="K1088" s="31"/>
      <c r="L1088" s="31"/>
      <c r="M1088" s="31"/>
      <c r="N1088" s="31"/>
      <c r="O1088" s="31"/>
      <c r="P1088" s="31"/>
      <c r="Q1088" s="31"/>
      <c r="R1088" s="31"/>
      <c r="S1088" s="31"/>
      <c r="T1088" s="31"/>
      <c r="U1088" s="31"/>
      <c r="V1088" s="31"/>
      <c r="W1088" s="31"/>
      <c r="X1088" s="31"/>
      <c r="Y1088" s="31"/>
      <c r="Z1088" s="31"/>
      <c r="AA1088" s="31"/>
      <c r="AB1088" s="31"/>
      <c r="AC1088" s="12" t="s">
        <v>4954</v>
      </c>
      <c r="AD1088" s="12"/>
      <c r="AE1088" s="12" t="s">
        <v>4088</v>
      </c>
      <c r="AF1088" s="12" t="s">
        <v>1812</v>
      </c>
      <c r="AG1088" s="12"/>
      <c r="AH1088" s="12" t="s">
        <v>4968</v>
      </c>
      <c r="AI1088" s="12">
        <v>100</v>
      </c>
      <c r="AJ1088" s="12">
        <v>0</v>
      </c>
      <c r="AK1088" s="12">
        <v>0</v>
      </c>
      <c r="AL1088" s="12" t="s">
        <v>1786</v>
      </c>
      <c r="AM1088" s="12" t="s">
        <v>2518</v>
      </c>
      <c r="AN1088" s="12">
        <v>1087</v>
      </c>
    </row>
    <row r="1089" spans="1:40" ht="409.5" x14ac:dyDescent="0.25">
      <c r="A1089" s="12" t="s">
        <v>106</v>
      </c>
      <c r="B1089" s="36" t="s">
        <v>5785</v>
      </c>
      <c r="C1089" s="31"/>
      <c r="D1089" s="31"/>
      <c r="E1089" s="31"/>
      <c r="F1089" s="31"/>
      <c r="G1089" s="31"/>
      <c r="H1089" s="31"/>
      <c r="I1089" s="31"/>
      <c r="J1089" s="31"/>
      <c r="K1089" s="31"/>
      <c r="L1089" s="31"/>
      <c r="M1089" s="31"/>
      <c r="N1089" s="31"/>
      <c r="O1089" s="31"/>
      <c r="P1089" s="31"/>
      <c r="Q1089" s="31"/>
      <c r="R1089" s="31"/>
      <c r="S1089" s="31"/>
      <c r="T1089" s="31"/>
      <c r="U1089" s="31"/>
      <c r="V1089" s="31"/>
      <c r="W1089" s="31"/>
      <c r="X1089" s="31"/>
      <c r="Y1089" s="31"/>
      <c r="Z1089" s="31"/>
      <c r="AA1089" s="31"/>
      <c r="AB1089" s="31"/>
      <c r="AC1089" s="12" t="s">
        <v>4755</v>
      </c>
      <c r="AD1089" s="12"/>
      <c r="AE1089" s="12" t="s">
        <v>4088</v>
      </c>
      <c r="AF1089" s="12" t="s">
        <v>1752</v>
      </c>
      <c r="AG1089" s="12"/>
      <c r="AH1089" s="12" t="s">
        <v>4969</v>
      </c>
      <c r="AI1089" s="12">
        <v>0</v>
      </c>
      <c r="AJ1089" s="12">
        <v>100</v>
      </c>
      <c r="AK1089" s="12">
        <v>0</v>
      </c>
      <c r="AL1089" s="12"/>
      <c r="AM1089" s="12"/>
      <c r="AN1089" s="12">
        <v>1088</v>
      </c>
    </row>
    <row r="1090" spans="1:40" ht="409.5" x14ac:dyDescent="0.25">
      <c r="A1090" s="12" t="s">
        <v>147</v>
      </c>
      <c r="B1090" s="36" t="s">
        <v>5785</v>
      </c>
      <c r="C1090" s="31"/>
      <c r="D1090" s="31"/>
      <c r="E1090" s="31"/>
      <c r="F1090" s="31"/>
      <c r="G1090" s="31"/>
      <c r="H1090" s="31"/>
      <c r="I1090" s="31"/>
      <c r="J1090" s="31"/>
      <c r="K1090" s="31"/>
      <c r="L1090" s="31"/>
      <c r="M1090" s="31"/>
      <c r="N1090" s="31"/>
      <c r="O1090" s="31"/>
      <c r="P1090" s="31"/>
      <c r="Q1090" s="31"/>
      <c r="R1090" s="31"/>
      <c r="S1090" s="31"/>
      <c r="T1090" s="31"/>
      <c r="U1090" s="31"/>
      <c r="V1090" s="31"/>
      <c r="W1090" s="31"/>
      <c r="X1090" s="31"/>
      <c r="Y1090" s="31"/>
      <c r="Z1090" s="31"/>
      <c r="AA1090" s="31"/>
      <c r="AB1090" s="31"/>
      <c r="AC1090" s="12" t="s">
        <v>4951</v>
      </c>
      <c r="AD1090" s="12"/>
      <c r="AE1090" s="12" t="s">
        <v>2426</v>
      </c>
      <c r="AF1090" s="12" t="s">
        <v>2189</v>
      </c>
      <c r="AG1090" s="12"/>
      <c r="AH1090" s="12" t="s">
        <v>4970</v>
      </c>
      <c r="AI1090" s="12">
        <v>100</v>
      </c>
      <c r="AJ1090" s="12">
        <v>0</v>
      </c>
      <c r="AK1090" s="12">
        <v>0</v>
      </c>
      <c r="AL1090" s="12" t="s">
        <v>1775</v>
      </c>
      <c r="AM1090" s="12" t="s">
        <v>3921</v>
      </c>
      <c r="AN1090" s="12">
        <v>1089</v>
      </c>
    </row>
    <row r="1091" spans="1:40" ht="409.5" x14ac:dyDescent="0.25">
      <c r="A1091" s="12" t="s">
        <v>106</v>
      </c>
      <c r="B1091" s="36" t="s">
        <v>5785</v>
      </c>
      <c r="C1091" s="31"/>
      <c r="D1091" s="31"/>
      <c r="E1091" s="31"/>
      <c r="F1091" s="31"/>
      <c r="G1091" s="31"/>
      <c r="H1091" s="31"/>
      <c r="I1091" s="31"/>
      <c r="J1091" s="31"/>
      <c r="K1091" s="31"/>
      <c r="L1091" s="31"/>
      <c r="M1091" s="31"/>
      <c r="N1091" s="31"/>
      <c r="O1091" s="31"/>
      <c r="P1091" s="31"/>
      <c r="Q1091" s="31"/>
      <c r="R1091" s="31"/>
      <c r="S1091" s="31"/>
      <c r="T1091" s="31"/>
      <c r="U1091" s="31"/>
      <c r="V1091" s="31"/>
      <c r="W1091" s="31"/>
      <c r="X1091" s="31"/>
      <c r="Y1091" s="31"/>
      <c r="Z1091" s="31"/>
      <c r="AA1091" s="31"/>
      <c r="AB1091" s="31"/>
      <c r="AC1091" s="12" t="s">
        <v>4960</v>
      </c>
      <c r="AD1091" s="12"/>
      <c r="AE1091" s="12" t="s">
        <v>4088</v>
      </c>
      <c r="AF1091" s="12" t="s">
        <v>1819</v>
      </c>
      <c r="AG1091" s="12"/>
      <c r="AH1091" s="12" t="s">
        <v>4971</v>
      </c>
      <c r="AI1091" s="12">
        <v>0</v>
      </c>
      <c r="AJ1091" s="12">
        <v>100</v>
      </c>
      <c r="AK1091" s="12">
        <v>0</v>
      </c>
      <c r="AL1091" s="12" t="s">
        <v>2210</v>
      </c>
      <c r="AM1091" s="12" t="s">
        <v>4972</v>
      </c>
      <c r="AN1091" s="12">
        <v>1090</v>
      </c>
    </row>
    <row r="1092" spans="1:40" ht="409.5" x14ac:dyDescent="0.25">
      <c r="A1092" s="12" t="s">
        <v>147</v>
      </c>
      <c r="B1092" s="36" t="s">
        <v>5785</v>
      </c>
      <c r="C1092" s="31"/>
      <c r="D1092" s="31"/>
      <c r="E1092" s="31"/>
      <c r="F1092" s="31"/>
      <c r="G1092" s="31"/>
      <c r="H1092" s="31"/>
      <c r="I1092" s="31"/>
      <c r="J1092" s="31"/>
      <c r="K1092" s="31"/>
      <c r="L1092" s="31"/>
      <c r="M1092" s="31"/>
      <c r="N1092" s="31"/>
      <c r="O1092" s="31"/>
      <c r="P1092" s="31"/>
      <c r="Q1092" s="31"/>
      <c r="R1092" s="31"/>
      <c r="S1092" s="31"/>
      <c r="T1092" s="31"/>
      <c r="U1092" s="31"/>
      <c r="V1092" s="31"/>
      <c r="W1092" s="31"/>
      <c r="X1092" s="31"/>
      <c r="Y1092" s="31"/>
      <c r="Z1092" s="31"/>
      <c r="AA1092" s="31"/>
      <c r="AB1092" s="31"/>
      <c r="AC1092" s="12" t="s">
        <v>3048</v>
      </c>
      <c r="AD1092" s="12"/>
      <c r="AE1092" s="12"/>
      <c r="AF1092" s="12"/>
      <c r="AG1092" s="12"/>
      <c r="AH1092" s="12" t="s">
        <v>4974</v>
      </c>
      <c r="AI1092" s="12">
        <v>100</v>
      </c>
      <c r="AJ1092" s="12">
        <v>0</v>
      </c>
      <c r="AK1092" s="12">
        <v>0</v>
      </c>
      <c r="AL1092" s="12"/>
      <c r="AM1092" s="12"/>
      <c r="AN1092" s="12">
        <v>1091</v>
      </c>
    </row>
    <row r="1093" spans="1:40" ht="390" x14ac:dyDescent="0.25">
      <c r="A1093" s="12" t="s">
        <v>147</v>
      </c>
      <c r="B1093" s="36" t="s">
        <v>5785</v>
      </c>
      <c r="C1093" s="31"/>
      <c r="D1093" s="31"/>
      <c r="E1093" s="31"/>
      <c r="F1093" s="31"/>
      <c r="G1093" s="31"/>
      <c r="H1093" s="31"/>
      <c r="I1093" s="31"/>
      <c r="J1093" s="31"/>
      <c r="K1093" s="31"/>
      <c r="L1093" s="31"/>
      <c r="M1093" s="31"/>
      <c r="N1093" s="31"/>
      <c r="O1093" s="31"/>
      <c r="P1093" s="31"/>
      <c r="Q1093" s="31"/>
      <c r="R1093" s="31"/>
      <c r="S1093" s="31"/>
      <c r="T1093" s="31"/>
      <c r="U1093" s="31"/>
      <c r="V1093" s="31"/>
      <c r="W1093" s="31"/>
      <c r="X1093" s="31"/>
      <c r="Y1093" s="31"/>
      <c r="Z1093" s="31"/>
      <c r="AA1093" s="31"/>
      <c r="AB1093" s="31"/>
      <c r="AC1093" s="12" t="s">
        <v>4975</v>
      </c>
      <c r="AD1093" s="12"/>
      <c r="AE1093" s="12" t="s">
        <v>4821</v>
      </c>
      <c r="AF1093" s="12" t="s">
        <v>4015</v>
      </c>
      <c r="AG1093" s="12"/>
      <c r="AH1093" s="12" t="s">
        <v>4976</v>
      </c>
      <c r="AI1093" s="12">
        <v>100</v>
      </c>
      <c r="AJ1093" s="12">
        <v>0</v>
      </c>
      <c r="AK1093" s="12">
        <v>0</v>
      </c>
      <c r="AL1093" s="12" t="s">
        <v>1775</v>
      </c>
      <c r="AM1093" s="12" t="s">
        <v>2136</v>
      </c>
      <c r="AN1093" s="12">
        <v>1092</v>
      </c>
    </row>
    <row r="1094" spans="1:40" x14ac:dyDescent="0.25">
      <c r="A1094" s="12" t="s">
        <v>106</v>
      </c>
      <c r="B1094" s="36" t="s">
        <v>5785</v>
      </c>
      <c r="C1094" s="31"/>
      <c r="D1094" s="31"/>
      <c r="E1094" s="31"/>
      <c r="F1094" s="31"/>
      <c r="G1094" s="31"/>
      <c r="H1094" s="31"/>
      <c r="I1094" s="31"/>
      <c r="J1094" s="31"/>
      <c r="K1094" s="31"/>
      <c r="L1094" s="31"/>
      <c r="M1094" s="31"/>
      <c r="N1094" s="31"/>
      <c r="O1094" s="31"/>
      <c r="P1094" s="31"/>
      <c r="Q1094" s="31"/>
      <c r="R1094" s="31"/>
      <c r="S1094" s="31"/>
      <c r="T1094" s="31"/>
      <c r="U1094" s="31"/>
      <c r="V1094" s="31"/>
      <c r="W1094" s="31"/>
      <c r="X1094" s="31"/>
      <c r="Y1094" s="31"/>
      <c r="Z1094" s="31"/>
      <c r="AA1094" s="31"/>
      <c r="AB1094" s="31"/>
      <c r="AC1094" s="12"/>
      <c r="AD1094" s="12"/>
      <c r="AE1094" s="12"/>
      <c r="AF1094" s="12"/>
      <c r="AG1094" s="12"/>
      <c r="AH1094" s="12"/>
      <c r="AI1094" s="12">
        <v>0</v>
      </c>
      <c r="AJ1094" s="12">
        <v>100</v>
      </c>
      <c r="AK1094" s="12">
        <v>0</v>
      </c>
      <c r="AL1094" s="12"/>
      <c r="AM1094" s="12"/>
      <c r="AN1094" s="12">
        <v>1093</v>
      </c>
    </row>
    <row r="1095" spans="1:40" ht="409.5" x14ac:dyDescent="0.25">
      <c r="A1095" s="12" t="s">
        <v>106</v>
      </c>
      <c r="B1095" s="36" t="s">
        <v>5785</v>
      </c>
      <c r="C1095" s="31"/>
      <c r="D1095" s="31"/>
      <c r="E1095" s="31"/>
      <c r="F1095" s="31"/>
      <c r="G1095" s="31"/>
      <c r="H1095" s="31"/>
      <c r="I1095" s="31"/>
      <c r="J1095" s="31"/>
      <c r="K1095" s="31"/>
      <c r="L1095" s="31"/>
      <c r="M1095" s="31"/>
      <c r="N1095" s="31"/>
      <c r="O1095" s="31"/>
      <c r="P1095" s="31"/>
      <c r="Q1095" s="31"/>
      <c r="R1095" s="31"/>
      <c r="S1095" s="31"/>
      <c r="T1095" s="31"/>
      <c r="U1095" s="31"/>
      <c r="V1095" s="31"/>
      <c r="W1095" s="31"/>
      <c r="X1095" s="31"/>
      <c r="Y1095" s="31"/>
      <c r="Z1095" s="31"/>
      <c r="AA1095" s="31"/>
      <c r="AB1095" s="31"/>
      <c r="AC1095" s="12" t="s">
        <v>4960</v>
      </c>
      <c r="AD1095" s="12"/>
      <c r="AE1095" s="12" t="s">
        <v>4088</v>
      </c>
      <c r="AF1095" s="12" t="s">
        <v>1812</v>
      </c>
      <c r="AG1095" s="12"/>
      <c r="AH1095" s="12" t="s">
        <v>4977</v>
      </c>
      <c r="AI1095" s="12">
        <v>0</v>
      </c>
      <c r="AJ1095" s="12">
        <v>100</v>
      </c>
      <c r="AK1095" s="12">
        <v>0</v>
      </c>
      <c r="AL1095" s="12"/>
      <c r="AM1095" s="12"/>
      <c r="AN1095" s="12">
        <v>1094</v>
      </c>
    </row>
    <row r="1096" spans="1:40" ht="409.5" x14ac:dyDescent="0.25">
      <c r="A1096" s="12" t="s">
        <v>79</v>
      </c>
      <c r="B1096" s="36" t="s">
        <v>5785</v>
      </c>
      <c r="C1096" s="31"/>
      <c r="D1096" s="31"/>
      <c r="E1096" s="31"/>
      <c r="F1096" s="31"/>
      <c r="G1096" s="31"/>
      <c r="H1096" s="31"/>
      <c r="I1096" s="31"/>
      <c r="J1096" s="31"/>
      <c r="K1096" s="31"/>
      <c r="L1096" s="31"/>
      <c r="M1096" s="31"/>
      <c r="N1096" s="31"/>
      <c r="O1096" s="31"/>
      <c r="P1096" s="31"/>
      <c r="Q1096" s="31"/>
      <c r="R1096" s="31"/>
      <c r="S1096" s="31"/>
      <c r="T1096" s="31"/>
      <c r="U1096" s="31"/>
      <c r="V1096" s="31"/>
      <c r="W1096" s="31"/>
      <c r="X1096" s="31"/>
      <c r="Y1096" s="31"/>
      <c r="Z1096" s="31"/>
      <c r="AA1096" s="31"/>
      <c r="AB1096" s="31"/>
      <c r="AC1096" s="12" t="s">
        <v>4979</v>
      </c>
      <c r="AD1096" s="12"/>
      <c r="AE1096" s="12" t="s">
        <v>4088</v>
      </c>
      <c r="AF1096" s="12" t="s">
        <v>1752</v>
      </c>
      <c r="AG1096" s="12"/>
      <c r="AH1096" s="12" t="s">
        <v>4980</v>
      </c>
      <c r="AI1096" s="12">
        <v>100</v>
      </c>
      <c r="AJ1096" s="12">
        <v>0</v>
      </c>
      <c r="AK1096" s="12">
        <v>0</v>
      </c>
      <c r="AL1096" s="12" t="s">
        <v>1786</v>
      </c>
      <c r="AM1096" s="12" t="s">
        <v>4126</v>
      </c>
      <c r="AN1096" s="12">
        <v>1095</v>
      </c>
    </row>
    <row r="1097" spans="1:40" ht="409.5" x14ac:dyDescent="0.25">
      <c r="A1097" s="12" t="s">
        <v>106</v>
      </c>
      <c r="B1097" s="36" t="s">
        <v>5785</v>
      </c>
      <c r="C1097" s="31"/>
      <c r="D1097" s="31"/>
      <c r="E1097" s="31"/>
      <c r="F1097" s="31"/>
      <c r="G1097" s="31"/>
      <c r="H1097" s="31"/>
      <c r="I1097" s="31"/>
      <c r="J1097" s="31"/>
      <c r="K1097" s="31"/>
      <c r="L1097" s="31"/>
      <c r="M1097" s="31"/>
      <c r="N1097" s="31"/>
      <c r="O1097" s="31"/>
      <c r="P1097" s="31"/>
      <c r="Q1097" s="31"/>
      <c r="R1097" s="31"/>
      <c r="S1097" s="31"/>
      <c r="T1097" s="31"/>
      <c r="U1097" s="31"/>
      <c r="V1097" s="31"/>
      <c r="W1097" s="31"/>
      <c r="X1097" s="31"/>
      <c r="Y1097" s="31"/>
      <c r="Z1097" s="31"/>
      <c r="AA1097" s="31"/>
      <c r="AB1097" s="31"/>
      <c r="AC1097" s="12" t="s">
        <v>4981</v>
      </c>
      <c r="AD1097" s="12"/>
      <c r="AE1097" s="12" t="s">
        <v>3521</v>
      </c>
      <c r="AF1097" s="12" t="s">
        <v>1983</v>
      </c>
      <c r="AG1097" s="12"/>
      <c r="AH1097" s="12" t="s">
        <v>4982</v>
      </c>
      <c r="AI1097" s="12">
        <v>0</v>
      </c>
      <c r="AJ1097" s="12">
        <v>100</v>
      </c>
      <c r="AK1097" s="12">
        <v>0</v>
      </c>
      <c r="AL1097" s="12" t="s">
        <v>1775</v>
      </c>
      <c r="AM1097" s="12" t="s">
        <v>3921</v>
      </c>
      <c r="AN1097" s="12">
        <v>1096</v>
      </c>
    </row>
    <row r="1098" spans="1:40" ht="300" x14ac:dyDescent="0.25">
      <c r="A1098" s="12" t="s">
        <v>79</v>
      </c>
      <c r="B1098" s="36" t="s">
        <v>5785</v>
      </c>
      <c r="C1098" s="31"/>
      <c r="D1098" s="31"/>
      <c r="E1098" s="31"/>
      <c r="F1098" s="31"/>
      <c r="G1098" s="31"/>
      <c r="H1098" s="31"/>
      <c r="I1098" s="31"/>
      <c r="J1098" s="31"/>
      <c r="K1098" s="31"/>
      <c r="L1098" s="31"/>
      <c r="M1098" s="31"/>
      <c r="N1098" s="31"/>
      <c r="O1098" s="31"/>
      <c r="P1098" s="31"/>
      <c r="Q1098" s="31"/>
      <c r="R1098" s="31"/>
      <c r="S1098" s="31"/>
      <c r="T1098" s="31"/>
      <c r="U1098" s="31"/>
      <c r="V1098" s="31"/>
      <c r="W1098" s="31"/>
      <c r="X1098" s="31"/>
      <c r="Y1098" s="31"/>
      <c r="Z1098" s="31"/>
      <c r="AA1098" s="31"/>
      <c r="AB1098" s="31"/>
      <c r="AC1098" s="12" t="s">
        <v>4983</v>
      </c>
      <c r="AD1098" s="12"/>
      <c r="AE1098" s="12"/>
      <c r="AF1098" s="12"/>
      <c r="AG1098" s="12"/>
      <c r="AH1098" s="12" t="s">
        <v>4984</v>
      </c>
      <c r="AI1098" s="12">
        <v>100</v>
      </c>
      <c r="AJ1098" s="12">
        <v>0</v>
      </c>
      <c r="AK1098" s="12">
        <v>0</v>
      </c>
      <c r="AL1098" s="12"/>
      <c r="AM1098" s="12"/>
      <c r="AN1098" s="12">
        <v>1097</v>
      </c>
    </row>
    <row r="1099" spans="1:40" ht="60" x14ac:dyDescent="0.25">
      <c r="A1099" s="12" t="s">
        <v>106</v>
      </c>
      <c r="B1099" s="36" t="s">
        <v>5785</v>
      </c>
      <c r="C1099" s="31"/>
      <c r="D1099" s="31"/>
      <c r="E1099" s="31"/>
      <c r="F1099" s="31"/>
      <c r="G1099" s="31"/>
      <c r="H1099" s="31"/>
      <c r="I1099" s="31"/>
      <c r="J1099" s="31"/>
      <c r="K1099" s="31"/>
      <c r="L1099" s="31"/>
      <c r="M1099" s="31"/>
      <c r="N1099" s="31"/>
      <c r="O1099" s="31"/>
      <c r="P1099" s="31"/>
      <c r="Q1099" s="31"/>
      <c r="R1099" s="31"/>
      <c r="S1099" s="31"/>
      <c r="T1099" s="31"/>
      <c r="U1099" s="31"/>
      <c r="V1099" s="31"/>
      <c r="W1099" s="31"/>
      <c r="X1099" s="31"/>
      <c r="Y1099" s="31"/>
      <c r="Z1099" s="31"/>
      <c r="AA1099" s="31"/>
      <c r="AB1099" s="31"/>
      <c r="AC1099" s="12"/>
      <c r="AD1099" s="12"/>
      <c r="AE1099" s="12"/>
      <c r="AF1099" s="12"/>
      <c r="AG1099" s="12"/>
      <c r="AH1099" s="12" t="s">
        <v>4985</v>
      </c>
      <c r="AI1099" s="12">
        <v>100</v>
      </c>
      <c r="AJ1099" s="12">
        <v>0</v>
      </c>
      <c r="AK1099" s="12">
        <v>0</v>
      </c>
      <c r="AL1099" s="12"/>
      <c r="AM1099" s="12"/>
      <c r="AN1099" s="12">
        <v>1098</v>
      </c>
    </row>
    <row r="1100" spans="1:40" ht="120" x14ac:dyDescent="0.25">
      <c r="A1100" s="12" t="s">
        <v>147</v>
      </c>
      <c r="B1100" s="36" t="s">
        <v>5785</v>
      </c>
      <c r="C1100" s="31"/>
      <c r="D1100" s="31"/>
      <c r="E1100" s="31"/>
      <c r="F1100" s="31"/>
      <c r="G1100" s="31"/>
      <c r="H1100" s="31"/>
      <c r="I1100" s="31"/>
      <c r="J1100" s="31"/>
      <c r="K1100" s="31"/>
      <c r="L1100" s="31"/>
      <c r="M1100" s="31"/>
      <c r="N1100" s="31"/>
      <c r="O1100" s="31"/>
      <c r="P1100" s="31"/>
      <c r="Q1100" s="31"/>
      <c r="R1100" s="31"/>
      <c r="S1100" s="31"/>
      <c r="T1100" s="31"/>
      <c r="U1100" s="31"/>
      <c r="V1100" s="31"/>
      <c r="W1100" s="31"/>
      <c r="X1100" s="31"/>
      <c r="Y1100" s="31"/>
      <c r="Z1100" s="31"/>
      <c r="AA1100" s="31"/>
      <c r="AB1100" s="31"/>
      <c r="AC1100" s="12" t="s">
        <v>3048</v>
      </c>
      <c r="AD1100" s="12"/>
      <c r="AE1100" s="12"/>
      <c r="AF1100" s="12"/>
      <c r="AG1100" s="12"/>
      <c r="AH1100" s="12" t="s">
        <v>4986</v>
      </c>
      <c r="AI1100" s="12">
        <v>0</v>
      </c>
      <c r="AJ1100" s="12">
        <v>0</v>
      </c>
      <c r="AK1100" s="12">
        <v>100</v>
      </c>
      <c r="AL1100" s="12"/>
      <c r="AM1100" s="12"/>
      <c r="AN1100" s="12">
        <v>1099</v>
      </c>
    </row>
    <row r="1101" spans="1:40" ht="180" x14ac:dyDescent="0.25">
      <c r="A1101" s="12" t="s">
        <v>79</v>
      </c>
      <c r="B1101" s="36" t="s">
        <v>5785</v>
      </c>
      <c r="C1101" s="31"/>
      <c r="D1101" s="31"/>
      <c r="E1101" s="31"/>
      <c r="F1101" s="31"/>
      <c r="G1101" s="31"/>
      <c r="H1101" s="31"/>
      <c r="I1101" s="31"/>
      <c r="J1101" s="31"/>
      <c r="K1101" s="31"/>
      <c r="L1101" s="31"/>
      <c r="M1101" s="31"/>
      <c r="N1101" s="31"/>
      <c r="O1101" s="31"/>
      <c r="P1101" s="31"/>
      <c r="Q1101" s="31"/>
      <c r="R1101" s="31"/>
      <c r="S1101" s="31"/>
      <c r="T1101" s="31"/>
      <c r="U1101" s="31"/>
      <c r="V1101" s="31"/>
      <c r="W1101" s="31"/>
      <c r="X1101" s="31"/>
      <c r="Y1101" s="31"/>
      <c r="Z1101" s="31"/>
      <c r="AA1101" s="31"/>
      <c r="AB1101" s="31"/>
      <c r="AC1101" s="12" t="s">
        <v>4949</v>
      </c>
      <c r="AD1101" s="12"/>
      <c r="AE1101" s="12" t="s">
        <v>4987</v>
      </c>
      <c r="AF1101" s="12" t="s">
        <v>2189</v>
      </c>
      <c r="AG1101" s="12"/>
      <c r="AH1101" s="12" t="s">
        <v>4950</v>
      </c>
      <c r="AI1101" s="12">
        <v>100</v>
      </c>
      <c r="AJ1101" s="12">
        <v>0</v>
      </c>
      <c r="AK1101" s="12">
        <v>0</v>
      </c>
      <c r="AL1101" s="12"/>
      <c r="AM1101" s="12"/>
      <c r="AN1101" s="12">
        <v>1100</v>
      </c>
    </row>
    <row r="1102" spans="1:40" ht="90" x14ac:dyDescent="0.25">
      <c r="A1102" s="12" t="s">
        <v>147</v>
      </c>
      <c r="B1102" s="36" t="s">
        <v>5785</v>
      </c>
      <c r="C1102" s="31"/>
      <c r="D1102" s="31"/>
      <c r="E1102" s="31"/>
      <c r="F1102" s="31"/>
      <c r="G1102" s="31"/>
      <c r="H1102" s="31"/>
      <c r="I1102" s="31"/>
      <c r="J1102" s="31"/>
      <c r="K1102" s="31"/>
      <c r="L1102" s="31"/>
      <c r="M1102" s="31"/>
      <c r="N1102" s="31"/>
      <c r="O1102" s="31"/>
      <c r="P1102" s="31"/>
      <c r="Q1102" s="31"/>
      <c r="R1102" s="31"/>
      <c r="S1102" s="31"/>
      <c r="T1102" s="31"/>
      <c r="U1102" s="31"/>
      <c r="V1102" s="31"/>
      <c r="W1102" s="31"/>
      <c r="X1102" s="31"/>
      <c r="Y1102" s="31"/>
      <c r="Z1102" s="31"/>
      <c r="AA1102" s="31"/>
      <c r="AB1102" s="31"/>
      <c r="AC1102" s="12"/>
      <c r="AD1102" s="12"/>
      <c r="AE1102" s="12"/>
      <c r="AF1102" s="12"/>
      <c r="AG1102" s="12"/>
      <c r="AH1102" s="12" t="s">
        <v>4964</v>
      </c>
      <c r="AI1102" s="12">
        <v>100</v>
      </c>
      <c r="AJ1102" s="12">
        <v>0</v>
      </c>
      <c r="AK1102" s="12">
        <v>0</v>
      </c>
      <c r="AL1102" s="12"/>
      <c r="AM1102" s="12"/>
      <c r="AN1102" s="12">
        <v>1101</v>
      </c>
    </row>
    <row r="1103" spans="1:40" ht="409.5" x14ac:dyDescent="0.25">
      <c r="A1103" s="12" t="s">
        <v>106</v>
      </c>
      <c r="B1103" s="36" t="s">
        <v>5785</v>
      </c>
      <c r="C1103" s="31"/>
      <c r="D1103" s="31"/>
      <c r="E1103" s="31"/>
      <c r="F1103" s="31"/>
      <c r="G1103" s="31"/>
      <c r="H1103" s="31"/>
      <c r="I1103" s="31"/>
      <c r="J1103" s="31"/>
      <c r="K1103" s="31"/>
      <c r="L1103" s="31"/>
      <c r="M1103" s="31"/>
      <c r="N1103" s="31"/>
      <c r="O1103" s="31"/>
      <c r="P1103" s="31"/>
      <c r="Q1103" s="31"/>
      <c r="R1103" s="31"/>
      <c r="S1103" s="31"/>
      <c r="T1103" s="31"/>
      <c r="U1103" s="31"/>
      <c r="V1103" s="31"/>
      <c r="W1103" s="31"/>
      <c r="X1103" s="31"/>
      <c r="Y1103" s="31"/>
      <c r="Z1103" s="31"/>
      <c r="AA1103" s="31"/>
      <c r="AB1103" s="31"/>
      <c r="AC1103" s="12" t="s">
        <v>4958</v>
      </c>
      <c r="AD1103" s="12"/>
      <c r="AE1103" s="12"/>
      <c r="AF1103" s="12"/>
      <c r="AG1103" s="12"/>
      <c r="AH1103" s="12" t="s">
        <v>4988</v>
      </c>
      <c r="AI1103" s="12">
        <v>100</v>
      </c>
      <c r="AJ1103" s="12">
        <v>0</v>
      </c>
      <c r="AK1103" s="12">
        <v>0</v>
      </c>
      <c r="AL1103" s="12" t="s">
        <v>1744</v>
      </c>
      <c r="AM1103" s="12" t="s">
        <v>4126</v>
      </c>
      <c r="AN1103" s="12">
        <v>1102</v>
      </c>
    </row>
    <row r="1104" spans="1:40" ht="90" x14ac:dyDescent="0.25">
      <c r="A1104" s="12" t="s">
        <v>106</v>
      </c>
      <c r="B1104" s="36" t="s">
        <v>5785</v>
      </c>
      <c r="C1104" s="31"/>
      <c r="D1104" s="31"/>
      <c r="E1104" s="31"/>
      <c r="F1104" s="31"/>
      <c r="G1104" s="31"/>
      <c r="H1104" s="31"/>
      <c r="I1104" s="31"/>
      <c r="J1104" s="31"/>
      <c r="K1104" s="31"/>
      <c r="L1104" s="31"/>
      <c r="M1104" s="31"/>
      <c r="N1104" s="31"/>
      <c r="O1104" s="31"/>
      <c r="P1104" s="31"/>
      <c r="Q1104" s="31"/>
      <c r="R1104" s="31"/>
      <c r="S1104" s="31"/>
      <c r="T1104" s="31"/>
      <c r="U1104" s="31"/>
      <c r="V1104" s="31"/>
      <c r="W1104" s="31"/>
      <c r="X1104" s="31"/>
      <c r="Y1104" s="31"/>
      <c r="Z1104" s="31"/>
      <c r="AA1104" s="31"/>
      <c r="AB1104" s="31"/>
      <c r="AC1104" s="12"/>
      <c r="AD1104" s="12"/>
      <c r="AE1104" s="12"/>
      <c r="AF1104" s="12"/>
      <c r="AG1104" s="12"/>
      <c r="AH1104" s="12" t="s">
        <v>4945</v>
      </c>
      <c r="AI1104" s="12">
        <v>100</v>
      </c>
      <c r="AJ1104" s="12">
        <v>0</v>
      </c>
      <c r="AK1104" s="12">
        <v>0</v>
      </c>
      <c r="AL1104" s="12"/>
      <c r="AM1104" s="12"/>
      <c r="AN1104" s="12">
        <v>1103</v>
      </c>
    </row>
    <row r="1105" spans="1:40" ht="409.5" x14ac:dyDescent="0.25">
      <c r="A1105" s="12" t="s">
        <v>106</v>
      </c>
      <c r="B1105" s="36" t="s">
        <v>5785</v>
      </c>
      <c r="C1105" s="31"/>
      <c r="D1105" s="31"/>
      <c r="E1105" s="31"/>
      <c r="F1105" s="31"/>
      <c r="G1105" s="31"/>
      <c r="H1105" s="31"/>
      <c r="I1105" s="31"/>
      <c r="J1105" s="31"/>
      <c r="K1105" s="31"/>
      <c r="L1105" s="31"/>
      <c r="M1105" s="31"/>
      <c r="N1105" s="31"/>
      <c r="O1105" s="31"/>
      <c r="P1105" s="31"/>
      <c r="Q1105" s="31"/>
      <c r="R1105" s="31"/>
      <c r="S1105" s="31"/>
      <c r="T1105" s="31"/>
      <c r="U1105" s="31"/>
      <c r="V1105" s="31"/>
      <c r="W1105" s="31"/>
      <c r="X1105" s="31"/>
      <c r="Y1105" s="31"/>
      <c r="Z1105" s="31"/>
      <c r="AA1105" s="31"/>
      <c r="AB1105" s="31"/>
      <c r="AC1105" s="12" t="s">
        <v>4755</v>
      </c>
      <c r="AD1105" s="12"/>
      <c r="AE1105" s="12" t="s">
        <v>4088</v>
      </c>
      <c r="AF1105" s="12" t="s">
        <v>1752</v>
      </c>
      <c r="AG1105" s="12"/>
      <c r="AH1105" s="12" t="s">
        <v>4989</v>
      </c>
      <c r="AI1105" s="12">
        <v>0</v>
      </c>
      <c r="AJ1105" s="12">
        <v>100</v>
      </c>
      <c r="AK1105" s="12">
        <v>0</v>
      </c>
      <c r="AL1105" s="12" t="s">
        <v>1775</v>
      </c>
      <c r="AM1105" s="12" t="s">
        <v>4990</v>
      </c>
      <c r="AN1105" s="12">
        <v>1105</v>
      </c>
    </row>
    <row r="1106" spans="1:40" ht="409.5" x14ac:dyDescent="0.25">
      <c r="A1106" s="12" t="s">
        <v>79</v>
      </c>
      <c r="B1106" s="36" t="s">
        <v>5785</v>
      </c>
      <c r="C1106" s="31"/>
      <c r="D1106" s="31"/>
      <c r="E1106" s="31"/>
      <c r="F1106" s="31"/>
      <c r="G1106" s="31"/>
      <c r="H1106" s="31"/>
      <c r="I1106" s="31"/>
      <c r="J1106" s="31"/>
      <c r="K1106" s="31"/>
      <c r="L1106" s="31"/>
      <c r="M1106" s="31"/>
      <c r="N1106" s="31"/>
      <c r="O1106" s="31"/>
      <c r="P1106" s="31"/>
      <c r="Q1106" s="31"/>
      <c r="R1106" s="31"/>
      <c r="S1106" s="31"/>
      <c r="T1106" s="31"/>
      <c r="U1106" s="31"/>
      <c r="V1106" s="31"/>
      <c r="W1106" s="31"/>
      <c r="X1106" s="31"/>
      <c r="Y1106" s="31"/>
      <c r="Z1106" s="31"/>
      <c r="AA1106" s="31"/>
      <c r="AB1106" s="31"/>
      <c r="AC1106" s="12" t="s">
        <v>3048</v>
      </c>
      <c r="AD1106" s="12"/>
      <c r="AE1106" s="12"/>
      <c r="AF1106" s="12"/>
      <c r="AG1106" s="12"/>
      <c r="AH1106" s="12" t="s">
        <v>4991</v>
      </c>
      <c r="AI1106" s="12">
        <v>100</v>
      </c>
      <c r="AJ1106" s="12">
        <v>0</v>
      </c>
      <c r="AK1106" s="12">
        <v>0</v>
      </c>
      <c r="AL1106" s="12"/>
      <c r="AM1106" s="12"/>
      <c r="AN1106" s="12">
        <v>1106</v>
      </c>
    </row>
    <row r="1107" spans="1:40" ht="409.5" x14ac:dyDescent="0.25">
      <c r="A1107" s="12" t="s">
        <v>106</v>
      </c>
      <c r="B1107" s="36" t="s">
        <v>5785</v>
      </c>
      <c r="C1107" s="31"/>
      <c r="D1107" s="31"/>
      <c r="E1107" s="31"/>
      <c r="F1107" s="31"/>
      <c r="G1107" s="31"/>
      <c r="H1107" s="31"/>
      <c r="I1107" s="31"/>
      <c r="J1107" s="31"/>
      <c r="K1107" s="31"/>
      <c r="L1107" s="31"/>
      <c r="M1107" s="31"/>
      <c r="N1107" s="31"/>
      <c r="O1107" s="31"/>
      <c r="P1107" s="31"/>
      <c r="Q1107" s="31"/>
      <c r="R1107" s="31"/>
      <c r="S1107" s="31"/>
      <c r="T1107" s="31"/>
      <c r="U1107" s="31"/>
      <c r="V1107" s="31"/>
      <c r="W1107" s="31"/>
      <c r="X1107" s="31"/>
      <c r="Y1107" s="31"/>
      <c r="Z1107" s="31"/>
      <c r="AA1107" s="31"/>
      <c r="AB1107" s="31"/>
      <c r="AC1107" s="12" t="s">
        <v>4949</v>
      </c>
      <c r="AD1107" s="12"/>
      <c r="AE1107" s="12" t="s">
        <v>2426</v>
      </c>
      <c r="AF1107" s="12" t="s">
        <v>1752</v>
      </c>
      <c r="AG1107" s="12"/>
      <c r="AH1107" s="12" t="s">
        <v>4993</v>
      </c>
      <c r="AI1107" s="12">
        <v>100</v>
      </c>
      <c r="AJ1107" s="12">
        <v>0</v>
      </c>
      <c r="AK1107" s="12">
        <v>0</v>
      </c>
      <c r="AL1107" s="12" t="s">
        <v>1786</v>
      </c>
      <c r="AM1107" s="12" t="s">
        <v>3222</v>
      </c>
      <c r="AN1107" s="12">
        <v>1107</v>
      </c>
    </row>
    <row r="1108" spans="1:40" ht="330" x14ac:dyDescent="0.25">
      <c r="A1108" s="12" t="s">
        <v>79</v>
      </c>
      <c r="B1108" s="36" t="s">
        <v>5785</v>
      </c>
      <c r="C1108" s="31"/>
      <c r="D1108" s="31"/>
      <c r="E1108" s="31"/>
      <c r="F1108" s="31"/>
      <c r="G1108" s="31"/>
      <c r="H1108" s="31"/>
      <c r="I1108" s="31"/>
      <c r="J1108" s="31"/>
      <c r="K1108" s="31"/>
      <c r="L1108" s="31"/>
      <c r="M1108" s="31"/>
      <c r="N1108" s="31"/>
      <c r="O1108" s="31"/>
      <c r="P1108" s="31"/>
      <c r="Q1108" s="31"/>
      <c r="R1108" s="31"/>
      <c r="S1108" s="31"/>
      <c r="T1108" s="31"/>
      <c r="U1108" s="31"/>
      <c r="V1108" s="31"/>
      <c r="W1108" s="31"/>
      <c r="X1108" s="31"/>
      <c r="Y1108" s="31"/>
      <c r="Z1108" s="31"/>
      <c r="AA1108" s="31"/>
      <c r="AB1108" s="31"/>
      <c r="AC1108" s="12" t="s">
        <v>4979</v>
      </c>
      <c r="AD1108" s="12"/>
      <c r="AE1108" s="12" t="s">
        <v>4088</v>
      </c>
      <c r="AF1108" s="12" t="s">
        <v>1752</v>
      </c>
      <c r="AG1108" s="12"/>
      <c r="AH1108" s="12" t="s">
        <v>4995</v>
      </c>
      <c r="AI1108" s="12">
        <v>100</v>
      </c>
      <c r="AJ1108" s="12">
        <v>0</v>
      </c>
      <c r="AK1108" s="12">
        <v>0</v>
      </c>
      <c r="AL1108" s="12" t="s">
        <v>1744</v>
      </c>
      <c r="AM1108" s="12" t="s">
        <v>4126</v>
      </c>
      <c r="AN1108" s="12">
        <v>1108</v>
      </c>
    </row>
    <row r="1109" spans="1:40" ht="90" x14ac:dyDescent="0.25">
      <c r="A1109" s="12" t="s">
        <v>201</v>
      </c>
      <c r="B1109" s="36" t="s">
        <v>5785</v>
      </c>
      <c r="C1109" s="31"/>
      <c r="D1109" s="31"/>
      <c r="E1109" s="31"/>
      <c r="F1109" s="31"/>
      <c r="G1109" s="31"/>
      <c r="H1109" s="31"/>
      <c r="I1109" s="31"/>
      <c r="J1109" s="31"/>
      <c r="K1109" s="31"/>
      <c r="L1109" s="31"/>
      <c r="M1109" s="31"/>
      <c r="N1109" s="31"/>
      <c r="O1109" s="31"/>
      <c r="P1109" s="31"/>
      <c r="Q1109" s="31"/>
      <c r="R1109" s="31"/>
      <c r="S1109" s="31"/>
      <c r="T1109" s="31"/>
      <c r="U1109" s="31"/>
      <c r="V1109" s="31"/>
      <c r="W1109" s="31"/>
      <c r="X1109" s="31"/>
      <c r="Y1109" s="31"/>
      <c r="Z1109" s="31"/>
      <c r="AA1109" s="31"/>
      <c r="AB1109" s="31"/>
      <c r="AC1109" s="12"/>
      <c r="AD1109" s="12"/>
      <c r="AE1109" s="12"/>
      <c r="AF1109" s="12"/>
      <c r="AG1109" s="12"/>
      <c r="AH1109" s="12" t="s">
        <v>4996</v>
      </c>
      <c r="AI1109" s="12">
        <v>100</v>
      </c>
      <c r="AJ1109" s="12">
        <v>0</v>
      </c>
      <c r="AK1109" s="12">
        <v>0</v>
      </c>
      <c r="AL1109" s="12"/>
      <c r="AM1109" s="12"/>
      <c r="AN1109" s="12">
        <v>1109</v>
      </c>
    </row>
    <row r="1110" spans="1:40" ht="90" x14ac:dyDescent="0.25">
      <c r="A1110" s="12" t="s">
        <v>201</v>
      </c>
      <c r="B1110" s="36" t="s">
        <v>5785</v>
      </c>
      <c r="C1110" s="31"/>
      <c r="D1110" s="31"/>
      <c r="E1110" s="31"/>
      <c r="F1110" s="31"/>
      <c r="G1110" s="31"/>
      <c r="H1110" s="31"/>
      <c r="I1110" s="31"/>
      <c r="J1110" s="31"/>
      <c r="K1110" s="31"/>
      <c r="L1110" s="31"/>
      <c r="M1110" s="31"/>
      <c r="N1110" s="31"/>
      <c r="O1110" s="31"/>
      <c r="P1110" s="31"/>
      <c r="Q1110" s="31"/>
      <c r="R1110" s="31"/>
      <c r="S1110" s="31"/>
      <c r="T1110" s="31"/>
      <c r="U1110" s="31"/>
      <c r="V1110" s="31"/>
      <c r="W1110" s="31"/>
      <c r="X1110" s="31"/>
      <c r="Y1110" s="31"/>
      <c r="Z1110" s="31"/>
      <c r="AA1110" s="31"/>
      <c r="AB1110" s="31"/>
      <c r="AC1110" s="12"/>
      <c r="AD1110" s="12"/>
      <c r="AE1110" s="12"/>
      <c r="AF1110" s="12"/>
      <c r="AG1110" s="12"/>
      <c r="AH1110" s="12" t="s">
        <v>4996</v>
      </c>
      <c r="AI1110" s="12">
        <v>100</v>
      </c>
      <c r="AJ1110" s="12">
        <v>0</v>
      </c>
      <c r="AK1110" s="12">
        <v>0</v>
      </c>
      <c r="AL1110" s="12"/>
      <c r="AM1110" s="12"/>
      <c r="AN1110" s="12">
        <v>1110</v>
      </c>
    </row>
    <row r="1111" spans="1:40" ht="90" x14ac:dyDescent="0.25">
      <c r="A1111" s="12" t="s">
        <v>201</v>
      </c>
      <c r="B1111" s="36" t="s">
        <v>5785</v>
      </c>
      <c r="C1111" s="31"/>
      <c r="D1111" s="31"/>
      <c r="E1111" s="31"/>
      <c r="F1111" s="31"/>
      <c r="G1111" s="31"/>
      <c r="H1111" s="31"/>
      <c r="I1111" s="31"/>
      <c r="J1111" s="31"/>
      <c r="K1111" s="31"/>
      <c r="L1111" s="31"/>
      <c r="M1111" s="31"/>
      <c r="N1111" s="31"/>
      <c r="O1111" s="31"/>
      <c r="P1111" s="31"/>
      <c r="Q1111" s="31"/>
      <c r="R1111" s="31"/>
      <c r="S1111" s="31"/>
      <c r="T1111" s="31"/>
      <c r="U1111" s="31"/>
      <c r="V1111" s="31"/>
      <c r="W1111" s="31"/>
      <c r="X1111" s="31"/>
      <c r="Y1111" s="31"/>
      <c r="Z1111" s="31"/>
      <c r="AA1111" s="31"/>
      <c r="AB1111" s="31"/>
      <c r="AC1111" s="12"/>
      <c r="AD1111" s="12"/>
      <c r="AE1111" s="12"/>
      <c r="AF1111" s="12"/>
      <c r="AG1111" s="12"/>
      <c r="AH1111" s="12" t="s">
        <v>4996</v>
      </c>
      <c r="AI1111" s="12">
        <v>100</v>
      </c>
      <c r="AJ1111" s="12">
        <v>0</v>
      </c>
      <c r="AK1111" s="12">
        <v>0</v>
      </c>
      <c r="AL1111" s="12"/>
      <c r="AM1111" s="12"/>
      <c r="AN1111" s="12">
        <v>1111</v>
      </c>
    </row>
    <row r="1112" spans="1:40" ht="270" x14ac:dyDescent="0.25">
      <c r="A1112" s="12" t="s">
        <v>620</v>
      </c>
      <c r="B1112" s="33" t="s">
        <v>4997</v>
      </c>
      <c r="C1112" s="12" t="s">
        <v>4998</v>
      </c>
      <c r="D1112" s="12"/>
      <c r="E1112" s="12" t="s">
        <v>2357</v>
      </c>
      <c r="F1112" s="12" t="s">
        <v>1709</v>
      </c>
      <c r="G1112" s="12" t="s">
        <v>1777</v>
      </c>
      <c r="H1112" s="12" t="s">
        <v>2040</v>
      </c>
      <c r="I1112" s="12" t="s">
        <v>1789</v>
      </c>
      <c r="J1112" s="12" t="s">
        <v>82</v>
      </c>
      <c r="K1112" s="12">
        <v>2008</v>
      </c>
      <c r="L1112" s="12">
        <v>2032</v>
      </c>
      <c r="M1112" s="12"/>
      <c r="N1112" s="12" t="s">
        <v>1804</v>
      </c>
      <c r="O1112" s="12" t="s">
        <v>2516</v>
      </c>
      <c r="P1112" s="12"/>
      <c r="Q1112" s="12"/>
      <c r="R1112" s="12"/>
      <c r="S1112" s="12" t="s">
        <v>620</v>
      </c>
      <c r="T1112" s="12" t="s">
        <v>44</v>
      </c>
      <c r="U1112" s="12"/>
      <c r="V1112" s="12"/>
      <c r="W1112" s="12"/>
      <c r="X1112" s="12" t="s">
        <v>4999</v>
      </c>
      <c r="Y1112" s="12"/>
      <c r="Z1112" s="12"/>
      <c r="AA1112" s="12" t="b">
        <v>0</v>
      </c>
      <c r="AB1112" s="12" t="b">
        <v>0</v>
      </c>
      <c r="AC1112" s="12"/>
      <c r="AD1112" s="12"/>
      <c r="AE1112" s="12"/>
      <c r="AF1112" s="12"/>
      <c r="AG1112" s="12"/>
      <c r="AH1112" s="12" t="s">
        <v>5000</v>
      </c>
      <c r="AI1112" s="12">
        <v>100</v>
      </c>
      <c r="AJ1112" s="12">
        <v>0</v>
      </c>
      <c r="AK1112" s="12">
        <v>0</v>
      </c>
      <c r="AL1112" s="12"/>
      <c r="AM1112" s="12"/>
      <c r="AN1112" s="12">
        <v>1112</v>
      </c>
    </row>
    <row r="1113" spans="1:40" ht="90" x14ac:dyDescent="0.25">
      <c r="A1113" s="12" t="s">
        <v>201</v>
      </c>
      <c r="B1113" s="36" t="s">
        <v>5785</v>
      </c>
      <c r="C1113" s="31"/>
      <c r="D1113" s="31"/>
      <c r="E1113" s="31"/>
      <c r="F1113" s="31"/>
      <c r="G1113" s="31"/>
      <c r="H1113" s="31"/>
      <c r="I1113" s="31"/>
      <c r="J1113" s="31"/>
      <c r="K1113" s="31"/>
      <c r="L1113" s="31"/>
      <c r="M1113" s="31"/>
      <c r="N1113" s="31"/>
      <c r="O1113" s="31"/>
      <c r="P1113" s="31"/>
      <c r="Q1113" s="31"/>
      <c r="R1113" s="31"/>
      <c r="S1113" s="31"/>
      <c r="T1113" s="31"/>
      <c r="U1113" s="31"/>
      <c r="V1113" s="31"/>
      <c r="W1113" s="31"/>
      <c r="X1113" s="31"/>
      <c r="Y1113" s="31"/>
      <c r="Z1113" s="31"/>
      <c r="AA1113" s="31"/>
      <c r="AB1113" s="31"/>
      <c r="AC1113" s="12"/>
      <c r="AD1113" s="12"/>
      <c r="AE1113" s="12"/>
      <c r="AF1113" s="12"/>
      <c r="AG1113" s="12"/>
      <c r="AH1113" s="12" t="s">
        <v>4996</v>
      </c>
      <c r="AI1113" s="12">
        <v>100</v>
      </c>
      <c r="AJ1113" s="12">
        <v>0</v>
      </c>
      <c r="AK1113" s="12">
        <v>0</v>
      </c>
      <c r="AL1113" s="12"/>
      <c r="AM1113" s="12"/>
      <c r="AN1113" s="12">
        <v>1113</v>
      </c>
    </row>
    <row r="1114" spans="1:40" ht="90" x14ac:dyDescent="0.25">
      <c r="A1114" s="12" t="s">
        <v>201</v>
      </c>
      <c r="B1114" s="36" t="s">
        <v>5785</v>
      </c>
      <c r="C1114" s="31"/>
      <c r="D1114" s="31"/>
      <c r="E1114" s="31"/>
      <c r="F1114" s="31"/>
      <c r="G1114" s="31"/>
      <c r="H1114" s="31"/>
      <c r="I1114" s="31"/>
      <c r="J1114" s="31"/>
      <c r="K1114" s="31"/>
      <c r="L1114" s="31"/>
      <c r="M1114" s="31"/>
      <c r="N1114" s="31"/>
      <c r="O1114" s="31"/>
      <c r="P1114" s="31"/>
      <c r="Q1114" s="31"/>
      <c r="R1114" s="31"/>
      <c r="S1114" s="31"/>
      <c r="T1114" s="31"/>
      <c r="U1114" s="31"/>
      <c r="V1114" s="31"/>
      <c r="W1114" s="31"/>
      <c r="X1114" s="31"/>
      <c r="Y1114" s="31"/>
      <c r="Z1114" s="31"/>
      <c r="AA1114" s="31"/>
      <c r="AB1114" s="31"/>
      <c r="AC1114" s="12"/>
      <c r="AD1114" s="12"/>
      <c r="AE1114" s="12"/>
      <c r="AF1114" s="12"/>
      <c r="AG1114" s="12"/>
      <c r="AH1114" s="12" t="s">
        <v>4996</v>
      </c>
      <c r="AI1114" s="12">
        <v>100</v>
      </c>
      <c r="AJ1114" s="12">
        <v>0</v>
      </c>
      <c r="AK1114" s="12">
        <v>0</v>
      </c>
      <c r="AL1114" s="12"/>
      <c r="AM1114" s="12"/>
      <c r="AN1114" s="12">
        <v>1114</v>
      </c>
    </row>
    <row r="1115" spans="1:40" ht="90" x14ac:dyDescent="0.25">
      <c r="A1115" s="12" t="s">
        <v>201</v>
      </c>
      <c r="B1115" s="36" t="s">
        <v>5785</v>
      </c>
      <c r="C1115" s="31"/>
      <c r="D1115" s="31"/>
      <c r="E1115" s="31"/>
      <c r="F1115" s="31"/>
      <c r="G1115" s="31"/>
      <c r="H1115" s="31"/>
      <c r="I1115" s="31"/>
      <c r="J1115" s="31"/>
      <c r="K1115" s="31"/>
      <c r="L1115" s="31"/>
      <c r="M1115" s="31"/>
      <c r="N1115" s="31"/>
      <c r="O1115" s="31"/>
      <c r="P1115" s="31"/>
      <c r="Q1115" s="31"/>
      <c r="R1115" s="31"/>
      <c r="S1115" s="31"/>
      <c r="T1115" s="31"/>
      <c r="U1115" s="31"/>
      <c r="V1115" s="31"/>
      <c r="W1115" s="31"/>
      <c r="X1115" s="31"/>
      <c r="Y1115" s="31"/>
      <c r="Z1115" s="31"/>
      <c r="AA1115" s="31"/>
      <c r="AB1115" s="31"/>
      <c r="AC1115" s="12"/>
      <c r="AD1115" s="12"/>
      <c r="AE1115" s="12"/>
      <c r="AF1115" s="12"/>
      <c r="AG1115" s="12"/>
      <c r="AH1115" s="12" t="s">
        <v>4996</v>
      </c>
      <c r="AI1115" s="12">
        <v>100</v>
      </c>
      <c r="AJ1115" s="12">
        <v>0</v>
      </c>
      <c r="AK1115" s="12">
        <v>0</v>
      </c>
      <c r="AL1115" s="12"/>
      <c r="AM1115" s="12"/>
      <c r="AN1115" s="12">
        <v>1115</v>
      </c>
    </row>
    <row r="1116" spans="1:40" ht="360" x14ac:dyDescent="0.25">
      <c r="A1116" s="12" t="s">
        <v>620</v>
      </c>
      <c r="B1116" s="33" t="s">
        <v>5001</v>
      </c>
      <c r="C1116" s="12" t="s">
        <v>5002</v>
      </c>
      <c r="D1116" s="12" t="s">
        <v>5003</v>
      </c>
      <c r="E1116" s="12" t="s">
        <v>2357</v>
      </c>
      <c r="F1116" s="12" t="s">
        <v>1709</v>
      </c>
      <c r="G1116" s="12" t="s">
        <v>1777</v>
      </c>
      <c r="H1116" s="12" t="s">
        <v>2040</v>
      </c>
      <c r="I1116" s="12" t="s">
        <v>1789</v>
      </c>
      <c r="J1116" s="12" t="s">
        <v>82</v>
      </c>
      <c r="K1116" s="12">
        <v>2008</v>
      </c>
      <c r="L1116" s="12">
        <v>2032</v>
      </c>
      <c r="M1116" s="12" t="s">
        <v>5004</v>
      </c>
      <c r="N1116" s="12"/>
      <c r="O1116" s="12"/>
      <c r="P1116" s="12"/>
      <c r="Q1116" s="12"/>
      <c r="R1116" s="12"/>
      <c r="S1116" s="12" t="s">
        <v>620</v>
      </c>
      <c r="T1116" s="12" t="s">
        <v>44</v>
      </c>
      <c r="U1116" s="12"/>
      <c r="V1116" s="12"/>
      <c r="W1116" s="12"/>
      <c r="X1116" s="12" t="s">
        <v>4999</v>
      </c>
      <c r="Y1116" s="12" t="s">
        <v>4936</v>
      </c>
      <c r="Z1116" s="12" t="s">
        <v>4272</v>
      </c>
      <c r="AA1116" s="12" t="b">
        <v>0</v>
      </c>
      <c r="AB1116" s="12" t="b">
        <v>0</v>
      </c>
      <c r="AC1116" s="12" t="s">
        <v>5005</v>
      </c>
      <c r="AD1116" s="12"/>
      <c r="AE1116" s="12"/>
      <c r="AF1116" s="12" t="s">
        <v>2321</v>
      </c>
      <c r="AG1116" s="12"/>
      <c r="AH1116" s="12" t="s">
        <v>5006</v>
      </c>
      <c r="AI1116" s="12">
        <v>100</v>
      </c>
      <c r="AJ1116" s="12">
        <v>0</v>
      </c>
      <c r="AK1116" s="12">
        <v>0</v>
      </c>
      <c r="AL1116" s="12"/>
      <c r="AM1116" s="12"/>
      <c r="AN1116" s="12">
        <v>1116</v>
      </c>
    </row>
    <row r="1117" spans="1:40" ht="90" x14ac:dyDescent="0.25">
      <c r="A1117" s="12" t="s">
        <v>201</v>
      </c>
      <c r="B1117" s="36" t="s">
        <v>5785</v>
      </c>
      <c r="C1117" s="31"/>
      <c r="D1117" s="31"/>
      <c r="E1117" s="31"/>
      <c r="F1117" s="31"/>
      <c r="G1117" s="31"/>
      <c r="H1117" s="31"/>
      <c r="I1117" s="31"/>
      <c r="J1117" s="31"/>
      <c r="K1117" s="31"/>
      <c r="L1117" s="31"/>
      <c r="M1117" s="31"/>
      <c r="N1117" s="31"/>
      <c r="O1117" s="31"/>
      <c r="P1117" s="31"/>
      <c r="Q1117" s="31"/>
      <c r="R1117" s="31"/>
      <c r="S1117" s="31"/>
      <c r="T1117" s="31"/>
      <c r="U1117" s="31"/>
      <c r="V1117" s="31"/>
      <c r="W1117" s="31"/>
      <c r="X1117" s="31"/>
      <c r="Y1117" s="31"/>
      <c r="Z1117" s="31"/>
      <c r="AA1117" s="31"/>
      <c r="AB1117" s="31"/>
      <c r="AC1117" s="12"/>
      <c r="AD1117" s="12"/>
      <c r="AE1117" s="12"/>
      <c r="AF1117" s="12"/>
      <c r="AG1117" s="12"/>
      <c r="AH1117" s="12" t="s">
        <v>4996</v>
      </c>
      <c r="AI1117" s="12">
        <v>100</v>
      </c>
      <c r="AJ1117" s="12">
        <v>0</v>
      </c>
      <c r="AK1117" s="12">
        <v>0</v>
      </c>
      <c r="AL1117" s="12"/>
      <c r="AM1117" s="12"/>
      <c r="AN1117" s="12">
        <v>1117</v>
      </c>
    </row>
    <row r="1118" spans="1:40" ht="90" x14ac:dyDescent="0.25">
      <c r="A1118" s="12" t="s">
        <v>201</v>
      </c>
      <c r="B1118" s="36" t="s">
        <v>5785</v>
      </c>
      <c r="C1118" s="31"/>
      <c r="D1118" s="31"/>
      <c r="E1118" s="31"/>
      <c r="F1118" s="31"/>
      <c r="G1118" s="31"/>
      <c r="H1118" s="31"/>
      <c r="I1118" s="31"/>
      <c r="J1118" s="31"/>
      <c r="K1118" s="31"/>
      <c r="L1118" s="31"/>
      <c r="M1118" s="31"/>
      <c r="N1118" s="31"/>
      <c r="O1118" s="31"/>
      <c r="P1118" s="31"/>
      <c r="Q1118" s="31"/>
      <c r="R1118" s="31"/>
      <c r="S1118" s="31"/>
      <c r="T1118" s="31"/>
      <c r="U1118" s="31"/>
      <c r="V1118" s="31"/>
      <c r="W1118" s="31"/>
      <c r="X1118" s="31"/>
      <c r="Y1118" s="31"/>
      <c r="Z1118" s="31"/>
      <c r="AA1118" s="31"/>
      <c r="AB1118" s="31"/>
      <c r="AC1118" s="12"/>
      <c r="AD1118" s="12"/>
      <c r="AE1118" s="12"/>
      <c r="AF1118" s="12"/>
      <c r="AG1118" s="12"/>
      <c r="AH1118" s="12" t="s">
        <v>5007</v>
      </c>
      <c r="AI1118" s="12">
        <v>100</v>
      </c>
      <c r="AJ1118" s="12">
        <v>0</v>
      </c>
      <c r="AK1118" s="12">
        <v>0</v>
      </c>
      <c r="AL1118" s="12"/>
      <c r="AM1118" s="12"/>
      <c r="AN1118" s="12">
        <v>1118</v>
      </c>
    </row>
    <row r="1119" spans="1:40" ht="90" x14ac:dyDescent="0.25">
      <c r="A1119" s="12" t="s">
        <v>201</v>
      </c>
      <c r="B1119" s="36" t="s">
        <v>5785</v>
      </c>
      <c r="C1119" s="31"/>
      <c r="D1119" s="31"/>
      <c r="E1119" s="31"/>
      <c r="F1119" s="31"/>
      <c r="G1119" s="31"/>
      <c r="H1119" s="31"/>
      <c r="I1119" s="31"/>
      <c r="J1119" s="31"/>
      <c r="K1119" s="31"/>
      <c r="L1119" s="31"/>
      <c r="M1119" s="31"/>
      <c r="N1119" s="31"/>
      <c r="O1119" s="31"/>
      <c r="P1119" s="31"/>
      <c r="Q1119" s="31"/>
      <c r="R1119" s="31"/>
      <c r="S1119" s="31"/>
      <c r="T1119" s="31"/>
      <c r="U1119" s="31"/>
      <c r="V1119" s="31"/>
      <c r="W1119" s="31"/>
      <c r="X1119" s="31"/>
      <c r="Y1119" s="31"/>
      <c r="Z1119" s="31"/>
      <c r="AA1119" s="31"/>
      <c r="AB1119" s="31"/>
      <c r="AC1119" s="12"/>
      <c r="AD1119" s="12"/>
      <c r="AE1119" s="12"/>
      <c r="AF1119" s="12"/>
      <c r="AG1119" s="12"/>
      <c r="AH1119" s="12" t="s">
        <v>4996</v>
      </c>
      <c r="AI1119" s="12">
        <v>100</v>
      </c>
      <c r="AJ1119" s="12">
        <v>0</v>
      </c>
      <c r="AK1119" s="12">
        <v>0</v>
      </c>
      <c r="AL1119" s="12"/>
      <c r="AM1119" s="12"/>
      <c r="AN1119" s="12">
        <v>1119</v>
      </c>
    </row>
    <row r="1120" spans="1:40" ht="270" x14ac:dyDescent="0.25">
      <c r="A1120" s="12" t="s">
        <v>620</v>
      </c>
      <c r="B1120" s="33" t="s">
        <v>5008</v>
      </c>
      <c r="C1120" s="12" t="s">
        <v>5009</v>
      </c>
      <c r="D1120" s="12" t="s">
        <v>5010</v>
      </c>
      <c r="E1120" s="12" t="s">
        <v>2357</v>
      </c>
      <c r="F1120" s="12" t="s">
        <v>1709</v>
      </c>
      <c r="G1120" s="12" t="s">
        <v>1777</v>
      </c>
      <c r="H1120" s="12" t="s">
        <v>2040</v>
      </c>
      <c r="I1120" s="12" t="s">
        <v>1789</v>
      </c>
      <c r="J1120" s="12" t="s">
        <v>82</v>
      </c>
      <c r="K1120" s="12">
        <v>2008</v>
      </c>
      <c r="L1120" s="12">
        <v>2032</v>
      </c>
      <c r="M1120" s="12"/>
      <c r="N1120" s="12" t="s">
        <v>1804</v>
      </c>
      <c r="O1120" s="12" t="s">
        <v>2516</v>
      </c>
      <c r="P1120" s="12"/>
      <c r="Q1120" s="12"/>
      <c r="R1120" s="12"/>
      <c r="S1120" s="12" t="s">
        <v>620</v>
      </c>
      <c r="T1120" s="12" t="s">
        <v>44</v>
      </c>
      <c r="U1120" s="12"/>
      <c r="V1120" s="12"/>
      <c r="W1120" s="12"/>
      <c r="X1120" s="12" t="s">
        <v>4999</v>
      </c>
      <c r="Y1120" s="12"/>
      <c r="Z1120" s="12"/>
      <c r="AA1120" s="12" t="b">
        <v>0</v>
      </c>
      <c r="AB1120" s="12" t="b">
        <v>0</v>
      </c>
      <c r="AC1120" s="12"/>
      <c r="AD1120" s="12"/>
      <c r="AE1120" s="12"/>
      <c r="AF1120" s="12"/>
      <c r="AG1120" s="12"/>
      <c r="AH1120" s="12" t="s">
        <v>5000</v>
      </c>
      <c r="AI1120" s="12">
        <v>100</v>
      </c>
      <c r="AJ1120" s="12">
        <v>0</v>
      </c>
      <c r="AK1120" s="12">
        <v>0</v>
      </c>
      <c r="AL1120" s="12"/>
      <c r="AM1120" s="12"/>
      <c r="AN1120" s="12">
        <v>1120</v>
      </c>
    </row>
    <row r="1121" spans="1:40" ht="409.5" x14ac:dyDescent="0.25">
      <c r="A1121" s="12" t="s">
        <v>620</v>
      </c>
      <c r="B1121" s="33" t="s">
        <v>1302</v>
      </c>
      <c r="C1121" s="12" t="s">
        <v>1303</v>
      </c>
      <c r="D1121" s="12" t="s">
        <v>5011</v>
      </c>
      <c r="E1121" s="12" t="s">
        <v>364</v>
      </c>
      <c r="F1121" s="12" t="s">
        <v>1714</v>
      </c>
      <c r="G1121" s="12" t="s">
        <v>1777</v>
      </c>
      <c r="H1121" s="12" t="s">
        <v>2040</v>
      </c>
      <c r="I1121" s="12" t="s">
        <v>1789</v>
      </c>
      <c r="J1121" s="12" t="s">
        <v>82</v>
      </c>
      <c r="K1121" s="12">
        <v>2008</v>
      </c>
      <c r="L1121" s="12">
        <v>2032</v>
      </c>
      <c r="M1121" s="12" t="s">
        <v>5012</v>
      </c>
      <c r="N1121" s="12" t="s">
        <v>1804</v>
      </c>
      <c r="O1121" s="12" t="s">
        <v>2516</v>
      </c>
      <c r="P1121" s="12" t="s">
        <v>5013</v>
      </c>
      <c r="Q1121" s="12" t="s">
        <v>2055</v>
      </c>
      <c r="R1121" s="12" t="s">
        <v>5014</v>
      </c>
      <c r="S1121" s="12" t="s">
        <v>620</v>
      </c>
      <c r="T1121" s="12" t="s">
        <v>44</v>
      </c>
      <c r="U1121" s="12"/>
      <c r="V1121" s="12" t="s">
        <v>71</v>
      </c>
      <c r="W1121" s="12" t="s">
        <v>114</v>
      </c>
      <c r="X1121" s="12" t="s">
        <v>4999</v>
      </c>
      <c r="Y1121" s="12" t="s">
        <v>4936</v>
      </c>
      <c r="Z1121" s="12" t="s">
        <v>4272</v>
      </c>
      <c r="AA1121" s="12" t="b">
        <v>0</v>
      </c>
      <c r="AB1121" s="12" t="b">
        <v>0</v>
      </c>
      <c r="AC1121" s="12" t="s">
        <v>4979</v>
      </c>
      <c r="AD1121" s="12"/>
      <c r="AE1121" s="12" t="s">
        <v>4088</v>
      </c>
      <c r="AF1121" s="12" t="s">
        <v>1752</v>
      </c>
      <c r="AG1121" s="12"/>
      <c r="AH1121" s="12" t="s">
        <v>5015</v>
      </c>
      <c r="AI1121" s="12">
        <v>100</v>
      </c>
      <c r="AJ1121" s="12">
        <v>0</v>
      </c>
      <c r="AK1121" s="12">
        <v>0</v>
      </c>
      <c r="AL1121" s="12"/>
      <c r="AM1121" s="12"/>
      <c r="AN1121" s="12">
        <v>1121</v>
      </c>
    </row>
    <row r="1122" spans="1:40" ht="360" x14ac:dyDescent="0.25">
      <c r="A1122" s="12" t="s">
        <v>620</v>
      </c>
      <c r="B1122" s="33" t="s">
        <v>5016</v>
      </c>
      <c r="C1122" s="12" t="s">
        <v>5017</v>
      </c>
      <c r="D1122" s="12"/>
      <c r="E1122" s="12" t="s">
        <v>2139</v>
      </c>
      <c r="F1122" s="12" t="s">
        <v>1709</v>
      </c>
      <c r="G1122" s="12" t="s">
        <v>1777</v>
      </c>
      <c r="H1122" s="12" t="s">
        <v>1778</v>
      </c>
      <c r="I1122" s="12" t="s">
        <v>1789</v>
      </c>
      <c r="J1122" s="12" t="s">
        <v>82</v>
      </c>
      <c r="K1122" s="12">
        <v>2008</v>
      </c>
      <c r="L1122" s="12">
        <v>2032</v>
      </c>
      <c r="M1122" s="12"/>
      <c r="N1122" s="12"/>
      <c r="O1122" s="12"/>
      <c r="P1122" s="12"/>
      <c r="Q1122" s="12"/>
      <c r="R1122" s="12"/>
      <c r="S1122" s="12" t="s">
        <v>620</v>
      </c>
      <c r="T1122" s="12" t="s">
        <v>44</v>
      </c>
      <c r="U1122" s="12"/>
      <c r="V1122" s="12"/>
      <c r="W1122" s="12" t="s">
        <v>5018</v>
      </c>
      <c r="X1122" s="12" t="s">
        <v>5019</v>
      </c>
      <c r="Y1122" s="12"/>
      <c r="Z1122" s="12"/>
      <c r="AA1122" s="12" t="b">
        <v>0</v>
      </c>
      <c r="AB1122" s="12" t="b">
        <v>0</v>
      </c>
      <c r="AC1122" s="12" t="s">
        <v>5020</v>
      </c>
      <c r="AD1122" s="12"/>
      <c r="AE1122" s="12"/>
      <c r="AF1122" s="12"/>
      <c r="AG1122" s="12"/>
      <c r="AH1122" s="12" t="s">
        <v>5021</v>
      </c>
      <c r="AI1122" s="12">
        <v>100</v>
      </c>
      <c r="AJ1122" s="12">
        <v>0</v>
      </c>
      <c r="AK1122" s="12">
        <v>0</v>
      </c>
      <c r="AL1122" s="12"/>
      <c r="AM1122" s="12"/>
      <c r="AN1122" s="12">
        <v>1122</v>
      </c>
    </row>
    <row r="1123" spans="1:40" ht="90" x14ac:dyDescent="0.25">
      <c r="A1123" s="12" t="s">
        <v>201</v>
      </c>
      <c r="B1123" s="36" t="s">
        <v>5785</v>
      </c>
      <c r="C1123" s="31"/>
      <c r="D1123" s="31"/>
      <c r="E1123" s="31"/>
      <c r="F1123" s="31"/>
      <c r="G1123" s="31"/>
      <c r="H1123" s="31"/>
      <c r="I1123" s="31"/>
      <c r="J1123" s="31"/>
      <c r="K1123" s="31"/>
      <c r="L1123" s="31"/>
      <c r="M1123" s="31"/>
      <c r="N1123" s="31"/>
      <c r="O1123" s="31"/>
      <c r="P1123" s="31"/>
      <c r="Q1123" s="31"/>
      <c r="R1123" s="31"/>
      <c r="S1123" s="31"/>
      <c r="T1123" s="31"/>
      <c r="U1123" s="31"/>
      <c r="V1123" s="31"/>
      <c r="W1123" s="31"/>
      <c r="X1123" s="31"/>
      <c r="Y1123" s="31"/>
      <c r="Z1123" s="31"/>
      <c r="AA1123" s="31"/>
      <c r="AB1123" s="31"/>
      <c r="AC1123" s="12"/>
      <c r="AD1123" s="12"/>
      <c r="AE1123" s="12"/>
      <c r="AF1123" s="12"/>
      <c r="AG1123" s="12"/>
      <c r="AH1123" s="12" t="s">
        <v>4996</v>
      </c>
      <c r="AI1123" s="12">
        <v>100</v>
      </c>
      <c r="AJ1123" s="12">
        <v>0</v>
      </c>
      <c r="AK1123" s="12">
        <v>0</v>
      </c>
      <c r="AL1123" s="12"/>
      <c r="AM1123" s="12"/>
      <c r="AN1123" s="12">
        <v>1123</v>
      </c>
    </row>
    <row r="1124" spans="1:40" ht="90" x14ac:dyDescent="0.25">
      <c r="A1124" s="12" t="s">
        <v>201</v>
      </c>
      <c r="B1124" s="36" t="s">
        <v>5785</v>
      </c>
      <c r="C1124" s="31"/>
      <c r="D1124" s="31"/>
      <c r="E1124" s="31"/>
      <c r="F1124" s="31"/>
      <c r="G1124" s="31"/>
      <c r="H1124" s="31"/>
      <c r="I1124" s="31"/>
      <c r="J1124" s="31"/>
      <c r="K1124" s="31"/>
      <c r="L1124" s="31"/>
      <c r="M1124" s="31"/>
      <c r="N1124" s="31"/>
      <c r="O1124" s="31"/>
      <c r="P1124" s="31"/>
      <c r="Q1124" s="31"/>
      <c r="R1124" s="31"/>
      <c r="S1124" s="31"/>
      <c r="T1124" s="31"/>
      <c r="U1124" s="31"/>
      <c r="V1124" s="31"/>
      <c r="W1124" s="31"/>
      <c r="X1124" s="31"/>
      <c r="Y1124" s="31"/>
      <c r="Z1124" s="31"/>
      <c r="AA1124" s="31"/>
      <c r="AB1124" s="31"/>
      <c r="AC1124" s="12"/>
      <c r="AD1124" s="12"/>
      <c r="AE1124" s="12"/>
      <c r="AF1124" s="12"/>
      <c r="AG1124" s="12"/>
      <c r="AH1124" s="12" t="s">
        <v>4996</v>
      </c>
      <c r="AI1124" s="12">
        <v>100</v>
      </c>
      <c r="AJ1124" s="12">
        <v>0</v>
      </c>
      <c r="AK1124" s="12">
        <v>0</v>
      </c>
      <c r="AL1124" s="12"/>
      <c r="AM1124" s="12"/>
      <c r="AN1124" s="12">
        <v>1124</v>
      </c>
    </row>
    <row r="1125" spans="1:40" ht="90" x14ac:dyDescent="0.25">
      <c r="A1125" s="12" t="s">
        <v>201</v>
      </c>
      <c r="B1125" s="36" t="s">
        <v>5785</v>
      </c>
      <c r="C1125" s="31"/>
      <c r="D1125" s="31"/>
      <c r="E1125" s="31"/>
      <c r="F1125" s="31"/>
      <c r="G1125" s="31"/>
      <c r="H1125" s="31"/>
      <c r="I1125" s="31"/>
      <c r="J1125" s="31"/>
      <c r="K1125" s="31"/>
      <c r="L1125" s="31"/>
      <c r="M1125" s="31"/>
      <c r="N1125" s="31"/>
      <c r="O1125" s="31"/>
      <c r="P1125" s="31"/>
      <c r="Q1125" s="31"/>
      <c r="R1125" s="31"/>
      <c r="S1125" s="31"/>
      <c r="T1125" s="31"/>
      <c r="U1125" s="31"/>
      <c r="V1125" s="31"/>
      <c r="W1125" s="31"/>
      <c r="X1125" s="31"/>
      <c r="Y1125" s="31"/>
      <c r="Z1125" s="31"/>
      <c r="AA1125" s="31"/>
      <c r="AB1125" s="31"/>
      <c r="AC1125" s="12"/>
      <c r="AD1125" s="12"/>
      <c r="AE1125" s="12"/>
      <c r="AF1125" s="12"/>
      <c r="AG1125" s="12"/>
      <c r="AH1125" s="12" t="s">
        <v>5007</v>
      </c>
      <c r="AI1125" s="12">
        <v>100</v>
      </c>
      <c r="AJ1125" s="12">
        <v>0</v>
      </c>
      <c r="AK1125" s="12">
        <v>0</v>
      </c>
      <c r="AL1125" s="12"/>
      <c r="AM1125" s="12"/>
      <c r="AN1125" s="12">
        <v>1125</v>
      </c>
    </row>
    <row r="1126" spans="1:40" ht="330" x14ac:dyDescent="0.25">
      <c r="A1126" s="12" t="s">
        <v>620</v>
      </c>
      <c r="B1126" s="33" t="s">
        <v>5022</v>
      </c>
      <c r="C1126" s="12" t="s">
        <v>5023</v>
      </c>
      <c r="D1126" s="12"/>
      <c r="E1126" s="12" t="s">
        <v>2357</v>
      </c>
      <c r="F1126" s="12" t="s">
        <v>1709</v>
      </c>
      <c r="G1126" s="12" t="s">
        <v>1777</v>
      </c>
      <c r="H1126" s="12" t="s">
        <v>2040</v>
      </c>
      <c r="I1126" s="12" t="s">
        <v>1789</v>
      </c>
      <c r="J1126" s="12" t="s">
        <v>82</v>
      </c>
      <c r="K1126" s="12">
        <v>2008</v>
      </c>
      <c r="L1126" s="12">
        <v>2032</v>
      </c>
      <c r="M1126" s="12" t="s">
        <v>5024</v>
      </c>
      <c r="N1126" s="12"/>
      <c r="O1126" s="12"/>
      <c r="P1126" s="12"/>
      <c r="Q1126" s="12"/>
      <c r="R1126" s="12"/>
      <c r="S1126" s="12" t="s">
        <v>620</v>
      </c>
      <c r="T1126" s="12" t="s">
        <v>44</v>
      </c>
      <c r="U1126" s="12"/>
      <c r="V1126" s="12"/>
      <c r="W1126" s="12"/>
      <c r="X1126" s="12" t="s">
        <v>4999</v>
      </c>
      <c r="Y1126" s="12"/>
      <c r="Z1126" s="12"/>
      <c r="AA1126" s="12" t="b">
        <v>0</v>
      </c>
      <c r="AB1126" s="12" t="b">
        <v>0</v>
      </c>
      <c r="AC1126" s="12" t="s">
        <v>3048</v>
      </c>
      <c r="AD1126" s="12"/>
      <c r="AE1126" s="12"/>
      <c r="AF1126" s="12"/>
      <c r="AG1126" s="12"/>
      <c r="AH1126" s="12" t="s">
        <v>5025</v>
      </c>
      <c r="AI1126" s="12">
        <v>100</v>
      </c>
      <c r="AJ1126" s="12">
        <v>0</v>
      </c>
      <c r="AK1126" s="12">
        <v>0</v>
      </c>
      <c r="AL1126" s="12"/>
      <c r="AM1126" s="12"/>
      <c r="AN1126" s="12">
        <v>1126</v>
      </c>
    </row>
    <row r="1127" spans="1:40" ht="90" x14ac:dyDescent="0.25">
      <c r="A1127" s="12" t="s">
        <v>201</v>
      </c>
      <c r="B1127" s="36" t="s">
        <v>5785</v>
      </c>
      <c r="C1127" s="31"/>
      <c r="D1127" s="31"/>
      <c r="E1127" s="31"/>
      <c r="F1127" s="31"/>
      <c r="G1127" s="31"/>
      <c r="H1127" s="31"/>
      <c r="I1127" s="31"/>
      <c r="J1127" s="31"/>
      <c r="K1127" s="31"/>
      <c r="L1127" s="31"/>
      <c r="M1127" s="31"/>
      <c r="N1127" s="31"/>
      <c r="O1127" s="31"/>
      <c r="P1127" s="31"/>
      <c r="Q1127" s="31"/>
      <c r="R1127" s="31"/>
      <c r="S1127" s="31"/>
      <c r="T1127" s="31"/>
      <c r="U1127" s="31"/>
      <c r="V1127" s="31"/>
      <c r="W1127" s="31"/>
      <c r="X1127" s="31"/>
      <c r="Y1127" s="31"/>
      <c r="Z1127" s="31"/>
      <c r="AA1127" s="31"/>
      <c r="AB1127" s="31"/>
      <c r="AC1127" s="12"/>
      <c r="AD1127" s="12"/>
      <c r="AE1127" s="12"/>
      <c r="AF1127" s="12"/>
      <c r="AG1127" s="12"/>
      <c r="AH1127" s="12" t="s">
        <v>4996</v>
      </c>
      <c r="AI1127" s="12">
        <v>100</v>
      </c>
      <c r="AJ1127" s="12">
        <v>0</v>
      </c>
      <c r="AK1127" s="12">
        <v>0</v>
      </c>
      <c r="AL1127" s="12"/>
      <c r="AM1127" s="12"/>
      <c r="AN1127" s="12">
        <v>1127</v>
      </c>
    </row>
    <row r="1128" spans="1:40" ht="90" x14ac:dyDescent="0.25">
      <c r="A1128" s="12" t="s">
        <v>201</v>
      </c>
      <c r="B1128" s="36" t="s">
        <v>5785</v>
      </c>
      <c r="C1128" s="31"/>
      <c r="D1128" s="31"/>
      <c r="E1128" s="31"/>
      <c r="F1128" s="31"/>
      <c r="G1128" s="31"/>
      <c r="H1128" s="31"/>
      <c r="I1128" s="31"/>
      <c r="J1128" s="31"/>
      <c r="K1128" s="31"/>
      <c r="L1128" s="31"/>
      <c r="M1128" s="31"/>
      <c r="N1128" s="31"/>
      <c r="O1128" s="31"/>
      <c r="P1128" s="31"/>
      <c r="Q1128" s="31"/>
      <c r="R1128" s="31"/>
      <c r="S1128" s="31"/>
      <c r="T1128" s="31"/>
      <c r="U1128" s="31"/>
      <c r="V1128" s="31"/>
      <c r="W1128" s="31"/>
      <c r="X1128" s="31"/>
      <c r="Y1128" s="31"/>
      <c r="Z1128" s="31"/>
      <c r="AA1128" s="31"/>
      <c r="AB1128" s="31"/>
      <c r="AC1128" s="12"/>
      <c r="AD1128" s="12"/>
      <c r="AE1128" s="12"/>
      <c r="AF1128" s="12"/>
      <c r="AG1128" s="12"/>
      <c r="AH1128" s="12" t="s">
        <v>4996</v>
      </c>
      <c r="AI1128" s="12">
        <v>100</v>
      </c>
      <c r="AJ1128" s="12">
        <v>0</v>
      </c>
      <c r="AK1128" s="12">
        <v>0</v>
      </c>
      <c r="AL1128" s="12"/>
      <c r="AM1128" s="12"/>
      <c r="AN1128" s="12">
        <v>1128</v>
      </c>
    </row>
    <row r="1129" spans="1:40" ht="409.5" x14ac:dyDescent="0.25">
      <c r="A1129" s="12" t="s">
        <v>620</v>
      </c>
      <c r="B1129" s="33" t="s">
        <v>1306</v>
      </c>
      <c r="C1129" s="12" t="s">
        <v>1307</v>
      </c>
      <c r="D1129" s="12" t="s">
        <v>5026</v>
      </c>
      <c r="E1129" s="12" t="s">
        <v>364</v>
      </c>
      <c r="F1129" s="12" t="s">
        <v>1714</v>
      </c>
      <c r="G1129" s="12" t="s">
        <v>1777</v>
      </c>
      <c r="H1129" s="12" t="s">
        <v>1778</v>
      </c>
      <c r="I1129" s="12" t="s">
        <v>1789</v>
      </c>
      <c r="J1129" s="12" t="s">
        <v>82</v>
      </c>
      <c r="K1129" s="12">
        <v>2008</v>
      </c>
      <c r="L1129" s="12">
        <v>2032</v>
      </c>
      <c r="M1129" s="12" t="s">
        <v>5027</v>
      </c>
      <c r="N1129" s="12" t="s">
        <v>1804</v>
      </c>
      <c r="O1129" s="12" t="s">
        <v>2516</v>
      </c>
      <c r="P1129" s="12" t="s">
        <v>3475</v>
      </c>
      <c r="Q1129" s="12" t="s">
        <v>1782</v>
      </c>
      <c r="R1129" s="12" t="s">
        <v>5028</v>
      </c>
      <c r="S1129" s="12" t="s">
        <v>620</v>
      </c>
      <c r="T1129" s="12" t="s">
        <v>44</v>
      </c>
      <c r="U1129" s="12"/>
      <c r="V1129" s="12"/>
      <c r="W1129" s="12" t="s">
        <v>114</v>
      </c>
      <c r="X1129" s="12" t="s">
        <v>5029</v>
      </c>
      <c r="Y1129" s="12" t="s">
        <v>5030</v>
      </c>
      <c r="Z1129" s="12" t="s">
        <v>2661</v>
      </c>
      <c r="AA1129" s="12" t="b">
        <v>0</v>
      </c>
      <c r="AB1129" s="12" t="b">
        <v>0</v>
      </c>
      <c r="AC1129" s="12" t="s">
        <v>4979</v>
      </c>
      <c r="AD1129" s="12"/>
      <c r="AE1129" s="12" t="s">
        <v>4088</v>
      </c>
      <c r="AF1129" s="12" t="s">
        <v>1752</v>
      </c>
      <c r="AG1129" s="12"/>
      <c r="AH1129" s="12" t="s">
        <v>5031</v>
      </c>
      <c r="AI1129" s="12">
        <v>90</v>
      </c>
      <c r="AJ1129" s="12">
        <v>10</v>
      </c>
      <c r="AK1129" s="12">
        <v>0</v>
      </c>
      <c r="AL1129" s="12" t="s">
        <v>1850</v>
      </c>
      <c r="AM1129" s="12" t="s">
        <v>2518</v>
      </c>
      <c r="AN1129" s="12">
        <v>1129</v>
      </c>
    </row>
    <row r="1130" spans="1:40" ht="210" x14ac:dyDescent="0.25">
      <c r="A1130" s="12" t="s">
        <v>75</v>
      </c>
      <c r="B1130" s="33" t="s">
        <v>5032</v>
      </c>
      <c r="C1130" s="12" t="s">
        <v>5033</v>
      </c>
      <c r="D1130" s="12"/>
      <c r="E1130" s="12" t="s">
        <v>78</v>
      </c>
      <c r="F1130" s="12" t="s">
        <v>1709</v>
      </c>
      <c r="G1130" s="12" t="s">
        <v>1710</v>
      </c>
      <c r="H1130" s="12"/>
      <c r="I1130" s="12" t="s">
        <v>1711</v>
      </c>
      <c r="J1130" s="12" t="s">
        <v>570</v>
      </c>
      <c r="K1130" s="12">
        <v>2010</v>
      </c>
      <c r="L1130" s="12">
        <v>2014</v>
      </c>
      <c r="M1130" s="12">
        <v>38356</v>
      </c>
      <c r="N1130" s="12"/>
      <c r="O1130" s="12"/>
      <c r="P1130" s="12"/>
      <c r="Q1130" s="12"/>
      <c r="R1130" s="12"/>
      <c r="S1130" s="12" t="s">
        <v>75</v>
      </c>
      <c r="T1130" s="12" t="s">
        <v>40</v>
      </c>
      <c r="U1130" s="12"/>
      <c r="V1130" s="12"/>
      <c r="W1130" s="12"/>
      <c r="X1130" s="12" t="s">
        <v>996</v>
      </c>
      <c r="Y1130" s="12" t="s">
        <v>996</v>
      </c>
      <c r="Z1130" s="12" t="s">
        <v>2073</v>
      </c>
      <c r="AA1130" s="12" t="b">
        <v>1</v>
      </c>
      <c r="AB1130" s="12" t="b">
        <v>1</v>
      </c>
      <c r="AC1130" s="12"/>
      <c r="AD1130" s="12"/>
      <c r="AE1130" s="12"/>
      <c r="AF1130" s="12"/>
      <c r="AG1130" s="12"/>
      <c r="AH1130" s="12" t="s">
        <v>5034</v>
      </c>
      <c r="AI1130" s="12">
        <v>33.4</v>
      </c>
      <c r="AJ1130" s="12">
        <v>33.299999999999997</v>
      </c>
      <c r="AK1130" s="12">
        <v>33.299999999999997</v>
      </c>
      <c r="AL1130" s="12"/>
      <c r="AM1130" s="12"/>
      <c r="AN1130" s="12">
        <v>1130</v>
      </c>
    </row>
    <row r="1131" spans="1:40" ht="30" x14ac:dyDescent="0.25">
      <c r="A1131" s="12" t="s">
        <v>749</v>
      </c>
      <c r="B1131" s="36" t="s">
        <v>5785</v>
      </c>
      <c r="C1131" s="31"/>
      <c r="D1131" s="31"/>
      <c r="E1131" s="31"/>
      <c r="F1131" s="31"/>
      <c r="G1131" s="31"/>
      <c r="H1131" s="31"/>
      <c r="I1131" s="31"/>
      <c r="J1131" s="31"/>
      <c r="K1131" s="31"/>
      <c r="L1131" s="31"/>
      <c r="M1131" s="31"/>
      <c r="N1131" s="31"/>
      <c r="O1131" s="31"/>
      <c r="P1131" s="31"/>
      <c r="Q1131" s="31"/>
      <c r="R1131" s="31"/>
      <c r="S1131" s="31"/>
      <c r="T1131" s="31"/>
      <c r="U1131" s="31"/>
      <c r="V1131" s="31"/>
      <c r="W1131" s="31"/>
      <c r="X1131" s="31"/>
      <c r="Y1131" s="31"/>
      <c r="Z1131" s="31"/>
      <c r="AA1131" s="31"/>
      <c r="AB1131" s="31"/>
      <c r="AC1131" s="12"/>
      <c r="AD1131" s="12"/>
      <c r="AE1131" s="12"/>
      <c r="AF1131" s="12"/>
      <c r="AG1131" s="12"/>
      <c r="AH1131" s="12"/>
      <c r="AI1131" s="12">
        <v>100</v>
      </c>
      <c r="AJ1131" s="12">
        <v>0</v>
      </c>
      <c r="AK1131" s="12">
        <v>0</v>
      </c>
      <c r="AL1131" s="12"/>
      <c r="AM1131" s="12"/>
      <c r="AN1131" s="12">
        <v>1131</v>
      </c>
    </row>
    <row r="1132" spans="1:40" ht="409.5" x14ac:dyDescent="0.25">
      <c r="A1132" s="12" t="s">
        <v>749</v>
      </c>
      <c r="B1132" s="36" t="s">
        <v>5785</v>
      </c>
      <c r="C1132" s="31"/>
      <c r="D1132" s="31"/>
      <c r="E1132" s="31"/>
      <c r="F1132" s="31"/>
      <c r="G1132" s="31"/>
      <c r="H1132" s="31"/>
      <c r="I1132" s="31"/>
      <c r="J1132" s="31"/>
      <c r="K1132" s="31"/>
      <c r="L1132" s="31"/>
      <c r="M1132" s="31"/>
      <c r="N1132" s="31"/>
      <c r="O1132" s="31"/>
      <c r="P1132" s="31"/>
      <c r="Q1132" s="31"/>
      <c r="R1132" s="31"/>
      <c r="S1132" s="31"/>
      <c r="T1132" s="31"/>
      <c r="U1132" s="31"/>
      <c r="V1132" s="31"/>
      <c r="W1132" s="31"/>
      <c r="X1132" s="31"/>
      <c r="Y1132" s="31"/>
      <c r="Z1132" s="31"/>
      <c r="AA1132" s="31"/>
      <c r="AB1132" s="31"/>
      <c r="AC1132" s="12" t="s">
        <v>4951</v>
      </c>
      <c r="AD1132" s="12"/>
      <c r="AE1132" s="12" t="s">
        <v>1950</v>
      </c>
      <c r="AF1132" s="12" t="s">
        <v>1752</v>
      </c>
      <c r="AG1132" s="12"/>
      <c r="AH1132" s="12" t="s">
        <v>5037</v>
      </c>
      <c r="AI1132" s="12">
        <v>100</v>
      </c>
      <c r="AJ1132" s="12">
        <v>0</v>
      </c>
      <c r="AK1132" s="12">
        <v>0</v>
      </c>
      <c r="AL1132" s="12" t="s">
        <v>1775</v>
      </c>
      <c r="AM1132" s="12" t="s">
        <v>2417</v>
      </c>
      <c r="AN1132" s="12">
        <v>1132</v>
      </c>
    </row>
    <row r="1133" spans="1:40" ht="120" x14ac:dyDescent="0.25">
      <c r="A1133" s="12" t="s">
        <v>749</v>
      </c>
      <c r="B1133" s="36" t="s">
        <v>5785</v>
      </c>
      <c r="C1133" s="31"/>
      <c r="D1133" s="31"/>
      <c r="E1133" s="31"/>
      <c r="F1133" s="31"/>
      <c r="G1133" s="31"/>
      <c r="H1133" s="31"/>
      <c r="I1133" s="31"/>
      <c r="J1133" s="31"/>
      <c r="K1133" s="31"/>
      <c r="L1133" s="31"/>
      <c r="M1133" s="31"/>
      <c r="N1133" s="31"/>
      <c r="O1133" s="31"/>
      <c r="P1133" s="31"/>
      <c r="Q1133" s="31"/>
      <c r="R1133" s="31"/>
      <c r="S1133" s="31"/>
      <c r="T1133" s="31"/>
      <c r="U1133" s="31"/>
      <c r="V1133" s="31"/>
      <c r="W1133" s="31"/>
      <c r="X1133" s="31"/>
      <c r="Y1133" s="31"/>
      <c r="Z1133" s="31"/>
      <c r="AA1133" s="31"/>
      <c r="AB1133" s="31"/>
      <c r="AC1133" s="12"/>
      <c r="AD1133" s="12"/>
      <c r="AE1133" s="12"/>
      <c r="AF1133" s="12"/>
      <c r="AG1133" s="12"/>
      <c r="AH1133" s="12" t="s">
        <v>5038</v>
      </c>
      <c r="AI1133" s="12">
        <v>100</v>
      </c>
      <c r="AJ1133" s="12">
        <v>0</v>
      </c>
      <c r="AK1133" s="12">
        <v>0</v>
      </c>
      <c r="AL1133" s="12"/>
      <c r="AM1133" s="12"/>
      <c r="AN1133" s="12">
        <v>1133</v>
      </c>
    </row>
    <row r="1134" spans="1:40" ht="90" x14ac:dyDescent="0.25">
      <c r="A1134" s="12" t="s">
        <v>749</v>
      </c>
      <c r="B1134" s="36" t="s">
        <v>5785</v>
      </c>
      <c r="C1134" s="31"/>
      <c r="D1134" s="31"/>
      <c r="E1134" s="31"/>
      <c r="F1134" s="31"/>
      <c r="G1134" s="31"/>
      <c r="H1134" s="31"/>
      <c r="I1134" s="31"/>
      <c r="J1134" s="31"/>
      <c r="K1134" s="31"/>
      <c r="L1134" s="31"/>
      <c r="M1134" s="31"/>
      <c r="N1134" s="31"/>
      <c r="O1134" s="31"/>
      <c r="P1134" s="31"/>
      <c r="Q1134" s="31"/>
      <c r="R1134" s="31"/>
      <c r="S1134" s="31"/>
      <c r="T1134" s="31"/>
      <c r="U1134" s="31"/>
      <c r="V1134" s="31"/>
      <c r="W1134" s="31"/>
      <c r="X1134" s="31"/>
      <c r="Y1134" s="31"/>
      <c r="Z1134" s="31"/>
      <c r="AA1134" s="31"/>
      <c r="AB1134" s="31"/>
      <c r="AC1134" s="12"/>
      <c r="AD1134" s="12"/>
      <c r="AE1134" s="12"/>
      <c r="AF1134" s="12"/>
      <c r="AG1134" s="12"/>
      <c r="AH1134" s="12" t="s">
        <v>4945</v>
      </c>
      <c r="AI1134" s="12">
        <v>100</v>
      </c>
      <c r="AJ1134" s="12">
        <v>0</v>
      </c>
      <c r="AK1134" s="12">
        <v>0</v>
      </c>
      <c r="AL1134" s="12"/>
      <c r="AM1134" s="12"/>
      <c r="AN1134" s="12">
        <v>1134</v>
      </c>
    </row>
    <row r="1135" spans="1:40" ht="409.5" x14ac:dyDescent="0.25">
      <c r="A1135" s="12" t="s">
        <v>749</v>
      </c>
      <c r="B1135" s="36" t="s">
        <v>5785</v>
      </c>
      <c r="C1135" s="31"/>
      <c r="D1135" s="31"/>
      <c r="E1135" s="31"/>
      <c r="F1135" s="31"/>
      <c r="G1135" s="31"/>
      <c r="H1135" s="31"/>
      <c r="I1135" s="31"/>
      <c r="J1135" s="31"/>
      <c r="K1135" s="31"/>
      <c r="L1135" s="31"/>
      <c r="M1135" s="31"/>
      <c r="N1135" s="31"/>
      <c r="O1135" s="31"/>
      <c r="P1135" s="31"/>
      <c r="Q1135" s="31"/>
      <c r="R1135" s="31"/>
      <c r="S1135" s="31"/>
      <c r="T1135" s="31"/>
      <c r="U1135" s="31"/>
      <c r="V1135" s="31"/>
      <c r="W1135" s="31"/>
      <c r="X1135" s="31"/>
      <c r="Y1135" s="31"/>
      <c r="Z1135" s="31"/>
      <c r="AA1135" s="31"/>
      <c r="AB1135" s="31"/>
      <c r="AC1135" s="12" t="s">
        <v>4949</v>
      </c>
      <c r="AD1135" s="12"/>
      <c r="AE1135" s="12" t="s">
        <v>3521</v>
      </c>
      <c r="AF1135" s="12"/>
      <c r="AG1135" s="12"/>
      <c r="AH1135" s="12" t="s">
        <v>5039</v>
      </c>
      <c r="AI1135" s="12">
        <v>100</v>
      </c>
      <c r="AJ1135" s="12">
        <v>0</v>
      </c>
      <c r="AK1135" s="12">
        <v>0</v>
      </c>
      <c r="AL1135" s="12" t="s">
        <v>1744</v>
      </c>
      <c r="AM1135" s="12" t="s">
        <v>3222</v>
      </c>
      <c r="AN1135" s="12">
        <v>1135</v>
      </c>
    </row>
    <row r="1136" spans="1:40" ht="409.5" x14ac:dyDescent="0.25">
      <c r="A1136" s="12" t="s">
        <v>749</v>
      </c>
      <c r="B1136" s="36" t="s">
        <v>5785</v>
      </c>
      <c r="C1136" s="31"/>
      <c r="D1136" s="31"/>
      <c r="E1136" s="31"/>
      <c r="F1136" s="31"/>
      <c r="G1136" s="31"/>
      <c r="H1136" s="31"/>
      <c r="I1136" s="31"/>
      <c r="J1136" s="31"/>
      <c r="K1136" s="31"/>
      <c r="L1136" s="31"/>
      <c r="M1136" s="31"/>
      <c r="N1136" s="31"/>
      <c r="O1136" s="31"/>
      <c r="P1136" s="31"/>
      <c r="Q1136" s="31"/>
      <c r="R1136" s="31"/>
      <c r="S1136" s="31"/>
      <c r="T1136" s="31"/>
      <c r="U1136" s="31"/>
      <c r="V1136" s="31"/>
      <c r="W1136" s="31"/>
      <c r="X1136" s="31"/>
      <c r="Y1136" s="31"/>
      <c r="Z1136" s="31"/>
      <c r="AA1136" s="31"/>
      <c r="AB1136" s="31"/>
      <c r="AC1136" s="12" t="s">
        <v>4951</v>
      </c>
      <c r="AD1136" s="12"/>
      <c r="AE1136" s="12" t="s">
        <v>2426</v>
      </c>
      <c r="AF1136" s="12" t="s">
        <v>2321</v>
      </c>
      <c r="AG1136" s="12"/>
      <c r="AH1136" s="12" t="s">
        <v>5040</v>
      </c>
      <c r="AI1136" s="12">
        <v>100</v>
      </c>
      <c r="AJ1136" s="12">
        <v>0</v>
      </c>
      <c r="AK1136" s="12">
        <v>0</v>
      </c>
      <c r="AL1136" s="12" t="s">
        <v>1775</v>
      </c>
      <c r="AM1136" s="12" t="s">
        <v>2026</v>
      </c>
      <c r="AN1136" s="12">
        <v>1136</v>
      </c>
    </row>
    <row r="1137" spans="1:40" ht="409.5" x14ac:dyDescent="0.25">
      <c r="A1137" s="12" t="s">
        <v>749</v>
      </c>
      <c r="B1137" s="36" t="s">
        <v>5785</v>
      </c>
      <c r="C1137" s="31"/>
      <c r="D1137" s="31"/>
      <c r="E1137" s="31"/>
      <c r="F1137" s="31"/>
      <c r="G1137" s="31"/>
      <c r="H1137" s="31"/>
      <c r="I1137" s="31"/>
      <c r="J1137" s="31"/>
      <c r="K1137" s="31"/>
      <c r="L1137" s="31"/>
      <c r="M1137" s="31"/>
      <c r="N1137" s="31"/>
      <c r="O1137" s="31"/>
      <c r="P1137" s="31"/>
      <c r="Q1137" s="31"/>
      <c r="R1137" s="31"/>
      <c r="S1137" s="31"/>
      <c r="T1137" s="31"/>
      <c r="U1137" s="31"/>
      <c r="V1137" s="31"/>
      <c r="W1137" s="31"/>
      <c r="X1137" s="31"/>
      <c r="Y1137" s="31"/>
      <c r="Z1137" s="31"/>
      <c r="AA1137" s="31"/>
      <c r="AB1137" s="31"/>
      <c r="AC1137" s="12" t="s">
        <v>4755</v>
      </c>
      <c r="AD1137" s="12"/>
      <c r="AE1137" s="12" t="s">
        <v>4088</v>
      </c>
      <c r="AF1137" s="12" t="s">
        <v>1752</v>
      </c>
      <c r="AG1137" s="12"/>
      <c r="AH1137" s="12" t="s">
        <v>5041</v>
      </c>
      <c r="AI1137" s="12">
        <v>100</v>
      </c>
      <c r="AJ1137" s="12">
        <v>0</v>
      </c>
      <c r="AK1137" s="12">
        <v>0</v>
      </c>
      <c r="AL1137" s="12"/>
      <c r="AM1137" s="12"/>
      <c r="AN1137" s="12">
        <v>1137</v>
      </c>
    </row>
    <row r="1138" spans="1:40" ht="240" x14ac:dyDescent="0.25">
      <c r="A1138" s="12" t="s">
        <v>749</v>
      </c>
      <c r="B1138" s="36" t="s">
        <v>5785</v>
      </c>
      <c r="C1138" s="31"/>
      <c r="D1138" s="31"/>
      <c r="E1138" s="31"/>
      <c r="F1138" s="31"/>
      <c r="G1138" s="31"/>
      <c r="H1138" s="31"/>
      <c r="I1138" s="31"/>
      <c r="J1138" s="31"/>
      <c r="K1138" s="31"/>
      <c r="L1138" s="31"/>
      <c r="M1138" s="31"/>
      <c r="N1138" s="31"/>
      <c r="O1138" s="31"/>
      <c r="P1138" s="31"/>
      <c r="Q1138" s="31"/>
      <c r="R1138" s="31"/>
      <c r="S1138" s="31"/>
      <c r="T1138" s="31"/>
      <c r="U1138" s="31"/>
      <c r="V1138" s="31"/>
      <c r="W1138" s="31"/>
      <c r="X1138" s="31"/>
      <c r="Y1138" s="31"/>
      <c r="Z1138" s="31"/>
      <c r="AA1138" s="31"/>
      <c r="AB1138" s="31"/>
      <c r="AC1138" s="12" t="s">
        <v>3520</v>
      </c>
      <c r="AD1138" s="12"/>
      <c r="AE1138" s="12" t="s">
        <v>2188</v>
      </c>
      <c r="AF1138" s="12" t="s">
        <v>2006</v>
      </c>
      <c r="AG1138" s="12"/>
      <c r="AH1138" s="12" t="s">
        <v>5042</v>
      </c>
      <c r="AI1138" s="12">
        <v>100</v>
      </c>
      <c r="AJ1138" s="12">
        <v>0</v>
      </c>
      <c r="AK1138" s="12">
        <v>0</v>
      </c>
      <c r="AL1138" s="12" t="s">
        <v>1728</v>
      </c>
      <c r="AM1138" s="12" t="s">
        <v>4990</v>
      </c>
      <c r="AN1138" s="12">
        <v>1138</v>
      </c>
    </row>
    <row r="1139" spans="1:40" ht="409.5" x14ac:dyDescent="0.25">
      <c r="A1139" s="12" t="s">
        <v>749</v>
      </c>
      <c r="B1139" s="36" t="s">
        <v>5785</v>
      </c>
      <c r="C1139" s="31"/>
      <c r="D1139" s="31"/>
      <c r="E1139" s="31"/>
      <c r="F1139" s="31"/>
      <c r="G1139" s="31"/>
      <c r="H1139" s="31"/>
      <c r="I1139" s="31"/>
      <c r="J1139" s="31"/>
      <c r="K1139" s="31"/>
      <c r="L1139" s="31"/>
      <c r="M1139" s="31"/>
      <c r="N1139" s="31"/>
      <c r="O1139" s="31"/>
      <c r="P1139" s="31"/>
      <c r="Q1139" s="31"/>
      <c r="R1139" s="31"/>
      <c r="S1139" s="31"/>
      <c r="T1139" s="31"/>
      <c r="U1139" s="31"/>
      <c r="V1139" s="31"/>
      <c r="W1139" s="31"/>
      <c r="X1139" s="31"/>
      <c r="Y1139" s="31"/>
      <c r="Z1139" s="31"/>
      <c r="AA1139" s="31"/>
      <c r="AB1139" s="31"/>
      <c r="AC1139" s="12" t="s">
        <v>4951</v>
      </c>
      <c r="AD1139" s="12"/>
      <c r="AE1139" s="12" t="s">
        <v>2426</v>
      </c>
      <c r="AF1139" s="12" t="s">
        <v>2321</v>
      </c>
      <c r="AG1139" s="12"/>
      <c r="AH1139" s="12" t="s">
        <v>5043</v>
      </c>
      <c r="AI1139" s="12">
        <v>100</v>
      </c>
      <c r="AJ1139" s="12">
        <v>0</v>
      </c>
      <c r="AK1139" s="12">
        <v>0</v>
      </c>
      <c r="AL1139" s="12" t="s">
        <v>1728</v>
      </c>
      <c r="AM1139" s="12" t="s">
        <v>3222</v>
      </c>
      <c r="AN1139" s="12">
        <v>1139</v>
      </c>
    </row>
    <row r="1140" spans="1:40" ht="30" x14ac:dyDescent="0.25">
      <c r="A1140" s="12" t="s">
        <v>749</v>
      </c>
      <c r="B1140" s="36" t="s">
        <v>5785</v>
      </c>
      <c r="C1140" s="31"/>
      <c r="D1140" s="31"/>
      <c r="E1140" s="31"/>
      <c r="F1140" s="31"/>
      <c r="G1140" s="31"/>
      <c r="H1140" s="31"/>
      <c r="I1140" s="31"/>
      <c r="J1140" s="31"/>
      <c r="K1140" s="31"/>
      <c r="L1140" s="31"/>
      <c r="M1140" s="31"/>
      <c r="N1140" s="31"/>
      <c r="O1140" s="31"/>
      <c r="P1140" s="31"/>
      <c r="Q1140" s="31"/>
      <c r="R1140" s="31"/>
      <c r="S1140" s="31"/>
      <c r="T1140" s="31"/>
      <c r="U1140" s="31"/>
      <c r="V1140" s="31"/>
      <c r="W1140" s="31"/>
      <c r="X1140" s="31"/>
      <c r="Y1140" s="31"/>
      <c r="Z1140" s="31"/>
      <c r="AA1140" s="31"/>
      <c r="AB1140" s="31"/>
      <c r="AC1140" s="12"/>
      <c r="AD1140" s="12"/>
      <c r="AE1140" s="12"/>
      <c r="AF1140" s="12"/>
      <c r="AG1140" s="12"/>
      <c r="AH1140" s="12"/>
      <c r="AI1140" s="12">
        <v>100</v>
      </c>
      <c r="AJ1140" s="12">
        <v>0</v>
      </c>
      <c r="AK1140" s="12">
        <v>0</v>
      </c>
      <c r="AL1140" s="12"/>
      <c r="AM1140" s="12"/>
      <c r="AN1140" s="12">
        <v>1140</v>
      </c>
    </row>
    <row r="1141" spans="1:40" ht="90" x14ac:dyDescent="0.25">
      <c r="A1141" s="12" t="s">
        <v>749</v>
      </c>
      <c r="B1141" s="36" t="s">
        <v>5785</v>
      </c>
      <c r="C1141" s="31"/>
      <c r="D1141" s="31"/>
      <c r="E1141" s="31"/>
      <c r="F1141" s="31"/>
      <c r="G1141" s="31"/>
      <c r="H1141" s="31"/>
      <c r="I1141" s="31"/>
      <c r="J1141" s="31"/>
      <c r="K1141" s="31"/>
      <c r="L1141" s="31"/>
      <c r="M1141" s="31"/>
      <c r="N1141" s="31"/>
      <c r="O1141" s="31"/>
      <c r="P1141" s="31"/>
      <c r="Q1141" s="31"/>
      <c r="R1141" s="31"/>
      <c r="S1141" s="31"/>
      <c r="T1141" s="31"/>
      <c r="U1141" s="31"/>
      <c r="V1141" s="31"/>
      <c r="W1141" s="31"/>
      <c r="X1141" s="31"/>
      <c r="Y1141" s="31"/>
      <c r="Z1141" s="31"/>
      <c r="AA1141" s="31"/>
      <c r="AB1141" s="31"/>
      <c r="AC1141" s="12"/>
      <c r="AD1141" s="12"/>
      <c r="AE1141" s="12"/>
      <c r="AF1141" s="12"/>
      <c r="AG1141" s="12"/>
      <c r="AH1141" s="12" t="s">
        <v>4945</v>
      </c>
      <c r="AI1141" s="12">
        <v>100</v>
      </c>
      <c r="AJ1141" s="12">
        <v>0</v>
      </c>
      <c r="AK1141" s="12">
        <v>0</v>
      </c>
      <c r="AL1141" s="12"/>
      <c r="AM1141" s="12"/>
      <c r="AN1141" s="12">
        <v>1141</v>
      </c>
    </row>
    <row r="1142" spans="1:40" ht="409.5" x14ac:dyDescent="0.25">
      <c r="A1142" s="12" t="s">
        <v>749</v>
      </c>
      <c r="B1142" s="36" t="s">
        <v>5785</v>
      </c>
      <c r="C1142" s="31"/>
      <c r="D1142" s="31"/>
      <c r="E1142" s="31"/>
      <c r="F1142" s="31"/>
      <c r="G1142" s="31"/>
      <c r="H1142" s="31"/>
      <c r="I1142" s="31"/>
      <c r="J1142" s="31"/>
      <c r="K1142" s="31"/>
      <c r="L1142" s="31"/>
      <c r="M1142" s="31"/>
      <c r="N1142" s="31"/>
      <c r="O1142" s="31"/>
      <c r="P1142" s="31"/>
      <c r="Q1142" s="31"/>
      <c r="R1142" s="31"/>
      <c r="S1142" s="31"/>
      <c r="T1142" s="31"/>
      <c r="U1142" s="31"/>
      <c r="V1142" s="31"/>
      <c r="W1142" s="31"/>
      <c r="X1142" s="31"/>
      <c r="Y1142" s="31"/>
      <c r="Z1142" s="31"/>
      <c r="AA1142" s="31"/>
      <c r="AB1142" s="31"/>
      <c r="AC1142" s="12" t="s">
        <v>4949</v>
      </c>
      <c r="AD1142" s="12"/>
      <c r="AE1142" s="12" t="s">
        <v>2426</v>
      </c>
      <c r="AF1142" s="12" t="s">
        <v>1752</v>
      </c>
      <c r="AG1142" s="12"/>
      <c r="AH1142" s="12" t="s">
        <v>5044</v>
      </c>
      <c r="AI1142" s="12">
        <v>100</v>
      </c>
      <c r="AJ1142" s="12">
        <v>0</v>
      </c>
      <c r="AK1142" s="12">
        <v>0</v>
      </c>
      <c r="AL1142" s="12" t="s">
        <v>1775</v>
      </c>
      <c r="AM1142" s="12" t="s">
        <v>3921</v>
      </c>
      <c r="AN1142" s="12">
        <v>1142</v>
      </c>
    </row>
    <row r="1143" spans="1:40" ht="409.5" x14ac:dyDescent="0.25">
      <c r="A1143" s="12" t="s">
        <v>749</v>
      </c>
      <c r="B1143" s="36" t="s">
        <v>5785</v>
      </c>
      <c r="C1143" s="31"/>
      <c r="D1143" s="31"/>
      <c r="E1143" s="31"/>
      <c r="F1143" s="31"/>
      <c r="G1143" s="31"/>
      <c r="H1143" s="31"/>
      <c r="I1143" s="31"/>
      <c r="J1143" s="31"/>
      <c r="K1143" s="31"/>
      <c r="L1143" s="31"/>
      <c r="M1143" s="31"/>
      <c r="N1143" s="31"/>
      <c r="O1143" s="31"/>
      <c r="P1143" s="31"/>
      <c r="Q1143" s="31"/>
      <c r="R1143" s="31"/>
      <c r="S1143" s="31"/>
      <c r="T1143" s="31"/>
      <c r="U1143" s="31"/>
      <c r="V1143" s="31"/>
      <c r="W1143" s="31"/>
      <c r="X1143" s="31"/>
      <c r="Y1143" s="31"/>
      <c r="Z1143" s="31"/>
      <c r="AA1143" s="31"/>
      <c r="AB1143" s="31"/>
      <c r="AC1143" s="12" t="s">
        <v>4975</v>
      </c>
      <c r="AD1143" s="12"/>
      <c r="AE1143" s="12" t="s">
        <v>2426</v>
      </c>
      <c r="AF1143" s="12" t="s">
        <v>1983</v>
      </c>
      <c r="AG1143" s="12"/>
      <c r="AH1143" s="12" t="s">
        <v>5045</v>
      </c>
      <c r="AI1143" s="12">
        <v>100</v>
      </c>
      <c r="AJ1143" s="12">
        <v>0</v>
      </c>
      <c r="AK1143" s="12">
        <v>0</v>
      </c>
      <c r="AL1143" s="12" t="s">
        <v>1838</v>
      </c>
      <c r="AM1143" s="12" t="s">
        <v>2417</v>
      </c>
      <c r="AN1143" s="12">
        <v>1143</v>
      </c>
    </row>
    <row r="1144" spans="1:40" ht="409.5" x14ac:dyDescent="0.25">
      <c r="A1144" s="12" t="s">
        <v>749</v>
      </c>
      <c r="B1144" s="36" t="s">
        <v>5785</v>
      </c>
      <c r="C1144" s="31"/>
      <c r="D1144" s="31"/>
      <c r="E1144" s="31"/>
      <c r="F1144" s="31"/>
      <c r="G1144" s="31"/>
      <c r="H1144" s="31"/>
      <c r="I1144" s="31"/>
      <c r="J1144" s="31"/>
      <c r="K1144" s="31"/>
      <c r="L1144" s="31"/>
      <c r="M1144" s="31"/>
      <c r="N1144" s="31"/>
      <c r="O1144" s="31"/>
      <c r="P1144" s="31"/>
      <c r="Q1144" s="31"/>
      <c r="R1144" s="31"/>
      <c r="S1144" s="31"/>
      <c r="T1144" s="31"/>
      <c r="U1144" s="31"/>
      <c r="V1144" s="31"/>
      <c r="W1144" s="31"/>
      <c r="X1144" s="31"/>
      <c r="Y1144" s="31"/>
      <c r="Z1144" s="31"/>
      <c r="AA1144" s="31"/>
      <c r="AB1144" s="31"/>
      <c r="AC1144" s="12" t="s">
        <v>3520</v>
      </c>
      <c r="AD1144" s="12"/>
      <c r="AE1144" s="12" t="s">
        <v>3521</v>
      </c>
      <c r="AF1144" s="12" t="s">
        <v>2538</v>
      </c>
      <c r="AG1144" s="12"/>
      <c r="AH1144" s="12" t="s">
        <v>5046</v>
      </c>
      <c r="AI1144" s="12">
        <v>100</v>
      </c>
      <c r="AJ1144" s="12">
        <v>0</v>
      </c>
      <c r="AK1144" s="12">
        <v>0</v>
      </c>
      <c r="AL1144" s="12"/>
      <c r="AM1144" s="12"/>
      <c r="AN1144" s="12">
        <v>1144</v>
      </c>
    </row>
    <row r="1145" spans="1:40" ht="409.5" x14ac:dyDescent="0.25">
      <c r="A1145" s="12" t="s">
        <v>749</v>
      </c>
      <c r="B1145" s="36" t="s">
        <v>5785</v>
      </c>
      <c r="C1145" s="31"/>
      <c r="D1145" s="31"/>
      <c r="E1145" s="31"/>
      <c r="F1145" s="31"/>
      <c r="G1145" s="31"/>
      <c r="H1145" s="31"/>
      <c r="I1145" s="31"/>
      <c r="J1145" s="31"/>
      <c r="K1145" s="31"/>
      <c r="L1145" s="31"/>
      <c r="M1145" s="31"/>
      <c r="N1145" s="31"/>
      <c r="O1145" s="31"/>
      <c r="P1145" s="31"/>
      <c r="Q1145" s="31"/>
      <c r="R1145" s="31"/>
      <c r="S1145" s="31"/>
      <c r="T1145" s="31"/>
      <c r="U1145" s="31"/>
      <c r="V1145" s="31"/>
      <c r="W1145" s="31"/>
      <c r="X1145" s="31"/>
      <c r="Y1145" s="31"/>
      <c r="Z1145" s="31"/>
      <c r="AA1145" s="31"/>
      <c r="AB1145" s="31"/>
      <c r="AC1145" s="12" t="s">
        <v>4755</v>
      </c>
      <c r="AD1145" s="12"/>
      <c r="AE1145" s="12" t="s">
        <v>5047</v>
      </c>
      <c r="AF1145" s="12" t="s">
        <v>1752</v>
      </c>
      <c r="AG1145" s="12"/>
      <c r="AH1145" s="12" t="s">
        <v>5048</v>
      </c>
      <c r="AI1145" s="12">
        <v>33.4</v>
      </c>
      <c r="AJ1145" s="12">
        <v>33.299999999999997</v>
      </c>
      <c r="AK1145" s="12">
        <v>33.299999999999997</v>
      </c>
      <c r="AL1145" s="12"/>
      <c r="AM1145" s="12"/>
      <c r="AN1145" s="12">
        <v>1145</v>
      </c>
    </row>
    <row r="1146" spans="1:40" ht="90" x14ac:dyDescent="0.25">
      <c r="A1146" s="12" t="s">
        <v>749</v>
      </c>
      <c r="B1146" s="36" t="s">
        <v>5785</v>
      </c>
      <c r="C1146" s="31"/>
      <c r="D1146" s="31"/>
      <c r="E1146" s="31"/>
      <c r="F1146" s="31"/>
      <c r="G1146" s="31"/>
      <c r="H1146" s="31"/>
      <c r="I1146" s="31"/>
      <c r="J1146" s="31"/>
      <c r="K1146" s="31"/>
      <c r="L1146" s="31"/>
      <c r="M1146" s="31"/>
      <c r="N1146" s="31"/>
      <c r="O1146" s="31"/>
      <c r="P1146" s="31"/>
      <c r="Q1146" s="31"/>
      <c r="R1146" s="31"/>
      <c r="S1146" s="31"/>
      <c r="T1146" s="31"/>
      <c r="U1146" s="31"/>
      <c r="V1146" s="31"/>
      <c r="W1146" s="31"/>
      <c r="X1146" s="31"/>
      <c r="Y1146" s="31"/>
      <c r="Z1146" s="31"/>
      <c r="AA1146" s="31"/>
      <c r="AB1146" s="31"/>
      <c r="AC1146" s="12"/>
      <c r="AD1146" s="12"/>
      <c r="AE1146" s="12"/>
      <c r="AF1146" s="12"/>
      <c r="AG1146" s="12"/>
      <c r="AH1146" s="12" t="s">
        <v>4945</v>
      </c>
      <c r="AI1146" s="12">
        <v>100</v>
      </c>
      <c r="AJ1146" s="12">
        <v>0</v>
      </c>
      <c r="AK1146" s="12">
        <v>0</v>
      </c>
      <c r="AL1146" s="12"/>
      <c r="AM1146" s="12"/>
      <c r="AN1146" s="12">
        <v>1146</v>
      </c>
    </row>
    <row r="1147" spans="1:40" ht="90" x14ac:dyDescent="0.25">
      <c r="A1147" s="12" t="s">
        <v>749</v>
      </c>
      <c r="B1147" s="36" t="s">
        <v>5785</v>
      </c>
      <c r="C1147" s="31"/>
      <c r="D1147" s="31"/>
      <c r="E1147" s="31"/>
      <c r="F1147" s="31"/>
      <c r="G1147" s="31"/>
      <c r="H1147" s="31"/>
      <c r="I1147" s="31"/>
      <c r="J1147" s="31"/>
      <c r="K1147" s="31"/>
      <c r="L1147" s="31"/>
      <c r="M1147" s="31"/>
      <c r="N1147" s="31"/>
      <c r="O1147" s="31"/>
      <c r="P1147" s="31"/>
      <c r="Q1147" s="31"/>
      <c r="R1147" s="31"/>
      <c r="S1147" s="31"/>
      <c r="T1147" s="31"/>
      <c r="U1147" s="31"/>
      <c r="V1147" s="31"/>
      <c r="W1147" s="31"/>
      <c r="X1147" s="31"/>
      <c r="Y1147" s="31"/>
      <c r="Z1147" s="31"/>
      <c r="AA1147" s="31"/>
      <c r="AB1147" s="31"/>
      <c r="AC1147" s="12"/>
      <c r="AD1147" s="12"/>
      <c r="AE1147" s="12"/>
      <c r="AF1147" s="12"/>
      <c r="AG1147" s="12"/>
      <c r="AH1147" s="12" t="s">
        <v>5049</v>
      </c>
      <c r="AI1147" s="12">
        <v>33.4</v>
      </c>
      <c r="AJ1147" s="12">
        <v>33.299999999999997</v>
      </c>
      <c r="AK1147" s="12">
        <v>33.299999999999997</v>
      </c>
      <c r="AL1147" s="12"/>
      <c r="AM1147" s="12"/>
      <c r="AN1147" s="12">
        <v>1147</v>
      </c>
    </row>
    <row r="1148" spans="1:40" ht="120" x14ac:dyDescent="0.25">
      <c r="A1148" s="12" t="s">
        <v>749</v>
      </c>
      <c r="B1148" s="36" t="s">
        <v>5785</v>
      </c>
      <c r="C1148" s="31"/>
      <c r="D1148" s="31"/>
      <c r="E1148" s="31"/>
      <c r="F1148" s="31"/>
      <c r="G1148" s="31"/>
      <c r="H1148" s="31"/>
      <c r="I1148" s="31"/>
      <c r="J1148" s="31"/>
      <c r="K1148" s="31"/>
      <c r="L1148" s="31"/>
      <c r="M1148" s="31"/>
      <c r="N1148" s="31"/>
      <c r="O1148" s="31"/>
      <c r="P1148" s="31"/>
      <c r="Q1148" s="31"/>
      <c r="R1148" s="31"/>
      <c r="S1148" s="31"/>
      <c r="T1148" s="31"/>
      <c r="U1148" s="31"/>
      <c r="V1148" s="31"/>
      <c r="W1148" s="31"/>
      <c r="X1148" s="31"/>
      <c r="Y1148" s="31"/>
      <c r="Z1148" s="31"/>
      <c r="AA1148" s="31"/>
      <c r="AB1148" s="31"/>
      <c r="AC1148" s="12"/>
      <c r="AD1148" s="12"/>
      <c r="AE1148" s="12"/>
      <c r="AF1148" s="12"/>
      <c r="AG1148" s="12"/>
      <c r="AH1148" s="12" t="s">
        <v>5038</v>
      </c>
      <c r="AI1148" s="12">
        <v>100</v>
      </c>
      <c r="AJ1148" s="12">
        <v>0</v>
      </c>
      <c r="AK1148" s="12">
        <v>0</v>
      </c>
      <c r="AL1148" s="12"/>
      <c r="AM1148" s="12"/>
      <c r="AN1148" s="12">
        <v>1148</v>
      </c>
    </row>
    <row r="1149" spans="1:40" ht="90" x14ac:dyDescent="0.25">
      <c r="A1149" s="12" t="s">
        <v>749</v>
      </c>
      <c r="B1149" s="36" t="s">
        <v>5785</v>
      </c>
      <c r="C1149" s="31"/>
      <c r="D1149" s="31"/>
      <c r="E1149" s="31"/>
      <c r="F1149" s="31"/>
      <c r="G1149" s="31"/>
      <c r="H1149" s="31"/>
      <c r="I1149" s="31"/>
      <c r="J1149" s="31"/>
      <c r="K1149" s="31"/>
      <c r="L1149" s="31"/>
      <c r="M1149" s="31"/>
      <c r="N1149" s="31"/>
      <c r="O1149" s="31"/>
      <c r="P1149" s="31"/>
      <c r="Q1149" s="31"/>
      <c r="R1149" s="31"/>
      <c r="S1149" s="31"/>
      <c r="T1149" s="31"/>
      <c r="U1149" s="31"/>
      <c r="V1149" s="31"/>
      <c r="W1149" s="31"/>
      <c r="X1149" s="31"/>
      <c r="Y1149" s="31"/>
      <c r="Z1149" s="31"/>
      <c r="AA1149" s="31"/>
      <c r="AB1149" s="31"/>
      <c r="AC1149" s="12"/>
      <c r="AD1149" s="12"/>
      <c r="AE1149" s="12"/>
      <c r="AF1149" s="12"/>
      <c r="AG1149" s="12"/>
      <c r="AH1149" s="12" t="s">
        <v>5049</v>
      </c>
      <c r="AI1149" s="12">
        <v>100</v>
      </c>
      <c r="AJ1149" s="12">
        <v>0</v>
      </c>
      <c r="AK1149" s="12">
        <v>0</v>
      </c>
      <c r="AL1149" s="12"/>
      <c r="AM1149" s="12"/>
      <c r="AN1149" s="12">
        <v>1149</v>
      </c>
    </row>
    <row r="1150" spans="1:40" ht="120" x14ac:dyDescent="0.25">
      <c r="A1150" s="12" t="s">
        <v>749</v>
      </c>
      <c r="B1150" s="36" t="s">
        <v>5785</v>
      </c>
      <c r="C1150" s="31"/>
      <c r="D1150" s="31"/>
      <c r="E1150" s="31"/>
      <c r="F1150" s="31"/>
      <c r="G1150" s="31"/>
      <c r="H1150" s="31"/>
      <c r="I1150" s="31"/>
      <c r="J1150" s="31"/>
      <c r="K1150" s="31"/>
      <c r="L1150" s="31"/>
      <c r="M1150" s="31"/>
      <c r="N1150" s="31"/>
      <c r="O1150" s="31"/>
      <c r="P1150" s="31"/>
      <c r="Q1150" s="31"/>
      <c r="R1150" s="31"/>
      <c r="S1150" s="31"/>
      <c r="T1150" s="31"/>
      <c r="U1150" s="31"/>
      <c r="V1150" s="31"/>
      <c r="W1150" s="31"/>
      <c r="X1150" s="31"/>
      <c r="Y1150" s="31"/>
      <c r="Z1150" s="31"/>
      <c r="AA1150" s="31"/>
      <c r="AB1150" s="31"/>
      <c r="AC1150" s="12"/>
      <c r="AD1150" s="12"/>
      <c r="AE1150" s="12"/>
      <c r="AF1150" s="12"/>
      <c r="AG1150" s="12"/>
      <c r="AH1150" s="12" t="s">
        <v>5038</v>
      </c>
      <c r="AI1150" s="12">
        <v>100</v>
      </c>
      <c r="AJ1150" s="12">
        <v>0</v>
      </c>
      <c r="AK1150" s="12">
        <v>0</v>
      </c>
      <c r="AL1150" s="12"/>
      <c r="AM1150" s="12"/>
      <c r="AN1150" s="12">
        <v>1150</v>
      </c>
    </row>
    <row r="1151" spans="1:40" ht="90" x14ac:dyDescent="0.25">
      <c r="A1151" s="12" t="s">
        <v>749</v>
      </c>
      <c r="B1151" s="36" t="s">
        <v>5785</v>
      </c>
      <c r="C1151" s="31"/>
      <c r="D1151" s="31"/>
      <c r="E1151" s="31"/>
      <c r="F1151" s="31"/>
      <c r="G1151" s="31"/>
      <c r="H1151" s="31"/>
      <c r="I1151" s="31"/>
      <c r="J1151" s="31"/>
      <c r="K1151" s="31"/>
      <c r="L1151" s="31"/>
      <c r="M1151" s="31"/>
      <c r="N1151" s="31"/>
      <c r="O1151" s="31"/>
      <c r="P1151" s="31"/>
      <c r="Q1151" s="31"/>
      <c r="R1151" s="31"/>
      <c r="S1151" s="31"/>
      <c r="T1151" s="31"/>
      <c r="U1151" s="31"/>
      <c r="V1151" s="31"/>
      <c r="W1151" s="31"/>
      <c r="X1151" s="31"/>
      <c r="Y1151" s="31"/>
      <c r="Z1151" s="31"/>
      <c r="AA1151" s="31"/>
      <c r="AB1151" s="31"/>
      <c r="AC1151" s="12"/>
      <c r="AD1151" s="12"/>
      <c r="AE1151" s="12"/>
      <c r="AF1151" s="12"/>
      <c r="AG1151" s="12"/>
      <c r="AH1151" s="12" t="s">
        <v>5049</v>
      </c>
      <c r="AI1151" s="12">
        <v>100</v>
      </c>
      <c r="AJ1151" s="12">
        <v>0</v>
      </c>
      <c r="AK1151" s="12">
        <v>0</v>
      </c>
      <c r="AL1151" s="12"/>
      <c r="AM1151" s="12"/>
      <c r="AN1151" s="12">
        <v>1151</v>
      </c>
    </row>
    <row r="1152" spans="1:40" ht="90" x14ac:dyDescent="0.25">
      <c r="A1152" s="12" t="s">
        <v>749</v>
      </c>
      <c r="B1152" s="36" t="s">
        <v>5785</v>
      </c>
      <c r="C1152" s="31"/>
      <c r="D1152" s="31"/>
      <c r="E1152" s="31"/>
      <c r="F1152" s="31"/>
      <c r="G1152" s="31"/>
      <c r="H1152" s="31"/>
      <c r="I1152" s="31"/>
      <c r="J1152" s="31"/>
      <c r="K1152" s="31"/>
      <c r="L1152" s="31"/>
      <c r="M1152" s="31"/>
      <c r="N1152" s="31"/>
      <c r="O1152" s="31"/>
      <c r="P1152" s="31"/>
      <c r="Q1152" s="31"/>
      <c r="R1152" s="31"/>
      <c r="S1152" s="31"/>
      <c r="T1152" s="31"/>
      <c r="U1152" s="31"/>
      <c r="V1152" s="31"/>
      <c r="W1152" s="31"/>
      <c r="X1152" s="31"/>
      <c r="Y1152" s="31"/>
      <c r="Z1152" s="31"/>
      <c r="AA1152" s="31"/>
      <c r="AB1152" s="31"/>
      <c r="AC1152" s="12"/>
      <c r="AD1152" s="12"/>
      <c r="AE1152" s="12"/>
      <c r="AF1152" s="12"/>
      <c r="AG1152" s="12"/>
      <c r="AH1152" s="12" t="s">
        <v>5050</v>
      </c>
      <c r="AI1152" s="12">
        <v>100</v>
      </c>
      <c r="AJ1152" s="12">
        <v>0</v>
      </c>
      <c r="AK1152" s="12">
        <v>0</v>
      </c>
      <c r="AL1152" s="12"/>
      <c r="AM1152" s="12"/>
      <c r="AN1152" s="12">
        <v>1152</v>
      </c>
    </row>
    <row r="1153" spans="1:40" ht="90" x14ac:dyDescent="0.25">
      <c r="A1153" s="12" t="s">
        <v>749</v>
      </c>
      <c r="B1153" s="36" t="s">
        <v>5785</v>
      </c>
      <c r="C1153" s="31"/>
      <c r="D1153" s="31"/>
      <c r="E1153" s="31"/>
      <c r="F1153" s="31"/>
      <c r="G1153" s="31"/>
      <c r="H1153" s="31"/>
      <c r="I1153" s="31"/>
      <c r="J1153" s="31"/>
      <c r="K1153" s="31"/>
      <c r="L1153" s="31"/>
      <c r="M1153" s="31"/>
      <c r="N1153" s="31"/>
      <c r="O1153" s="31"/>
      <c r="P1153" s="31"/>
      <c r="Q1153" s="31"/>
      <c r="R1153" s="31"/>
      <c r="S1153" s="31"/>
      <c r="T1153" s="31"/>
      <c r="U1153" s="31"/>
      <c r="V1153" s="31"/>
      <c r="W1153" s="31"/>
      <c r="X1153" s="31"/>
      <c r="Y1153" s="31"/>
      <c r="Z1153" s="31"/>
      <c r="AA1153" s="31"/>
      <c r="AB1153" s="31"/>
      <c r="AC1153" s="12"/>
      <c r="AD1153" s="12"/>
      <c r="AE1153" s="12"/>
      <c r="AF1153" s="12"/>
      <c r="AG1153" s="12"/>
      <c r="AH1153" s="12" t="s">
        <v>4945</v>
      </c>
      <c r="AI1153" s="12">
        <v>100</v>
      </c>
      <c r="AJ1153" s="12">
        <v>0</v>
      </c>
      <c r="AK1153" s="12">
        <v>0</v>
      </c>
      <c r="AL1153" s="12"/>
      <c r="AM1153" s="12"/>
      <c r="AN1153" s="12">
        <v>1153</v>
      </c>
    </row>
    <row r="1154" spans="1:40" ht="90" x14ac:dyDescent="0.25">
      <c r="A1154" s="12" t="s">
        <v>749</v>
      </c>
      <c r="B1154" s="36" t="s">
        <v>5785</v>
      </c>
      <c r="C1154" s="31"/>
      <c r="D1154" s="31"/>
      <c r="E1154" s="31"/>
      <c r="F1154" s="31"/>
      <c r="G1154" s="31"/>
      <c r="H1154" s="31"/>
      <c r="I1154" s="31"/>
      <c r="J1154" s="31"/>
      <c r="K1154" s="31"/>
      <c r="L1154" s="31"/>
      <c r="M1154" s="31"/>
      <c r="N1154" s="31"/>
      <c r="O1154" s="31"/>
      <c r="P1154" s="31"/>
      <c r="Q1154" s="31"/>
      <c r="R1154" s="31"/>
      <c r="S1154" s="31"/>
      <c r="T1154" s="31"/>
      <c r="U1154" s="31"/>
      <c r="V1154" s="31"/>
      <c r="W1154" s="31"/>
      <c r="X1154" s="31"/>
      <c r="Y1154" s="31"/>
      <c r="Z1154" s="31"/>
      <c r="AA1154" s="31"/>
      <c r="AB1154" s="31"/>
      <c r="AC1154" s="12"/>
      <c r="AD1154" s="12"/>
      <c r="AE1154" s="12"/>
      <c r="AF1154" s="12"/>
      <c r="AG1154" s="12"/>
      <c r="AH1154" s="12" t="s">
        <v>5050</v>
      </c>
      <c r="AI1154" s="12">
        <v>100</v>
      </c>
      <c r="AJ1154" s="12">
        <v>0</v>
      </c>
      <c r="AK1154" s="12">
        <v>0</v>
      </c>
      <c r="AL1154" s="12"/>
      <c r="AM1154" s="12"/>
      <c r="AN1154" s="12">
        <v>1154</v>
      </c>
    </row>
    <row r="1155" spans="1:40" ht="120" x14ac:dyDescent="0.25">
      <c r="A1155" s="12" t="s">
        <v>749</v>
      </c>
      <c r="B1155" s="36" t="s">
        <v>5785</v>
      </c>
      <c r="C1155" s="31"/>
      <c r="D1155" s="31"/>
      <c r="E1155" s="31"/>
      <c r="F1155" s="31"/>
      <c r="G1155" s="31"/>
      <c r="H1155" s="31"/>
      <c r="I1155" s="31"/>
      <c r="J1155" s="31"/>
      <c r="K1155" s="31"/>
      <c r="L1155" s="31"/>
      <c r="M1155" s="31"/>
      <c r="N1155" s="31"/>
      <c r="O1155" s="31"/>
      <c r="P1155" s="31"/>
      <c r="Q1155" s="31"/>
      <c r="R1155" s="31"/>
      <c r="S1155" s="31"/>
      <c r="T1155" s="31"/>
      <c r="U1155" s="31"/>
      <c r="V1155" s="31"/>
      <c r="W1155" s="31"/>
      <c r="X1155" s="31"/>
      <c r="Y1155" s="31"/>
      <c r="Z1155" s="31"/>
      <c r="AA1155" s="31"/>
      <c r="AB1155" s="31"/>
      <c r="AC1155" s="12"/>
      <c r="AD1155" s="12"/>
      <c r="AE1155" s="12"/>
      <c r="AF1155" s="12"/>
      <c r="AG1155" s="12"/>
      <c r="AH1155" s="12" t="s">
        <v>5038</v>
      </c>
      <c r="AI1155" s="12">
        <v>100</v>
      </c>
      <c r="AJ1155" s="12">
        <v>0</v>
      </c>
      <c r="AK1155" s="12">
        <v>0</v>
      </c>
      <c r="AL1155" s="12"/>
      <c r="AM1155" s="12"/>
      <c r="AN1155" s="12">
        <v>1155</v>
      </c>
    </row>
    <row r="1156" spans="1:40" ht="120" x14ac:dyDescent="0.25">
      <c r="A1156" s="12" t="s">
        <v>749</v>
      </c>
      <c r="B1156" s="36" t="s">
        <v>5785</v>
      </c>
      <c r="C1156" s="31"/>
      <c r="D1156" s="31"/>
      <c r="E1156" s="31"/>
      <c r="F1156" s="31"/>
      <c r="G1156" s="31"/>
      <c r="H1156" s="31"/>
      <c r="I1156" s="31"/>
      <c r="J1156" s="31"/>
      <c r="K1156" s="31"/>
      <c r="L1156" s="31"/>
      <c r="M1156" s="31"/>
      <c r="N1156" s="31"/>
      <c r="O1156" s="31"/>
      <c r="P1156" s="31"/>
      <c r="Q1156" s="31"/>
      <c r="R1156" s="31"/>
      <c r="S1156" s="31"/>
      <c r="T1156" s="31"/>
      <c r="U1156" s="31"/>
      <c r="V1156" s="31"/>
      <c r="W1156" s="31"/>
      <c r="X1156" s="31"/>
      <c r="Y1156" s="31"/>
      <c r="Z1156" s="31"/>
      <c r="AA1156" s="31"/>
      <c r="AB1156" s="31"/>
      <c r="AC1156" s="12"/>
      <c r="AD1156" s="12"/>
      <c r="AE1156" s="12"/>
      <c r="AF1156" s="12"/>
      <c r="AG1156" s="12"/>
      <c r="AH1156" s="12" t="s">
        <v>5038</v>
      </c>
      <c r="AI1156" s="12">
        <v>100</v>
      </c>
      <c r="AJ1156" s="12">
        <v>0</v>
      </c>
      <c r="AK1156" s="12">
        <v>0</v>
      </c>
      <c r="AL1156" s="12"/>
      <c r="AM1156" s="12"/>
      <c r="AN1156" s="12">
        <v>1156</v>
      </c>
    </row>
    <row r="1157" spans="1:40" ht="30" x14ac:dyDescent="0.25">
      <c r="A1157" s="12" t="s">
        <v>749</v>
      </c>
      <c r="B1157" s="36" t="s">
        <v>5785</v>
      </c>
      <c r="C1157" s="31"/>
      <c r="D1157" s="31"/>
      <c r="E1157" s="31"/>
      <c r="F1157" s="31"/>
      <c r="G1157" s="31"/>
      <c r="H1157" s="31"/>
      <c r="I1157" s="31"/>
      <c r="J1157" s="31"/>
      <c r="K1157" s="31"/>
      <c r="L1157" s="31"/>
      <c r="M1157" s="31"/>
      <c r="N1157" s="31"/>
      <c r="O1157" s="31"/>
      <c r="P1157" s="31"/>
      <c r="Q1157" s="31"/>
      <c r="R1157" s="31"/>
      <c r="S1157" s="31"/>
      <c r="T1157" s="31"/>
      <c r="U1157" s="31"/>
      <c r="V1157" s="31"/>
      <c r="W1157" s="31"/>
      <c r="X1157" s="31"/>
      <c r="Y1157" s="31"/>
      <c r="Z1157" s="31"/>
      <c r="AA1157" s="31"/>
      <c r="AB1157" s="31"/>
      <c r="AC1157" s="12"/>
      <c r="AD1157" s="12"/>
      <c r="AE1157" s="12"/>
      <c r="AF1157" s="12"/>
      <c r="AG1157" s="12"/>
      <c r="AH1157" s="12"/>
      <c r="AI1157" s="12">
        <v>100</v>
      </c>
      <c r="AJ1157" s="12">
        <v>0</v>
      </c>
      <c r="AK1157" s="12">
        <v>0</v>
      </c>
      <c r="AL1157" s="12"/>
      <c r="AM1157" s="12"/>
      <c r="AN1157" s="12">
        <v>1157</v>
      </c>
    </row>
    <row r="1158" spans="1:40" ht="120" x14ac:dyDescent="0.25">
      <c r="A1158" s="12" t="s">
        <v>749</v>
      </c>
      <c r="B1158" s="36" t="s">
        <v>5785</v>
      </c>
      <c r="C1158" s="31"/>
      <c r="D1158" s="31"/>
      <c r="E1158" s="31"/>
      <c r="F1158" s="31"/>
      <c r="G1158" s="31"/>
      <c r="H1158" s="31"/>
      <c r="I1158" s="31"/>
      <c r="J1158" s="31"/>
      <c r="K1158" s="31"/>
      <c r="L1158" s="31"/>
      <c r="M1158" s="31"/>
      <c r="N1158" s="31"/>
      <c r="O1158" s="31"/>
      <c r="P1158" s="31"/>
      <c r="Q1158" s="31"/>
      <c r="R1158" s="31"/>
      <c r="S1158" s="31"/>
      <c r="T1158" s="31"/>
      <c r="U1158" s="31"/>
      <c r="V1158" s="31"/>
      <c r="W1158" s="31"/>
      <c r="X1158" s="31"/>
      <c r="Y1158" s="31"/>
      <c r="Z1158" s="31"/>
      <c r="AA1158" s="31"/>
      <c r="AB1158" s="31"/>
      <c r="AC1158" s="12"/>
      <c r="AD1158" s="12"/>
      <c r="AE1158" s="12"/>
      <c r="AF1158" s="12"/>
      <c r="AG1158" s="12"/>
      <c r="AH1158" s="12" t="s">
        <v>5051</v>
      </c>
      <c r="AI1158" s="12">
        <v>33.4</v>
      </c>
      <c r="AJ1158" s="12">
        <v>33.299999999999997</v>
      </c>
      <c r="AK1158" s="12">
        <v>33.299999999999997</v>
      </c>
      <c r="AL1158" s="12"/>
      <c r="AM1158" s="12"/>
      <c r="AN1158" s="12">
        <v>1158</v>
      </c>
    </row>
    <row r="1159" spans="1:40" ht="90" x14ac:dyDescent="0.25">
      <c r="A1159" s="12" t="s">
        <v>201</v>
      </c>
      <c r="B1159" s="36" t="s">
        <v>5785</v>
      </c>
      <c r="C1159" s="31"/>
      <c r="D1159" s="31"/>
      <c r="E1159" s="31"/>
      <c r="F1159" s="31"/>
      <c r="G1159" s="31"/>
      <c r="H1159" s="31"/>
      <c r="I1159" s="31"/>
      <c r="J1159" s="31"/>
      <c r="K1159" s="31"/>
      <c r="L1159" s="31"/>
      <c r="M1159" s="31"/>
      <c r="N1159" s="31"/>
      <c r="O1159" s="31"/>
      <c r="P1159" s="31"/>
      <c r="Q1159" s="31"/>
      <c r="R1159" s="31"/>
      <c r="S1159" s="31"/>
      <c r="T1159" s="31"/>
      <c r="U1159" s="31"/>
      <c r="V1159" s="31"/>
      <c r="W1159" s="31"/>
      <c r="X1159" s="31"/>
      <c r="Y1159" s="31"/>
      <c r="Z1159" s="31"/>
      <c r="AA1159" s="31"/>
      <c r="AB1159" s="31"/>
      <c r="AC1159" s="12"/>
      <c r="AD1159" s="12"/>
      <c r="AE1159" s="12"/>
      <c r="AF1159" s="12"/>
      <c r="AG1159" s="12"/>
      <c r="AH1159" s="12" t="s">
        <v>4996</v>
      </c>
      <c r="AI1159" s="12">
        <v>100</v>
      </c>
      <c r="AJ1159" s="12">
        <v>0</v>
      </c>
      <c r="AK1159" s="12">
        <v>0</v>
      </c>
      <c r="AL1159" s="12"/>
      <c r="AM1159" s="12"/>
      <c r="AN1159" s="12">
        <v>1159</v>
      </c>
    </row>
    <row r="1160" spans="1:40" ht="90" x14ac:dyDescent="0.25">
      <c r="A1160" s="12" t="s">
        <v>201</v>
      </c>
      <c r="B1160" s="36" t="s">
        <v>5785</v>
      </c>
      <c r="C1160" s="31"/>
      <c r="D1160" s="31"/>
      <c r="E1160" s="31"/>
      <c r="F1160" s="31"/>
      <c r="G1160" s="31"/>
      <c r="H1160" s="31"/>
      <c r="I1160" s="31"/>
      <c r="J1160" s="31"/>
      <c r="K1160" s="31"/>
      <c r="L1160" s="31"/>
      <c r="M1160" s="31"/>
      <c r="N1160" s="31"/>
      <c r="O1160" s="31"/>
      <c r="P1160" s="31"/>
      <c r="Q1160" s="31"/>
      <c r="R1160" s="31"/>
      <c r="S1160" s="31"/>
      <c r="T1160" s="31"/>
      <c r="U1160" s="31"/>
      <c r="V1160" s="31"/>
      <c r="W1160" s="31"/>
      <c r="X1160" s="31"/>
      <c r="Y1160" s="31"/>
      <c r="Z1160" s="31"/>
      <c r="AA1160" s="31"/>
      <c r="AB1160" s="31"/>
      <c r="AC1160" s="12"/>
      <c r="AD1160" s="12"/>
      <c r="AE1160" s="12"/>
      <c r="AF1160" s="12"/>
      <c r="AG1160" s="12"/>
      <c r="AH1160" s="12" t="s">
        <v>4996</v>
      </c>
      <c r="AI1160" s="12">
        <v>100</v>
      </c>
      <c r="AJ1160" s="12">
        <v>0</v>
      </c>
      <c r="AK1160" s="12">
        <v>0</v>
      </c>
      <c r="AL1160" s="12"/>
      <c r="AM1160" s="12"/>
      <c r="AN1160" s="12">
        <v>1160</v>
      </c>
    </row>
    <row r="1161" spans="1:40" ht="90" x14ac:dyDescent="0.25">
      <c r="A1161" s="12" t="s">
        <v>201</v>
      </c>
      <c r="B1161" s="36" t="s">
        <v>5785</v>
      </c>
      <c r="C1161" s="31"/>
      <c r="D1161" s="31"/>
      <c r="E1161" s="31"/>
      <c r="F1161" s="31"/>
      <c r="G1161" s="31"/>
      <c r="H1161" s="31"/>
      <c r="I1161" s="31"/>
      <c r="J1161" s="31"/>
      <c r="K1161" s="31"/>
      <c r="L1161" s="31"/>
      <c r="M1161" s="31"/>
      <c r="N1161" s="31"/>
      <c r="O1161" s="31"/>
      <c r="P1161" s="31"/>
      <c r="Q1161" s="31"/>
      <c r="R1161" s="31"/>
      <c r="S1161" s="31"/>
      <c r="T1161" s="31"/>
      <c r="U1161" s="31"/>
      <c r="V1161" s="31"/>
      <c r="W1161" s="31"/>
      <c r="X1161" s="31"/>
      <c r="Y1161" s="31"/>
      <c r="Z1161" s="31"/>
      <c r="AA1161" s="31"/>
      <c r="AB1161" s="31"/>
      <c r="AC1161" s="12"/>
      <c r="AD1161" s="12"/>
      <c r="AE1161" s="12"/>
      <c r="AF1161" s="12"/>
      <c r="AG1161" s="12"/>
      <c r="AH1161" s="12" t="s">
        <v>4996</v>
      </c>
      <c r="AI1161" s="12">
        <v>100</v>
      </c>
      <c r="AJ1161" s="12">
        <v>0</v>
      </c>
      <c r="AK1161" s="12">
        <v>0</v>
      </c>
      <c r="AL1161" s="12"/>
      <c r="AM1161" s="12"/>
      <c r="AN1161" s="12">
        <v>1161</v>
      </c>
    </row>
    <row r="1162" spans="1:40" ht="90" x14ac:dyDescent="0.25">
      <c r="A1162" s="12" t="s">
        <v>201</v>
      </c>
      <c r="B1162" s="36" t="s">
        <v>5785</v>
      </c>
      <c r="C1162" s="31"/>
      <c r="D1162" s="31"/>
      <c r="E1162" s="31"/>
      <c r="F1162" s="31"/>
      <c r="G1162" s="31"/>
      <c r="H1162" s="31"/>
      <c r="I1162" s="31"/>
      <c r="J1162" s="31"/>
      <c r="K1162" s="31"/>
      <c r="L1162" s="31"/>
      <c r="M1162" s="31"/>
      <c r="N1162" s="31"/>
      <c r="O1162" s="31"/>
      <c r="P1162" s="31"/>
      <c r="Q1162" s="31"/>
      <c r="R1162" s="31"/>
      <c r="S1162" s="31"/>
      <c r="T1162" s="31"/>
      <c r="U1162" s="31"/>
      <c r="V1162" s="31"/>
      <c r="W1162" s="31"/>
      <c r="X1162" s="31"/>
      <c r="Y1162" s="31"/>
      <c r="Z1162" s="31"/>
      <c r="AA1162" s="31"/>
      <c r="AB1162" s="31"/>
      <c r="AC1162" s="12"/>
      <c r="AD1162" s="12"/>
      <c r="AE1162" s="12"/>
      <c r="AF1162" s="12"/>
      <c r="AG1162" s="12"/>
      <c r="AH1162" s="12" t="s">
        <v>4996</v>
      </c>
      <c r="AI1162" s="12">
        <v>100</v>
      </c>
      <c r="AJ1162" s="12">
        <v>0</v>
      </c>
      <c r="AK1162" s="12">
        <v>0</v>
      </c>
      <c r="AL1162" s="12"/>
      <c r="AM1162" s="12"/>
      <c r="AN1162" s="12">
        <v>1162</v>
      </c>
    </row>
    <row r="1163" spans="1:40" ht="90" x14ac:dyDescent="0.25">
      <c r="A1163" s="12" t="s">
        <v>201</v>
      </c>
      <c r="B1163" s="36" t="s">
        <v>5785</v>
      </c>
      <c r="C1163" s="31"/>
      <c r="D1163" s="31"/>
      <c r="E1163" s="31"/>
      <c r="F1163" s="31"/>
      <c r="G1163" s="31"/>
      <c r="H1163" s="31"/>
      <c r="I1163" s="31"/>
      <c r="J1163" s="31"/>
      <c r="K1163" s="31"/>
      <c r="L1163" s="31"/>
      <c r="M1163" s="31"/>
      <c r="N1163" s="31"/>
      <c r="O1163" s="31"/>
      <c r="P1163" s="31"/>
      <c r="Q1163" s="31"/>
      <c r="R1163" s="31"/>
      <c r="S1163" s="31"/>
      <c r="T1163" s="31"/>
      <c r="U1163" s="31"/>
      <c r="V1163" s="31"/>
      <c r="W1163" s="31"/>
      <c r="X1163" s="31"/>
      <c r="Y1163" s="31"/>
      <c r="Z1163" s="31"/>
      <c r="AA1163" s="31"/>
      <c r="AB1163" s="31"/>
      <c r="AC1163" s="12"/>
      <c r="AD1163" s="12"/>
      <c r="AE1163" s="12"/>
      <c r="AF1163" s="12"/>
      <c r="AG1163" s="12"/>
      <c r="AH1163" s="12" t="s">
        <v>5007</v>
      </c>
      <c r="AI1163" s="12">
        <v>100</v>
      </c>
      <c r="AJ1163" s="12">
        <v>0</v>
      </c>
      <c r="AK1163" s="12">
        <v>0</v>
      </c>
      <c r="AL1163" s="12"/>
      <c r="AM1163" s="12"/>
      <c r="AN1163" s="12">
        <v>1163</v>
      </c>
    </row>
    <row r="1164" spans="1:40" ht="90" x14ac:dyDescent="0.25">
      <c r="A1164" s="12" t="s">
        <v>201</v>
      </c>
      <c r="B1164" s="36" t="s">
        <v>5785</v>
      </c>
      <c r="C1164" s="31"/>
      <c r="D1164" s="31"/>
      <c r="E1164" s="31"/>
      <c r="F1164" s="31"/>
      <c r="G1164" s="31"/>
      <c r="H1164" s="31"/>
      <c r="I1164" s="31"/>
      <c r="J1164" s="31"/>
      <c r="K1164" s="31"/>
      <c r="L1164" s="31"/>
      <c r="M1164" s="31"/>
      <c r="N1164" s="31"/>
      <c r="O1164" s="31"/>
      <c r="P1164" s="31"/>
      <c r="Q1164" s="31"/>
      <c r="R1164" s="31"/>
      <c r="S1164" s="31"/>
      <c r="T1164" s="31"/>
      <c r="U1164" s="31"/>
      <c r="V1164" s="31"/>
      <c r="W1164" s="31"/>
      <c r="X1164" s="31"/>
      <c r="Y1164" s="31"/>
      <c r="Z1164" s="31"/>
      <c r="AA1164" s="31"/>
      <c r="AB1164" s="31"/>
      <c r="AC1164" s="12"/>
      <c r="AD1164" s="12"/>
      <c r="AE1164" s="12"/>
      <c r="AF1164" s="12"/>
      <c r="AG1164" s="12"/>
      <c r="AH1164" s="12" t="s">
        <v>5007</v>
      </c>
      <c r="AI1164" s="12">
        <v>100</v>
      </c>
      <c r="AJ1164" s="12">
        <v>0</v>
      </c>
      <c r="AK1164" s="12">
        <v>0</v>
      </c>
      <c r="AL1164" s="12"/>
      <c r="AM1164" s="12"/>
      <c r="AN1164" s="12">
        <v>1164</v>
      </c>
    </row>
    <row r="1165" spans="1:40" ht="90" x14ac:dyDescent="0.25">
      <c r="A1165" s="12" t="s">
        <v>201</v>
      </c>
      <c r="B1165" s="36" t="s">
        <v>5785</v>
      </c>
      <c r="C1165" s="31"/>
      <c r="D1165" s="31"/>
      <c r="E1165" s="31"/>
      <c r="F1165" s="31"/>
      <c r="G1165" s="31"/>
      <c r="H1165" s="31"/>
      <c r="I1165" s="31"/>
      <c r="J1165" s="31"/>
      <c r="K1165" s="31"/>
      <c r="L1165" s="31"/>
      <c r="M1165" s="31"/>
      <c r="N1165" s="31"/>
      <c r="O1165" s="31"/>
      <c r="P1165" s="31"/>
      <c r="Q1165" s="31"/>
      <c r="R1165" s="31"/>
      <c r="S1165" s="31"/>
      <c r="T1165" s="31"/>
      <c r="U1165" s="31"/>
      <c r="V1165" s="31"/>
      <c r="W1165" s="31"/>
      <c r="X1165" s="31"/>
      <c r="Y1165" s="31"/>
      <c r="Z1165" s="31"/>
      <c r="AA1165" s="31"/>
      <c r="AB1165" s="31"/>
      <c r="AC1165" s="12"/>
      <c r="AD1165" s="12"/>
      <c r="AE1165" s="12"/>
      <c r="AF1165" s="12"/>
      <c r="AG1165" s="12"/>
      <c r="AH1165" s="12" t="s">
        <v>4996</v>
      </c>
      <c r="AI1165" s="12">
        <v>100</v>
      </c>
      <c r="AJ1165" s="12">
        <v>0</v>
      </c>
      <c r="AK1165" s="12">
        <v>0</v>
      </c>
      <c r="AL1165" s="12"/>
      <c r="AM1165" s="12"/>
      <c r="AN1165" s="12">
        <v>1165</v>
      </c>
    </row>
    <row r="1166" spans="1:40" ht="90" x14ac:dyDescent="0.25">
      <c r="A1166" s="12" t="s">
        <v>201</v>
      </c>
      <c r="B1166" s="36" t="s">
        <v>5785</v>
      </c>
      <c r="C1166" s="31"/>
      <c r="D1166" s="31"/>
      <c r="E1166" s="31"/>
      <c r="F1166" s="31"/>
      <c r="G1166" s="31"/>
      <c r="H1166" s="31"/>
      <c r="I1166" s="31"/>
      <c r="J1166" s="31"/>
      <c r="K1166" s="31"/>
      <c r="L1166" s="31"/>
      <c r="M1166" s="31"/>
      <c r="N1166" s="31"/>
      <c r="O1166" s="31"/>
      <c r="P1166" s="31"/>
      <c r="Q1166" s="31"/>
      <c r="R1166" s="31"/>
      <c r="S1166" s="31"/>
      <c r="T1166" s="31"/>
      <c r="U1166" s="31"/>
      <c r="V1166" s="31"/>
      <c r="W1166" s="31"/>
      <c r="X1166" s="31"/>
      <c r="Y1166" s="31"/>
      <c r="Z1166" s="31"/>
      <c r="AA1166" s="31"/>
      <c r="AB1166" s="31"/>
      <c r="AC1166" s="12"/>
      <c r="AD1166" s="12"/>
      <c r="AE1166" s="12"/>
      <c r="AF1166" s="12"/>
      <c r="AG1166" s="12"/>
      <c r="AH1166" s="12" t="s">
        <v>4996</v>
      </c>
      <c r="AI1166" s="12">
        <v>100</v>
      </c>
      <c r="AJ1166" s="12">
        <v>0</v>
      </c>
      <c r="AK1166" s="12">
        <v>0</v>
      </c>
      <c r="AL1166" s="12"/>
      <c r="AM1166" s="12"/>
      <c r="AN1166" s="12">
        <v>1166</v>
      </c>
    </row>
    <row r="1167" spans="1:40" ht="90" x14ac:dyDescent="0.25">
      <c r="A1167" s="12" t="s">
        <v>201</v>
      </c>
      <c r="B1167" s="36" t="s">
        <v>5785</v>
      </c>
      <c r="C1167" s="31"/>
      <c r="D1167" s="31"/>
      <c r="E1167" s="31"/>
      <c r="F1167" s="31"/>
      <c r="G1167" s="31"/>
      <c r="H1167" s="31"/>
      <c r="I1167" s="31"/>
      <c r="J1167" s="31"/>
      <c r="K1167" s="31"/>
      <c r="L1167" s="31"/>
      <c r="M1167" s="31"/>
      <c r="N1167" s="31"/>
      <c r="O1167" s="31"/>
      <c r="P1167" s="31"/>
      <c r="Q1167" s="31"/>
      <c r="R1167" s="31"/>
      <c r="S1167" s="31"/>
      <c r="T1167" s="31"/>
      <c r="U1167" s="31"/>
      <c r="V1167" s="31"/>
      <c r="W1167" s="31"/>
      <c r="X1167" s="31"/>
      <c r="Y1167" s="31"/>
      <c r="Z1167" s="31"/>
      <c r="AA1167" s="31"/>
      <c r="AB1167" s="31"/>
      <c r="AC1167" s="12"/>
      <c r="AD1167" s="12"/>
      <c r="AE1167" s="12"/>
      <c r="AF1167" s="12"/>
      <c r="AG1167" s="12"/>
      <c r="AH1167" s="12" t="s">
        <v>4996</v>
      </c>
      <c r="AI1167" s="12">
        <v>100</v>
      </c>
      <c r="AJ1167" s="12">
        <v>0</v>
      </c>
      <c r="AK1167" s="12">
        <v>0</v>
      </c>
      <c r="AL1167" s="12"/>
      <c r="AM1167" s="12"/>
      <c r="AN1167" s="12">
        <v>1167</v>
      </c>
    </row>
    <row r="1168" spans="1:40" ht="90" x14ac:dyDescent="0.25">
      <c r="A1168" s="12" t="s">
        <v>201</v>
      </c>
      <c r="B1168" s="36" t="s">
        <v>5785</v>
      </c>
      <c r="C1168" s="31"/>
      <c r="D1168" s="31"/>
      <c r="E1168" s="31"/>
      <c r="F1168" s="31"/>
      <c r="G1168" s="31"/>
      <c r="H1168" s="31"/>
      <c r="I1168" s="31"/>
      <c r="J1168" s="31"/>
      <c r="K1168" s="31"/>
      <c r="L1168" s="31"/>
      <c r="M1168" s="31"/>
      <c r="N1168" s="31"/>
      <c r="O1168" s="31"/>
      <c r="P1168" s="31"/>
      <c r="Q1168" s="31"/>
      <c r="R1168" s="31"/>
      <c r="S1168" s="31"/>
      <c r="T1168" s="31"/>
      <c r="U1168" s="31"/>
      <c r="V1168" s="31"/>
      <c r="W1168" s="31"/>
      <c r="X1168" s="31"/>
      <c r="Y1168" s="31"/>
      <c r="Z1168" s="31"/>
      <c r="AA1168" s="31"/>
      <c r="AB1168" s="31"/>
      <c r="AC1168" s="12"/>
      <c r="AD1168" s="12"/>
      <c r="AE1168" s="12"/>
      <c r="AF1168" s="12"/>
      <c r="AG1168" s="12"/>
      <c r="AH1168" s="12" t="s">
        <v>4996</v>
      </c>
      <c r="AI1168" s="12">
        <v>100</v>
      </c>
      <c r="AJ1168" s="12">
        <v>0</v>
      </c>
      <c r="AK1168" s="12">
        <v>0</v>
      </c>
      <c r="AL1168" s="12"/>
      <c r="AM1168" s="12"/>
      <c r="AN1168" s="12">
        <v>1168</v>
      </c>
    </row>
    <row r="1169" spans="1:40" ht="90" x14ac:dyDescent="0.25">
      <c r="A1169" s="12" t="s">
        <v>201</v>
      </c>
      <c r="B1169" s="36" t="s">
        <v>5785</v>
      </c>
      <c r="C1169" s="31"/>
      <c r="D1169" s="31"/>
      <c r="E1169" s="31"/>
      <c r="F1169" s="31"/>
      <c r="G1169" s="31"/>
      <c r="H1169" s="31"/>
      <c r="I1169" s="31"/>
      <c r="J1169" s="31"/>
      <c r="K1169" s="31"/>
      <c r="L1169" s="31"/>
      <c r="M1169" s="31"/>
      <c r="N1169" s="31"/>
      <c r="O1169" s="31"/>
      <c r="P1169" s="31"/>
      <c r="Q1169" s="31"/>
      <c r="R1169" s="31"/>
      <c r="S1169" s="31"/>
      <c r="T1169" s="31"/>
      <c r="U1169" s="31"/>
      <c r="V1169" s="31"/>
      <c r="W1169" s="31"/>
      <c r="X1169" s="31"/>
      <c r="Y1169" s="31"/>
      <c r="Z1169" s="31"/>
      <c r="AA1169" s="31"/>
      <c r="AB1169" s="31"/>
      <c r="AC1169" s="12"/>
      <c r="AD1169" s="12"/>
      <c r="AE1169" s="12"/>
      <c r="AF1169" s="12"/>
      <c r="AG1169" s="12"/>
      <c r="AH1169" s="12" t="s">
        <v>4996</v>
      </c>
      <c r="AI1169" s="12">
        <v>100</v>
      </c>
      <c r="AJ1169" s="12">
        <v>0</v>
      </c>
      <c r="AK1169" s="12">
        <v>0</v>
      </c>
      <c r="AL1169" s="12"/>
      <c r="AM1169" s="12"/>
      <c r="AN1169" s="12">
        <v>1169</v>
      </c>
    </row>
    <row r="1170" spans="1:40" ht="90" x14ac:dyDescent="0.25">
      <c r="A1170" s="12" t="s">
        <v>201</v>
      </c>
      <c r="B1170" s="36" t="s">
        <v>5785</v>
      </c>
      <c r="C1170" s="31"/>
      <c r="D1170" s="31"/>
      <c r="E1170" s="31"/>
      <c r="F1170" s="31"/>
      <c r="G1170" s="31"/>
      <c r="H1170" s="31"/>
      <c r="I1170" s="31"/>
      <c r="J1170" s="31"/>
      <c r="K1170" s="31"/>
      <c r="L1170" s="31"/>
      <c r="M1170" s="31"/>
      <c r="N1170" s="31"/>
      <c r="O1170" s="31"/>
      <c r="P1170" s="31"/>
      <c r="Q1170" s="31"/>
      <c r="R1170" s="31"/>
      <c r="S1170" s="31"/>
      <c r="T1170" s="31"/>
      <c r="U1170" s="31"/>
      <c r="V1170" s="31"/>
      <c r="W1170" s="31"/>
      <c r="X1170" s="31"/>
      <c r="Y1170" s="31"/>
      <c r="Z1170" s="31"/>
      <c r="AA1170" s="31"/>
      <c r="AB1170" s="31"/>
      <c r="AC1170" s="12"/>
      <c r="AD1170" s="12"/>
      <c r="AE1170" s="12"/>
      <c r="AF1170" s="12"/>
      <c r="AG1170" s="12"/>
      <c r="AH1170" s="12" t="s">
        <v>4996</v>
      </c>
      <c r="AI1170" s="12">
        <v>100</v>
      </c>
      <c r="AJ1170" s="12">
        <v>0</v>
      </c>
      <c r="AK1170" s="12">
        <v>0</v>
      </c>
      <c r="AL1170" s="12"/>
      <c r="AM1170" s="12"/>
      <c r="AN1170" s="12">
        <v>1170</v>
      </c>
    </row>
    <row r="1171" spans="1:40" ht="90" x14ac:dyDescent="0.25">
      <c r="A1171" s="12" t="s">
        <v>201</v>
      </c>
      <c r="B1171" s="36" t="s">
        <v>5785</v>
      </c>
      <c r="C1171" s="31"/>
      <c r="D1171" s="31"/>
      <c r="E1171" s="31"/>
      <c r="F1171" s="31"/>
      <c r="G1171" s="31"/>
      <c r="H1171" s="31"/>
      <c r="I1171" s="31"/>
      <c r="J1171" s="31"/>
      <c r="K1171" s="31"/>
      <c r="L1171" s="31"/>
      <c r="M1171" s="31"/>
      <c r="N1171" s="31"/>
      <c r="O1171" s="31"/>
      <c r="P1171" s="31"/>
      <c r="Q1171" s="31"/>
      <c r="R1171" s="31"/>
      <c r="S1171" s="31"/>
      <c r="T1171" s="31"/>
      <c r="U1171" s="31"/>
      <c r="V1171" s="31"/>
      <c r="W1171" s="31"/>
      <c r="X1171" s="31"/>
      <c r="Y1171" s="31"/>
      <c r="Z1171" s="31"/>
      <c r="AA1171" s="31"/>
      <c r="AB1171" s="31"/>
      <c r="AC1171" s="12"/>
      <c r="AD1171" s="12"/>
      <c r="AE1171" s="12"/>
      <c r="AF1171" s="12"/>
      <c r="AG1171" s="12"/>
      <c r="AH1171" s="12" t="s">
        <v>4996</v>
      </c>
      <c r="AI1171" s="12">
        <v>100</v>
      </c>
      <c r="AJ1171" s="12">
        <v>0</v>
      </c>
      <c r="AK1171" s="12">
        <v>0</v>
      </c>
      <c r="AL1171" s="12"/>
      <c r="AM1171" s="12"/>
      <c r="AN1171" s="12">
        <v>1171</v>
      </c>
    </row>
    <row r="1172" spans="1:40" ht="90" x14ac:dyDescent="0.25">
      <c r="A1172" s="12" t="s">
        <v>201</v>
      </c>
      <c r="B1172" s="36" t="s">
        <v>5785</v>
      </c>
      <c r="C1172" s="31"/>
      <c r="D1172" s="31"/>
      <c r="E1172" s="31"/>
      <c r="F1172" s="31"/>
      <c r="G1172" s="31"/>
      <c r="H1172" s="31"/>
      <c r="I1172" s="31"/>
      <c r="J1172" s="31"/>
      <c r="K1172" s="31"/>
      <c r="L1172" s="31"/>
      <c r="M1172" s="31"/>
      <c r="N1172" s="31"/>
      <c r="O1172" s="31"/>
      <c r="P1172" s="31"/>
      <c r="Q1172" s="31"/>
      <c r="R1172" s="31"/>
      <c r="S1172" s="31"/>
      <c r="T1172" s="31"/>
      <c r="U1172" s="31"/>
      <c r="V1172" s="31"/>
      <c r="W1172" s="31"/>
      <c r="X1172" s="31"/>
      <c r="Y1172" s="31"/>
      <c r="Z1172" s="31"/>
      <c r="AA1172" s="31"/>
      <c r="AB1172" s="31"/>
      <c r="AC1172" s="12"/>
      <c r="AD1172" s="12"/>
      <c r="AE1172" s="12"/>
      <c r="AF1172" s="12"/>
      <c r="AG1172" s="12"/>
      <c r="AH1172" s="12" t="s">
        <v>4996</v>
      </c>
      <c r="AI1172" s="12">
        <v>100</v>
      </c>
      <c r="AJ1172" s="12">
        <v>0</v>
      </c>
      <c r="AK1172" s="12">
        <v>0</v>
      </c>
      <c r="AL1172" s="12"/>
      <c r="AM1172" s="12"/>
      <c r="AN1172" s="12">
        <v>1172</v>
      </c>
    </row>
    <row r="1173" spans="1:40" ht="90" x14ac:dyDescent="0.25">
      <c r="A1173" s="12" t="s">
        <v>201</v>
      </c>
      <c r="B1173" s="36" t="s">
        <v>5785</v>
      </c>
      <c r="C1173" s="31"/>
      <c r="D1173" s="31"/>
      <c r="E1173" s="31"/>
      <c r="F1173" s="31"/>
      <c r="G1173" s="31"/>
      <c r="H1173" s="31"/>
      <c r="I1173" s="31"/>
      <c r="J1173" s="31"/>
      <c r="K1173" s="31"/>
      <c r="L1173" s="31"/>
      <c r="M1173" s="31"/>
      <c r="N1173" s="31"/>
      <c r="O1173" s="31"/>
      <c r="P1173" s="31"/>
      <c r="Q1173" s="31"/>
      <c r="R1173" s="31"/>
      <c r="S1173" s="31"/>
      <c r="T1173" s="31"/>
      <c r="U1173" s="31"/>
      <c r="V1173" s="31"/>
      <c r="W1173" s="31"/>
      <c r="X1173" s="31"/>
      <c r="Y1173" s="31"/>
      <c r="Z1173" s="31"/>
      <c r="AA1173" s="31"/>
      <c r="AB1173" s="31"/>
      <c r="AC1173" s="12"/>
      <c r="AD1173" s="12"/>
      <c r="AE1173" s="12"/>
      <c r="AF1173" s="12"/>
      <c r="AG1173" s="12"/>
      <c r="AH1173" s="12" t="s">
        <v>4996</v>
      </c>
      <c r="AI1173" s="12">
        <v>100</v>
      </c>
      <c r="AJ1173" s="12">
        <v>0</v>
      </c>
      <c r="AK1173" s="12">
        <v>0</v>
      </c>
      <c r="AL1173" s="12"/>
      <c r="AM1173" s="12"/>
      <c r="AN1173" s="12">
        <v>1173</v>
      </c>
    </row>
    <row r="1174" spans="1:40" ht="90" x14ac:dyDescent="0.25">
      <c r="A1174" s="12" t="s">
        <v>201</v>
      </c>
      <c r="B1174" s="36" t="s">
        <v>5785</v>
      </c>
      <c r="C1174" s="31"/>
      <c r="D1174" s="31"/>
      <c r="E1174" s="31"/>
      <c r="F1174" s="31"/>
      <c r="G1174" s="31"/>
      <c r="H1174" s="31"/>
      <c r="I1174" s="31"/>
      <c r="J1174" s="31"/>
      <c r="K1174" s="31"/>
      <c r="L1174" s="31"/>
      <c r="M1174" s="31"/>
      <c r="N1174" s="31"/>
      <c r="O1174" s="31"/>
      <c r="P1174" s="31"/>
      <c r="Q1174" s="31"/>
      <c r="R1174" s="31"/>
      <c r="S1174" s="31"/>
      <c r="T1174" s="31"/>
      <c r="U1174" s="31"/>
      <c r="V1174" s="31"/>
      <c r="W1174" s="31"/>
      <c r="X1174" s="31"/>
      <c r="Y1174" s="31"/>
      <c r="Z1174" s="31"/>
      <c r="AA1174" s="31"/>
      <c r="AB1174" s="31"/>
      <c r="AC1174" s="12"/>
      <c r="AD1174" s="12"/>
      <c r="AE1174" s="12"/>
      <c r="AF1174" s="12"/>
      <c r="AG1174" s="12"/>
      <c r="AH1174" s="12" t="s">
        <v>4996</v>
      </c>
      <c r="AI1174" s="12">
        <v>100</v>
      </c>
      <c r="AJ1174" s="12">
        <v>0</v>
      </c>
      <c r="AK1174" s="12">
        <v>0</v>
      </c>
      <c r="AL1174" s="12"/>
      <c r="AM1174" s="12"/>
      <c r="AN1174" s="12">
        <v>1174</v>
      </c>
    </row>
    <row r="1175" spans="1:40" ht="90" x14ac:dyDescent="0.25">
      <c r="A1175" s="12" t="s">
        <v>201</v>
      </c>
      <c r="B1175" s="36" t="s">
        <v>5785</v>
      </c>
      <c r="C1175" s="31"/>
      <c r="D1175" s="31"/>
      <c r="E1175" s="31"/>
      <c r="F1175" s="31"/>
      <c r="G1175" s="31"/>
      <c r="H1175" s="31"/>
      <c r="I1175" s="31"/>
      <c r="J1175" s="31"/>
      <c r="K1175" s="31"/>
      <c r="L1175" s="31"/>
      <c r="M1175" s="31"/>
      <c r="N1175" s="31"/>
      <c r="O1175" s="31"/>
      <c r="P1175" s="31"/>
      <c r="Q1175" s="31"/>
      <c r="R1175" s="31"/>
      <c r="S1175" s="31"/>
      <c r="T1175" s="31"/>
      <c r="U1175" s="31"/>
      <c r="V1175" s="31"/>
      <c r="W1175" s="31"/>
      <c r="X1175" s="31"/>
      <c r="Y1175" s="31"/>
      <c r="Z1175" s="31"/>
      <c r="AA1175" s="31"/>
      <c r="AB1175" s="31"/>
      <c r="AC1175" s="12"/>
      <c r="AD1175" s="12"/>
      <c r="AE1175" s="12"/>
      <c r="AF1175" s="12"/>
      <c r="AG1175" s="12"/>
      <c r="AH1175" s="12" t="s">
        <v>4996</v>
      </c>
      <c r="AI1175" s="12">
        <v>100</v>
      </c>
      <c r="AJ1175" s="12">
        <v>0</v>
      </c>
      <c r="AK1175" s="12">
        <v>0</v>
      </c>
      <c r="AL1175" s="12"/>
      <c r="AM1175" s="12"/>
      <c r="AN1175" s="12">
        <v>1175</v>
      </c>
    </row>
    <row r="1176" spans="1:40" ht="90" x14ac:dyDescent="0.25">
      <c r="A1176" s="12" t="s">
        <v>201</v>
      </c>
      <c r="B1176" s="36" t="s">
        <v>5785</v>
      </c>
      <c r="C1176" s="31"/>
      <c r="D1176" s="31"/>
      <c r="E1176" s="31"/>
      <c r="F1176" s="31"/>
      <c r="G1176" s="31"/>
      <c r="H1176" s="31"/>
      <c r="I1176" s="31"/>
      <c r="J1176" s="31"/>
      <c r="K1176" s="31"/>
      <c r="L1176" s="31"/>
      <c r="M1176" s="31"/>
      <c r="N1176" s="31"/>
      <c r="O1176" s="31"/>
      <c r="P1176" s="31"/>
      <c r="Q1176" s="31"/>
      <c r="R1176" s="31"/>
      <c r="S1176" s="31"/>
      <c r="T1176" s="31"/>
      <c r="U1176" s="31"/>
      <c r="V1176" s="31"/>
      <c r="W1176" s="31"/>
      <c r="X1176" s="31"/>
      <c r="Y1176" s="31"/>
      <c r="Z1176" s="31"/>
      <c r="AA1176" s="31"/>
      <c r="AB1176" s="31"/>
      <c r="AC1176" s="12"/>
      <c r="AD1176" s="12"/>
      <c r="AE1176" s="12"/>
      <c r="AF1176" s="12"/>
      <c r="AG1176" s="12"/>
      <c r="AH1176" s="12" t="s">
        <v>5052</v>
      </c>
      <c r="AI1176" s="12">
        <v>100</v>
      </c>
      <c r="AJ1176" s="12">
        <v>0</v>
      </c>
      <c r="AK1176" s="12">
        <v>0</v>
      </c>
      <c r="AL1176" s="12"/>
      <c r="AM1176" s="12"/>
      <c r="AN1176" s="12">
        <v>1176</v>
      </c>
    </row>
    <row r="1177" spans="1:40" ht="90" x14ac:dyDescent="0.25">
      <c r="A1177" s="12" t="s">
        <v>201</v>
      </c>
      <c r="B1177" s="36" t="s">
        <v>5785</v>
      </c>
      <c r="C1177" s="31"/>
      <c r="D1177" s="31"/>
      <c r="E1177" s="31"/>
      <c r="F1177" s="31"/>
      <c r="G1177" s="31"/>
      <c r="H1177" s="31"/>
      <c r="I1177" s="31"/>
      <c r="J1177" s="31"/>
      <c r="K1177" s="31"/>
      <c r="L1177" s="31"/>
      <c r="M1177" s="31"/>
      <c r="N1177" s="31"/>
      <c r="O1177" s="31"/>
      <c r="P1177" s="31"/>
      <c r="Q1177" s="31"/>
      <c r="R1177" s="31"/>
      <c r="S1177" s="31"/>
      <c r="T1177" s="31"/>
      <c r="U1177" s="31"/>
      <c r="V1177" s="31"/>
      <c r="W1177" s="31"/>
      <c r="X1177" s="31"/>
      <c r="Y1177" s="31"/>
      <c r="Z1177" s="31"/>
      <c r="AA1177" s="31"/>
      <c r="AB1177" s="31"/>
      <c r="AC1177" s="12"/>
      <c r="AD1177" s="12"/>
      <c r="AE1177" s="12"/>
      <c r="AF1177" s="12"/>
      <c r="AG1177" s="12"/>
      <c r="AH1177" s="12" t="s">
        <v>5052</v>
      </c>
      <c r="AI1177" s="12">
        <v>100</v>
      </c>
      <c r="AJ1177" s="12">
        <v>0</v>
      </c>
      <c r="AK1177" s="12">
        <v>0</v>
      </c>
      <c r="AL1177" s="12"/>
      <c r="AM1177" s="12"/>
      <c r="AN1177" s="12">
        <v>1177</v>
      </c>
    </row>
    <row r="1178" spans="1:40" ht="90" x14ac:dyDescent="0.25">
      <c r="A1178" s="12" t="s">
        <v>201</v>
      </c>
      <c r="B1178" s="36" t="s">
        <v>5785</v>
      </c>
      <c r="C1178" s="31"/>
      <c r="D1178" s="31"/>
      <c r="E1178" s="31"/>
      <c r="F1178" s="31"/>
      <c r="G1178" s="31"/>
      <c r="H1178" s="31"/>
      <c r="I1178" s="31"/>
      <c r="J1178" s="31"/>
      <c r="K1178" s="31"/>
      <c r="L1178" s="31"/>
      <c r="M1178" s="31"/>
      <c r="N1178" s="31"/>
      <c r="O1178" s="31"/>
      <c r="P1178" s="31"/>
      <c r="Q1178" s="31"/>
      <c r="R1178" s="31"/>
      <c r="S1178" s="31"/>
      <c r="T1178" s="31"/>
      <c r="U1178" s="31"/>
      <c r="V1178" s="31"/>
      <c r="W1178" s="31"/>
      <c r="X1178" s="31"/>
      <c r="Y1178" s="31"/>
      <c r="Z1178" s="31"/>
      <c r="AA1178" s="31"/>
      <c r="AB1178" s="31"/>
      <c r="AC1178" s="12"/>
      <c r="AD1178" s="12"/>
      <c r="AE1178" s="12"/>
      <c r="AF1178" s="12"/>
      <c r="AG1178" s="12"/>
      <c r="AH1178" s="12" t="s">
        <v>5052</v>
      </c>
      <c r="AI1178" s="12">
        <v>100</v>
      </c>
      <c r="AJ1178" s="12">
        <v>0</v>
      </c>
      <c r="AK1178" s="12">
        <v>0</v>
      </c>
      <c r="AL1178" s="12"/>
      <c r="AM1178" s="12"/>
      <c r="AN1178" s="12">
        <v>1178</v>
      </c>
    </row>
    <row r="1179" spans="1:40" ht="120" x14ac:dyDescent="0.25">
      <c r="A1179" s="12" t="s">
        <v>201</v>
      </c>
      <c r="B1179" s="36" t="s">
        <v>5785</v>
      </c>
      <c r="C1179" s="31"/>
      <c r="D1179" s="31"/>
      <c r="E1179" s="31"/>
      <c r="F1179" s="31"/>
      <c r="G1179" s="31"/>
      <c r="H1179" s="31"/>
      <c r="I1179" s="31"/>
      <c r="J1179" s="31"/>
      <c r="K1179" s="31"/>
      <c r="L1179" s="31"/>
      <c r="M1179" s="31"/>
      <c r="N1179" s="31"/>
      <c r="O1179" s="31"/>
      <c r="P1179" s="31"/>
      <c r="Q1179" s="31"/>
      <c r="R1179" s="31"/>
      <c r="S1179" s="31"/>
      <c r="T1179" s="31"/>
      <c r="U1179" s="31"/>
      <c r="V1179" s="31"/>
      <c r="W1179" s="31"/>
      <c r="X1179" s="31"/>
      <c r="Y1179" s="31"/>
      <c r="Z1179" s="31"/>
      <c r="AA1179" s="31"/>
      <c r="AB1179" s="31"/>
      <c r="AC1179" s="12"/>
      <c r="AD1179" s="12"/>
      <c r="AE1179" s="12"/>
      <c r="AF1179" s="12"/>
      <c r="AG1179" s="12"/>
      <c r="AH1179" s="12" t="s">
        <v>5053</v>
      </c>
      <c r="AI1179" s="12">
        <v>33.4</v>
      </c>
      <c r="AJ1179" s="12">
        <v>33.299999999999997</v>
      </c>
      <c r="AK1179" s="12">
        <v>33.299999999999997</v>
      </c>
      <c r="AL1179" s="12"/>
      <c r="AM1179" s="12"/>
      <c r="AN1179" s="12">
        <v>1179</v>
      </c>
    </row>
    <row r="1180" spans="1:40" ht="90" x14ac:dyDescent="0.25">
      <c r="A1180" s="12" t="s">
        <v>201</v>
      </c>
      <c r="B1180" s="36" t="s">
        <v>5785</v>
      </c>
      <c r="C1180" s="31"/>
      <c r="D1180" s="31"/>
      <c r="E1180" s="31"/>
      <c r="F1180" s="31"/>
      <c r="G1180" s="31"/>
      <c r="H1180" s="31"/>
      <c r="I1180" s="31"/>
      <c r="J1180" s="31"/>
      <c r="K1180" s="31"/>
      <c r="L1180" s="31"/>
      <c r="M1180" s="31"/>
      <c r="N1180" s="31"/>
      <c r="O1180" s="31"/>
      <c r="P1180" s="31"/>
      <c r="Q1180" s="31"/>
      <c r="R1180" s="31"/>
      <c r="S1180" s="31"/>
      <c r="T1180" s="31"/>
      <c r="U1180" s="31"/>
      <c r="V1180" s="31"/>
      <c r="W1180" s="31"/>
      <c r="X1180" s="31"/>
      <c r="Y1180" s="31"/>
      <c r="Z1180" s="31"/>
      <c r="AA1180" s="31"/>
      <c r="AB1180" s="31"/>
      <c r="AC1180" s="12"/>
      <c r="AD1180" s="12"/>
      <c r="AE1180" s="12"/>
      <c r="AF1180" s="12"/>
      <c r="AG1180" s="12"/>
      <c r="AH1180" s="12" t="s">
        <v>5052</v>
      </c>
      <c r="AI1180" s="12">
        <v>33.4</v>
      </c>
      <c r="AJ1180" s="12">
        <v>33.299999999999997</v>
      </c>
      <c r="AK1180" s="12">
        <v>33.299999999999997</v>
      </c>
      <c r="AL1180" s="12"/>
      <c r="AM1180" s="12"/>
      <c r="AN1180" s="12">
        <v>1180</v>
      </c>
    </row>
    <row r="1181" spans="1:40" ht="225" x14ac:dyDescent="0.25">
      <c r="A1181" s="12" t="s">
        <v>201</v>
      </c>
      <c r="B1181" s="36" t="s">
        <v>5785</v>
      </c>
      <c r="C1181" s="31"/>
      <c r="D1181" s="31"/>
      <c r="E1181" s="31"/>
      <c r="F1181" s="31"/>
      <c r="G1181" s="31"/>
      <c r="H1181" s="31"/>
      <c r="I1181" s="31"/>
      <c r="J1181" s="31"/>
      <c r="K1181" s="31"/>
      <c r="L1181" s="31"/>
      <c r="M1181" s="31"/>
      <c r="N1181" s="31"/>
      <c r="O1181" s="31"/>
      <c r="P1181" s="31"/>
      <c r="Q1181" s="31"/>
      <c r="R1181" s="31"/>
      <c r="S1181" s="31"/>
      <c r="T1181" s="31"/>
      <c r="U1181" s="31"/>
      <c r="V1181" s="31"/>
      <c r="W1181" s="31"/>
      <c r="X1181" s="31"/>
      <c r="Y1181" s="31"/>
      <c r="Z1181" s="31"/>
      <c r="AA1181" s="31"/>
      <c r="AB1181" s="31"/>
      <c r="AC1181" s="12" t="s">
        <v>4951</v>
      </c>
      <c r="AD1181" s="12"/>
      <c r="AE1181" s="12" t="s">
        <v>2426</v>
      </c>
      <c r="AF1181" s="12" t="s">
        <v>2189</v>
      </c>
      <c r="AG1181" s="12"/>
      <c r="AH1181" s="12" t="s">
        <v>5054</v>
      </c>
      <c r="AI1181" s="12">
        <v>60</v>
      </c>
      <c r="AJ1181" s="12">
        <v>40</v>
      </c>
      <c r="AK1181" s="12">
        <v>0</v>
      </c>
      <c r="AL1181" s="12" t="s">
        <v>2234</v>
      </c>
      <c r="AM1181" s="12" t="s">
        <v>1787</v>
      </c>
      <c r="AN1181" s="12">
        <v>1181</v>
      </c>
    </row>
    <row r="1182" spans="1:40" ht="300" x14ac:dyDescent="0.25">
      <c r="A1182" s="12" t="s">
        <v>201</v>
      </c>
      <c r="B1182" s="36" t="s">
        <v>5785</v>
      </c>
      <c r="C1182" s="31"/>
      <c r="D1182" s="31"/>
      <c r="E1182" s="31"/>
      <c r="F1182" s="31"/>
      <c r="G1182" s="31"/>
      <c r="H1182" s="31"/>
      <c r="I1182" s="31"/>
      <c r="J1182" s="31"/>
      <c r="K1182" s="31"/>
      <c r="L1182" s="31"/>
      <c r="M1182" s="31"/>
      <c r="N1182" s="31"/>
      <c r="O1182" s="31"/>
      <c r="P1182" s="31"/>
      <c r="Q1182" s="31"/>
      <c r="R1182" s="31"/>
      <c r="S1182" s="31"/>
      <c r="T1182" s="31"/>
      <c r="U1182" s="31"/>
      <c r="V1182" s="31"/>
      <c r="W1182" s="31"/>
      <c r="X1182" s="31"/>
      <c r="Y1182" s="31"/>
      <c r="Z1182" s="31"/>
      <c r="AA1182" s="31"/>
      <c r="AB1182" s="31"/>
      <c r="AC1182" s="12" t="s">
        <v>4951</v>
      </c>
      <c r="AD1182" s="12"/>
      <c r="AE1182" s="12" t="s">
        <v>2426</v>
      </c>
      <c r="AF1182" s="12" t="s">
        <v>2006</v>
      </c>
      <c r="AG1182" s="12"/>
      <c r="AH1182" s="12" t="s">
        <v>5055</v>
      </c>
      <c r="AI1182" s="12">
        <v>100</v>
      </c>
      <c r="AJ1182" s="12">
        <v>0</v>
      </c>
      <c r="AK1182" s="12">
        <v>0</v>
      </c>
      <c r="AL1182" s="12" t="s">
        <v>2058</v>
      </c>
      <c r="AM1182" s="12" t="s">
        <v>3044</v>
      </c>
      <c r="AN1182" s="12">
        <v>1182</v>
      </c>
    </row>
    <row r="1183" spans="1:40" ht="90" x14ac:dyDescent="0.25">
      <c r="A1183" s="12" t="s">
        <v>201</v>
      </c>
      <c r="B1183" s="36" t="s">
        <v>5785</v>
      </c>
      <c r="C1183" s="31"/>
      <c r="D1183" s="31"/>
      <c r="E1183" s="31"/>
      <c r="F1183" s="31"/>
      <c r="G1183" s="31"/>
      <c r="H1183" s="31"/>
      <c r="I1183" s="31"/>
      <c r="J1183" s="31"/>
      <c r="K1183" s="31"/>
      <c r="L1183" s="31"/>
      <c r="M1183" s="31"/>
      <c r="N1183" s="31"/>
      <c r="O1183" s="31"/>
      <c r="P1183" s="31"/>
      <c r="Q1183" s="31"/>
      <c r="R1183" s="31"/>
      <c r="S1183" s="31"/>
      <c r="T1183" s="31"/>
      <c r="U1183" s="31"/>
      <c r="V1183" s="31"/>
      <c r="W1183" s="31"/>
      <c r="X1183" s="31"/>
      <c r="Y1183" s="31"/>
      <c r="Z1183" s="31"/>
      <c r="AA1183" s="31"/>
      <c r="AB1183" s="31"/>
      <c r="AC1183" s="12"/>
      <c r="AD1183" s="12"/>
      <c r="AE1183" s="12"/>
      <c r="AF1183" s="12"/>
      <c r="AG1183" s="12"/>
      <c r="AH1183" s="12" t="s">
        <v>4996</v>
      </c>
      <c r="AI1183" s="12">
        <v>100</v>
      </c>
      <c r="AJ1183" s="12">
        <v>0</v>
      </c>
      <c r="AK1183" s="12">
        <v>0</v>
      </c>
      <c r="AL1183" s="12"/>
      <c r="AM1183" s="12"/>
      <c r="AN1183" s="12">
        <v>1183</v>
      </c>
    </row>
    <row r="1184" spans="1:40" ht="90" x14ac:dyDescent="0.25">
      <c r="A1184" s="12" t="s">
        <v>201</v>
      </c>
      <c r="B1184" s="36" t="s">
        <v>5785</v>
      </c>
      <c r="C1184" s="31"/>
      <c r="D1184" s="31"/>
      <c r="E1184" s="31"/>
      <c r="F1184" s="31"/>
      <c r="G1184" s="31"/>
      <c r="H1184" s="31"/>
      <c r="I1184" s="31"/>
      <c r="J1184" s="31"/>
      <c r="K1184" s="31"/>
      <c r="L1184" s="31"/>
      <c r="M1184" s="31"/>
      <c r="N1184" s="31"/>
      <c r="O1184" s="31"/>
      <c r="P1184" s="31"/>
      <c r="Q1184" s="31"/>
      <c r="R1184" s="31"/>
      <c r="S1184" s="31"/>
      <c r="T1184" s="31"/>
      <c r="U1184" s="31"/>
      <c r="V1184" s="31"/>
      <c r="W1184" s="31"/>
      <c r="X1184" s="31"/>
      <c r="Y1184" s="31"/>
      <c r="Z1184" s="31"/>
      <c r="AA1184" s="31"/>
      <c r="AB1184" s="31"/>
      <c r="AC1184" s="12"/>
      <c r="AD1184" s="12"/>
      <c r="AE1184" s="12"/>
      <c r="AF1184" s="12"/>
      <c r="AG1184" s="12"/>
      <c r="AH1184" s="12" t="s">
        <v>4996</v>
      </c>
      <c r="AI1184" s="12">
        <v>100</v>
      </c>
      <c r="AJ1184" s="12">
        <v>0</v>
      </c>
      <c r="AK1184" s="12">
        <v>0</v>
      </c>
      <c r="AL1184" s="12"/>
      <c r="AM1184" s="12"/>
      <c r="AN1184" s="12">
        <v>1184</v>
      </c>
    </row>
    <row r="1185" spans="1:40" ht="90" x14ac:dyDescent="0.25">
      <c r="A1185" s="12" t="s">
        <v>201</v>
      </c>
      <c r="B1185" s="36" t="s">
        <v>5785</v>
      </c>
      <c r="C1185" s="31"/>
      <c r="D1185" s="31"/>
      <c r="E1185" s="31"/>
      <c r="F1185" s="31"/>
      <c r="G1185" s="31"/>
      <c r="H1185" s="31"/>
      <c r="I1185" s="31"/>
      <c r="J1185" s="31"/>
      <c r="K1185" s="31"/>
      <c r="L1185" s="31"/>
      <c r="M1185" s="31"/>
      <c r="N1185" s="31"/>
      <c r="O1185" s="31"/>
      <c r="P1185" s="31"/>
      <c r="Q1185" s="31"/>
      <c r="R1185" s="31"/>
      <c r="S1185" s="31"/>
      <c r="T1185" s="31"/>
      <c r="U1185" s="31"/>
      <c r="V1185" s="31"/>
      <c r="W1185" s="31"/>
      <c r="X1185" s="31"/>
      <c r="Y1185" s="31"/>
      <c r="Z1185" s="31"/>
      <c r="AA1185" s="31"/>
      <c r="AB1185" s="31"/>
      <c r="AC1185" s="12"/>
      <c r="AD1185" s="12"/>
      <c r="AE1185" s="12"/>
      <c r="AF1185" s="12"/>
      <c r="AG1185" s="12"/>
      <c r="AH1185" s="12" t="s">
        <v>4996</v>
      </c>
      <c r="AI1185" s="12">
        <v>100</v>
      </c>
      <c r="AJ1185" s="12">
        <v>0</v>
      </c>
      <c r="AK1185" s="12">
        <v>0</v>
      </c>
      <c r="AL1185" s="12"/>
      <c r="AM1185" s="12"/>
      <c r="AN1185" s="12">
        <v>1185</v>
      </c>
    </row>
    <row r="1186" spans="1:40" ht="90" x14ac:dyDescent="0.25">
      <c r="A1186" s="12" t="s">
        <v>201</v>
      </c>
      <c r="B1186" s="36" t="s">
        <v>5785</v>
      </c>
      <c r="C1186" s="31"/>
      <c r="D1186" s="31"/>
      <c r="E1186" s="31"/>
      <c r="F1186" s="31"/>
      <c r="G1186" s="31"/>
      <c r="H1186" s="31"/>
      <c r="I1186" s="31"/>
      <c r="J1186" s="31"/>
      <c r="K1186" s="31"/>
      <c r="L1186" s="31"/>
      <c r="M1186" s="31"/>
      <c r="N1186" s="31"/>
      <c r="O1186" s="31"/>
      <c r="P1186" s="31"/>
      <c r="Q1186" s="31"/>
      <c r="R1186" s="31"/>
      <c r="S1186" s="31"/>
      <c r="T1186" s="31"/>
      <c r="U1186" s="31"/>
      <c r="V1186" s="31"/>
      <c r="W1186" s="31"/>
      <c r="X1186" s="31"/>
      <c r="Y1186" s="31"/>
      <c r="Z1186" s="31"/>
      <c r="AA1186" s="31"/>
      <c r="AB1186" s="31"/>
      <c r="AC1186" s="12"/>
      <c r="AD1186" s="12"/>
      <c r="AE1186" s="12"/>
      <c r="AF1186" s="12"/>
      <c r="AG1186" s="12"/>
      <c r="AH1186" s="12" t="s">
        <v>4996</v>
      </c>
      <c r="AI1186" s="12">
        <v>100</v>
      </c>
      <c r="AJ1186" s="12">
        <v>0</v>
      </c>
      <c r="AK1186" s="12">
        <v>0</v>
      </c>
      <c r="AL1186" s="12"/>
      <c r="AM1186" s="12"/>
      <c r="AN1186" s="12">
        <v>1186</v>
      </c>
    </row>
    <row r="1187" spans="1:40" ht="90" x14ac:dyDescent="0.25">
      <c r="A1187" s="12" t="s">
        <v>201</v>
      </c>
      <c r="B1187" s="36" t="s">
        <v>5785</v>
      </c>
      <c r="C1187" s="31"/>
      <c r="D1187" s="31"/>
      <c r="E1187" s="31"/>
      <c r="F1187" s="31"/>
      <c r="G1187" s="31"/>
      <c r="H1187" s="31"/>
      <c r="I1187" s="31"/>
      <c r="J1187" s="31"/>
      <c r="K1187" s="31"/>
      <c r="L1187" s="31"/>
      <c r="M1187" s="31"/>
      <c r="N1187" s="31"/>
      <c r="O1187" s="31"/>
      <c r="P1187" s="31"/>
      <c r="Q1187" s="31"/>
      <c r="R1187" s="31"/>
      <c r="S1187" s="31"/>
      <c r="T1187" s="31"/>
      <c r="U1187" s="31"/>
      <c r="V1187" s="31"/>
      <c r="W1187" s="31"/>
      <c r="X1187" s="31"/>
      <c r="Y1187" s="31"/>
      <c r="Z1187" s="31"/>
      <c r="AA1187" s="31"/>
      <c r="AB1187" s="31"/>
      <c r="AC1187" s="12"/>
      <c r="AD1187" s="12"/>
      <c r="AE1187" s="12"/>
      <c r="AF1187" s="12"/>
      <c r="AG1187" s="12"/>
      <c r="AH1187" s="12" t="s">
        <v>4996</v>
      </c>
      <c r="AI1187" s="12">
        <v>100</v>
      </c>
      <c r="AJ1187" s="12">
        <v>0</v>
      </c>
      <c r="AK1187" s="12">
        <v>0</v>
      </c>
      <c r="AL1187" s="12"/>
      <c r="AM1187" s="12"/>
      <c r="AN1187" s="12">
        <v>1187</v>
      </c>
    </row>
    <row r="1188" spans="1:40" ht="90" x14ac:dyDescent="0.25">
      <c r="A1188" s="12" t="s">
        <v>201</v>
      </c>
      <c r="B1188" s="36" t="s">
        <v>5785</v>
      </c>
      <c r="C1188" s="31"/>
      <c r="D1188" s="31"/>
      <c r="E1188" s="31"/>
      <c r="F1188" s="31"/>
      <c r="G1188" s="31"/>
      <c r="H1188" s="31"/>
      <c r="I1188" s="31"/>
      <c r="J1188" s="31"/>
      <c r="K1188" s="31"/>
      <c r="L1188" s="31"/>
      <c r="M1188" s="31"/>
      <c r="N1188" s="31"/>
      <c r="O1188" s="31"/>
      <c r="P1188" s="31"/>
      <c r="Q1188" s="31"/>
      <c r="R1188" s="31"/>
      <c r="S1188" s="31"/>
      <c r="T1188" s="31"/>
      <c r="U1188" s="31"/>
      <c r="V1188" s="31"/>
      <c r="W1188" s="31"/>
      <c r="X1188" s="31"/>
      <c r="Y1188" s="31"/>
      <c r="Z1188" s="31"/>
      <c r="AA1188" s="31"/>
      <c r="AB1188" s="31"/>
      <c r="AC1188" s="12"/>
      <c r="AD1188" s="12"/>
      <c r="AE1188" s="12"/>
      <c r="AF1188" s="12"/>
      <c r="AG1188" s="12"/>
      <c r="AH1188" s="12" t="s">
        <v>4996</v>
      </c>
      <c r="AI1188" s="12">
        <v>100</v>
      </c>
      <c r="AJ1188" s="12">
        <v>0</v>
      </c>
      <c r="AK1188" s="12">
        <v>0</v>
      </c>
      <c r="AL1188" s="12"/>
      <c r="AM1188" s="12"/>
      <c r="AN1188" s="12">
        <v>1188</v>
      </c>
    </row>
    <row r="1189" spans="1:40" ht="90" x14ac:dyDescent="0.25">
      <c r="A1189" s="12" t="s">
        <v>201</v>
      </c>
      <c r="B1189" s="36" t="s">
        <v>5785</v>
      </c>
      <c r="C1189" s="31"/>
      <c r="D1189" s="31"/>
      <c r="E1189" s="31"/>
      <c r="F1189" s="31"/>
      <c r="G1189" s="31"/>
      <c r="H1189" s="31"/>
      <c r="I1189" s="31"/>
      <c r="J1189" s="31"/>
      <c r="K1189" s="31"/>
      <c r="L1189" s="31"/>
      <c r="M1189" s="31"/>
      <c r="N1189" s="31"/>
      <c r="O1189" s="31"/>
      <c r="P1189" s="31"/>
      <c r="Q1189" s="31"/>
      <c r="R1189" s="31"/>
      <c r="S1189" s="31"/>
      <c r="T1189" s="31"/>
      <c r="U1189" s="31"/>
      <c r="V1189" s="31"/>
      <c r="W1189" s="31"/>
      <c r="X1189" s="31"/>
      <c r="Y1189" s="31"/>
      <c r="Z1189" s="31"/>
      <c r="AA1189" s="31"/>
      <c r="AB1189" s="31"/>
      <c r="AC1189" s="12"/>
      <c r="AD1189" s="12"/>
      <c r="AE1189" s="12"/>
      <c r="AF1189" s="12"/>
      <c r="AG1189" s="12"/>
      <c r="AH1189" s="12" t="s">
        <v>4996</v>
      </c>
      <c r="AI1189" s="12">
        <v>100</v>
      </c>
      <c r="AJ1189" s="12">
        <v>0</v>
      </c>
      <c r="AK1189" s="12">
        <v>0</v>
      </c>
      <c r="AL1189" s="12"/>
      <c r="AM1189" s="12"/>
      <c r="AN1189" s="12">
        <v>1189</v>
      </c>
    </row>
    <row r="1190" spans="1:40" ht="90" x14ac:dyDescent="0.25">
      <c r="A1190" s="12" t="s">
        <v>201</v>
      </c>
      <c r="B1190" s="36" t="s">
        <v>5785</v>
      </c>
      <c r="C1190" s="31"/>
      <c r="D1190" s="31"/>
      <c r="E1190" s="31"/>
      <c r="F1190" s="31"/>
      <c r="G1190" s="31"/>
      <c r="H1190" s="31"/>
      <c r="I1190" s="31"/>
      <c r="J1190" s="31"/>
      <c r="K1190" s="31"/>
      <c r="L1190" s="31"/>
      <c r="M1190" s="31"/>
      <c r="N1190" s="31"/>
      <c r="O1190" s="31"/>
      <c r="P1190" s="31"/>
      <c r="Q1190" s="31"/>
      <c r="R1190" s="31"/>
      <c r="S1190" s="31"/>
      <c r="T1190" s="31"/>
      <c r="U1190" s="31"/>
      <c r="V1190" s="31"/>
      <c r="W1190" s="31"/>
      <c r="X1190" s="31"/>
      <c r="Y1190" s="31"/>
      <c r="Z1190" s="31"/>
      <c r="AA1190" s="31"/>
      <c r="AB1190" s="31"/>
      <c r="AC1190" s="12"/>
      <c r="AD1190" s="12"/>
      <c r="AE1190" s="12"/>
      <c r="AF1190" s="12"/>
      <c r="AG1190" s="12"/>
      <c r="AH1190" s="12" t="s">
        <v>4996</v>
      </c>
      <c r="AI1190" s="12">
        <v>100</v>
      </c>
      <c r="AJ1190" s="12">
        <v>0</v>
      </c>
      <c r="AK1190" s="12">
        <v>0</v>
      </c>
      <c r="AL1190" s="12"/>
      <c r="AM1190" s="12"/>
      <c r="AN1190" s="12">
        <v>1190</v>
      </c>
    </row>
    <row r="1191" spans="1:40" ht="90" x14ac:dyDescent="0.25">
      <c r="A1191" s="12" t="s">
        <v>201</v>
      </c>
      <c r="B1191" s="36" t="s">
        <v>5785</v>
      </c>
      <c r="C1191" s="31"/>
      <c r="D1191" s="31"/>
      <c r="E1191" s="31"/>
      <c r="F1191" s="31"/>
      <c r="G1191" s="31"/>
      <c r="H1191" s="31"/>
      <c r="I1191" s="31"/>
      <c r="J1191" s="31"/>
      <c r="K1191" s="31"/>
      <c r="L1191" s="31"/>
      <c r="M1191" s="31"/>
      <c r="N1191" s="31"/>
      <c r="O1191" s="31"/>
      <c r="P1191" s="31"/>
      <c r="Q1191" s="31"/>
      <c r="R1191" s="31"/>
      <c r="S1191" s="31"/>
      <c r="T1191" s="31"/>
      <c r="U1191" s="31"/>
      <c r="V1191" s="31"/>
      <c r="W1191" s="31"/>
      <c r="X1191" s="31"/>
      <c r="Y1191" s="31"/>
      <c r="Z1191" s="31"/>
      <c r="AA1191" s="31"/>
      <c r="AB1191" s="31"/>
      <c r="AC1191" s="12"/>
      <c r="AD1191" s="12"/>
      <c r="AE1191" s="12"/>
      <c r="AF1191" s="12"/>
      <c r="AG1191" s="12"/>
      <c r="AH1191" s="12" t="s">
        <v>4996</v>
      </c>
      <c r="AI1191" s="12">
        <v>100</v>
      </c>
      <c r="AJ1191" s="12">
        <v>0</v>
      </c>
      <c r="AK1191" s="12">
        <v>0</v>
      </c>
      <c r="AL1191" s="12"/>
      <c r="AM1191" s="12"/>
      <c r="AN1191" s="12">
        <v>1191</v>
      </c>
    </row>
    <row r="1192" spans="1:40" ht="90" x14ac:dyDescent="0.25">
      <c r="A1192" s="12" t="s">
        <v>201</v>
      </c>
      <c r="B1192" s="36" t="s">
        <v>5785</v>
      </c>
      <c r="C1192" s="31"/>
      <c r="D1192" s="31"/>
      <c r="E1192" s="31"/>
      <c r="F1192" s="31"/>
      <c r="G1192" s="31"/>
      <c r="H1192" s="31"/>
      <c r="I1192" s="31"/>
      <c r="J1192" s="31"/>
      <c r="K1192" s="31"/>
      <c r="L1192" s="31"/>
      <c r="M1192" s="31"/>
      <c r="N1192" s="31"/>
      <c r="O1192" s="31"/>
      <c r="P1192" s="31"/>
      <c r="Q1192" s="31"/>
      <c r="R1192" s="31"/>
      <c r="S1192" s="31"/>
      <c r="T1192" s="31"/>
      <c r="U1192" s="31"/>
      <c r="V1192" s="31"/>
      <c r="W1192" s="31"/>
      <c r="X1192" s="31"/>
      <c r="Y1192" s="31"/>
      <c r="Z1192" s="31"/>
      <c r="AA1192" s="31"/>
      <c r="AB1192" s="31"/>
      <c r="AC1192" s="12"/>
      <c r="AD1192" s="12"/>
      <c r="AE1192" s="12"/>
      <c r="AF1192" s="12"/>
      <c r="AG1192" s="12"/>
      <c r="AH1192" s="12" t="s">
        <v>4996</v>
      </c>
      <c r="AI1192" s="12">
        <v>100</v>
      </c>
      <c r="AJ1192" s="12">
        <v>0</v>
      </c>
      <c r="AK1192" s="12">
        <v>0</v>
      </c>
      <c r="AL1192" s="12"/>
      <c r="AM1192" s="12"/>
      <c r="AN1192" s="12">
        <v>1192</v>
      </c>
    </row>
    <row r="1193" spans="1:40" ht="90" x14ac:dyDescent="0.25">
      <c r="A1193" s="12" t="s">
        <v>201</v>
      </c>
      <c r="B1193" s="36" t="s">
        <v>5785</v>
      </c>
      <c r="C1193" s="31"/>
      <c r="D1193" s="31"/>
      <c r="E1193" s="31"/>
      <c r="F1193" s="31"/>
      <c r="G1193" s="31"/>
      <c r="H1193" s="31"/>
      <c r="I1193" s="31"/>
      <c r="J1193" s="31"/>
      <c r="K1193" s="31"/>
      <c r="L1193" s="31"/>
      <c r="M1193" s="31"/>
      <c r="N1193" s="31"/>
      <c r="O1193" s="31"/>
      <c r="P1193" s="31"/>
      <c r="Q1193" s="31"/>
      <c r="R1193" s="31"/>
      <c r="S1193" s="31"/>
      <c r="T1193" s="31"/>
      <c r="U1193" s="31"/>
      <c r="V1193" s="31"/>
      <c r="W1193" s="31"/>
      <c r="X1193" s="31"/>
      <c r="Y1193" s="31"/>
      <c r="Z1193" s="31"/>
      <c r="AA1193" s="31"/>
      <c r="AB1193" s="31"/>
      <c r="AC1193" s="12"/>
      <c r="AD1193" s="12"/>
      <c r="AE1193" s="12"/>
      <c r="AF1193" s="12"/>
      <c r="AG1193" s="12"/>
      <c r="AH1193" s="12" t="s">
        <v>4996</v>
      </c>
      <c r="AI1193" s="12">
        <v>100</v>
      </c>
      <c r="AJ1193" s="12">
        <v>0</v>
      </c>
      <c r="AK1193" s="12">
        <v>0</v>
      </c>
      <c r="AL1193" s="12"/>
      <c r="AM1193" s="12"/>
      <c r="AN1193" s="12">
        <v>1193</v>
      </c>
    </row>
    <row r="1194" spans="1:40" ht="90" x14ac:dyDescent="0.25">
      <c r="A1194" s="12" t="s">
        <v>201</v>
      </c>
      <c r="B1194" s="36" t="s">
        <v>5785</v>
      </c>
      <c r="C1194" s="31"/>
      <c r="D1194" s="31"/>
      <c r="E1194" s="31"/>
      <c r="F1194" s="31"/>
      <c r="G1194" s="31"/>
      <c r="H1194" s="31"/>
      <c r="I1194" s="31"/>
      <c r="J1194" s="31"/>
      <c r="K1194" s="31"/>
      <c r="L1194" s="31"/>
      <c r="M1194" s="31"/>
      <c r="N1194" s="31"/>
      <c r="O1194" s="31"/>
      <c r="P1194" s="31"/>
      <c r="Q1194" s="31"/>
      <c r="R1194" s="31"/>
      <c r="S1194" s="31"/>
      <c r="T1194" s="31"/>
      <c r="U1194" s="31"/>
      <c r="V1194" s="31"/>
      <c r="W1194" s="31"/>
      <c r="X1194" s="31"/>
      <c r="Y1194" s="31"/>
      <c r="Z1194" s="31"/>
      <c r="AA1194" s="31"/>
      <c r="AB1194" s="31"/>
      <c r="AC1194" s="12"/>
      <c r="AD1194" s="12"/>
      <c r="AE1194" s="12"/>
      <c r="AF1194" s="12"/>
      <c r="AG1194" s="12"/>
      <c r="AH1194" s="12" t="s">
        <v>4996</v>
      </c>
      <c r="AI1194" s="12">
        <v>100</v>
      </c>
      <c r="AJ1194" s="12">
        <v>0</v>
      </c>
      <c r="AK1194" s="12">
        <v>0</v>
      </c>
      <c r="AL1194" s="12"/>
      <c r="AM1194" s="12"/>
      <c r="AN1194" s="12">
        <v>1194</v>
      </c>
    </row>
    <row r="1195" spans="1:40" ht="90" x14ac:dyDescent="0.25">
      <c r="A1195" s="12" t="s">
        <v>201</v>
      </c>
      <c r="B1195" s="36" t="s">
        <v>5785</v>
      </c>
      <c r="C1195" s="31"/>
      <c r="D1195" s="31"/>
      <c r="E1195" s="31"/>
      <c r="F1195" s="31"/>
      <c r="G1195" s="31"/>
      <c r="H1195" s="31"/>
      <c r="I1195" s="31"/>
      <c r="J1195" s="31"/>
      <c r="K1195" s="31"/>
      <c r="L1195" s="31"/>
      <c r="M1195" s="31"/>
      <c r="N1195" s="31"/>
      <c r="O1195" s="31"/>
      <c r="P1195" s="31"/>
      <c r="Q1195" s="31"/>
      <c r="R1195" s="31"/>
      <c r="S1195" s="31"/>
      <c r="T1195" s="31"/>
      <c r="U1195" s="31"/>
      <c r="V1195" s="31"/>
      <c r="W1195" s="31"/>
      <c r="X1195" s="31"/>
      <c r="Y1195" s="31"/>
      <c r="Z1195" s="31"/>
      <c r="AA1195" s="31"/>
      <c r="AB1195" s="31"/>
      <c r="AC1195" s="12"/>
      <c r="AD1195" s="12"/>
      <c r="AE1195" s="12"/>
      <c r="AF1195" s="12"/>
      <c r="AG1195" s="12"/>
      <c r="AH1195" s="12" t="s">
        <v>4996</v>
      </c>
      <c r="AI1195" s="12">
        <v>100</v>
      </c>
      <c r="AJ1195" s="12">
        <v>0</v>
      </c>
      <c r="AK1195" s="12">
        <v>0</v>
      </c>
      <c r="AL1195" s="12"/>
      <c r="AM1195" s="12"/>
      <c r="AN1195" s="12">
        <v>1195</v>
      </c>
    </row>
    <row r="1196" spans="1:40" ht="90" x14ac:dyDescent="0.25">
      <c r="A1196" s="12" t="s">
        <v>201</v>
      </c>
      <c r="B1196" s="36" t="s">
        <v>5785</v>
      </c>
      <c r="C1196" s="31"/>
      <c r="D1196" s="31"/>
      <c r="E1196" s="31"/>
      <c r="F1196" s="31"/>
      <c r="G1196" s="31"/>
      <c r="H1196" s="31"/>
      <c r="I1196" s="31"/>
      <c r="J1196" s="31"/>
      <c r="K1196" s="31"/>
      <c r="L1196" s="31"/>
      <c r="M1196" s="31"/>
      <c r="N1196" s="31"/>
      <c r="O1196" s="31"/>
      <c r="P1196" s="31"/>
      <c r="Q1196" s="31"/>
      <c r="R1196" s="31"/>
      <c r="S1196" s="31"/>
      <c r="T1196" s="31"/>
      <c r="U1196" s="31"/>
      <c r="V1196" s="31"/>
      <c r="W1196" s="31"/>
      <c r="X1196" s="31"/>
      <c r="Y1196" s="31"/>
      <c r="Z1196" s="31"/>
      <c r="AA1196" s="31"/>
      <c r="AB1196" s="31"/>
      <c r="AC1196" s="12"/>
      <c r="AD1196" s="12"/>
      <c r="AE1196" s="12"/>
      <c r="AF1196" s="12"/>
      <c r="AG1196" s="12"/>
      <c r="AH1196" s="12" t="s">
        <v>4996</v>
      </c>
      <c r="AI1196" s="12">
        <v>100</v>
      </c>
      <c r="AJ1196" s="12">
        <v>0</v>
      </c>
      <c r="AK1196" s="12">
        <v>0</v>
      </c>
      <c r="AL1196" s="12"/>
      <c r="AM1196" s="12"/>
      <c r="AN1196" s="12">
        <v>1196</v>
      </c>
    </row>
    <row r="1197" spans="1:40" ht="90" x14ac:dyDescent="0.25">
      <c r="A1197" s="12" t="s">
        <v>201</v>
      </c>
      <c r="B1197" s="36" t="s">
        <v>5785</v>
      </c>
      <c r="C1197" s="31"/>
      <c r="D1197" s="31"/>
      <c r="E1197" s="31"/>
      <c r="F1197" s="31"/>
      <c r="G1197" s="31"/>
      <c r="H1197" s="31"/>
      <c r="I1197" s="31"/>
      <c r="J1197" s="31"/>
      <c r="K1197" s="31"/>
      <c r="L1197" s="31"/>
      <c r="M1197" s="31"/>
      <c r="N1197" s="31"/>
      <c r="O1197" s="31"/>
      <c r="P1197" s="31"/>
      <c r="Q1197" s="31"/>
      <c r="R1197" s="31"/>
      <c r="S1197" s="31"/>
      <c r="T1197" s="31"/>
      <c r="U1197" s="31"/>
      <c r="V1197" s="31"/>
      <c r="W1197" s="31"/>
      <c r="X1197" s="31"/>
      <c r="Y1197" s="31"/>
      <c r="Z1197" s="31"/>
      <c r="AA1197" s="31"/>
      <c r="AB1197" s="31"/>
      <c r="AC1197" s="12"/>
      <c r="AD1197" s="12"/>
      <c r="AE1197" s="12"/>
      <c r="AF1197" s="12"/>
      <c r="AG1197" s="12"/>
      <c r="AH1197" s="12" t="s">
        <v>4996</v>
      </c>
      <c r="AI1197" s="12">
        <v>100</v>
      </c>
      <c r="AJ1197" s="12">
        <v>0</v>
      </c>
      <c r="AK1197" s="12">
        <v>0</v>
      </c>
      <c r="AL1197" s="12"/>
      <c r="AM1197" s="12"/>
      <c r="AN1197" s="12">
        <v>1197</v>
      </c>
    </row>
    <row r="1198" spans="1:40" ht="90" x14ac:dyDescent="0.25">
      <c r="A1198" s="12" t="s">
        <v>201</v>
      </c>
      <c r="B1198" s="36" t="s">
        <v>5785</v>
      </c>
      <c r="C1198" s="31"/>
      <c r="D1198" s="31"/>
      <c r="E1198" s="31"/>
      <c r="F1198" s="31"/>
      <c r="G1198" s="31"/>
      <c r="H1198" s="31"/>
      <c r="I1198" s="31"/>
      <c r="J1198" s="31"/>
      <c r="K1198" s="31"/>
      <c r="L1198" s="31"/>
      <c r="M1198" s="31"/>
      <c r="N1198" s="31"/>
      <c r="O1198" s="31"/>
      <c r="P1198" s="31"/>
      <c r="Q1198" s="31"/>
      <c r="R1198" s="31"/>
      <c r="S1198" s="31"/>
      <c r="T1198" s="31"/>
      <c r="U1198" s="31"/>
      <c r="V1198" s="31"/>
      <c r="W1198" s="31"/>
      <c r="X1198" s="31"/>
      <c r="Y1198" s="31"/>
      <c r="Z1198" s="31"/>
      <c r="AA1198" s="31"/>
      <c r="AB1198" s="31"/>
      <c r="AC1198" s="12"/>
      <c r="AD1198" s="12"/>
      <c r="AE1198" s="12"/>
      <c r="AF1198" s="12"/>
      <c r="AG1198" s="12"/>
      <c r="AH1198" s="12" t="s">
        <v>4996</v>
      </c>
      <c r="AI1198" s="12">
        <v>100</v>
      </c>
      <c r="AJ1198" s="12">
        <v>0</v>
      </c>
      <c r="AK1198" s="12">
        <v>0</v>
      </c>
      <c r="AL1198" s="12"/>
      <c r="AM1198" s="12"/>
      <c r="AN1198" s="12">
        <v>1198</v>
      </c>
    </row>
    <row r="1199" spans="1:40" ht="90" x14ac:dyDescent="0.25">
      <c r="A1199" s="12" t="s">
        <v>201</v>
      </c>
      <c r="B1199" s="36" t="s">
        <v>5785</v>
      </c>
      <c r="C1199" s="31"/>
      <c r="D1199" s="31"/>
      <c r="E1199" s="31"/>
      <c r="F1199" s="31"/>
      <c r="G1199" s="31"/>
      <c r="H1199" s="31"/>
      <c r="I1199" s="31"/>
      <c r="J1199" s="31"/>
      <c r="K1199" s="31"/>
      <c r="L1199" s="31"/>
      <c r="M1199" s="31"/>
      <c r="N1199" s="31"/>
      <c r="O1199" s="31"/>
      <c r="P1199" s="31"/>
      <c r="Q1199" s="31"/>
      <c r="R1199" s="31"/>
      <c r="S1199" s="31"/>
      <c r="T1199" s="31"/>
      <c r="U1199" s="31"/>
      <c r="V1199" s="31"/>
      <c r="W1199" s="31"/>
      <c r="X1199" s="31"/>
      <c r="Y1199" s="31"/>
      <c r="Z1199" s="31"/>
      <c r="AA1199" s="31"/>
      <c r="AB1199" s="31"/>
      <c r="AC1199" s="12"/>
      <c r="AD1199" s="12"/>
      <c r="AE1199" s="12"/>
      <c r="AF1199" s="12"/>
      <c r="AG1199" s="12"/>
      <c r="AH1199" s="12" t="s">
        <v>4996</v>
      </c>
      <c r="AI1199" s="12">
        <v>100</v>
      </c>
      <c r="AJ1199" s="12">
        <v>0</v>
      </c>
      <c r="AK1199" s="12">
        <v>0</v>
      </c>
      <c r="AL1199" s="12"/>
      <c r="AM1199" s="12"/>
      <c r="AN1199" s="12">
        <v>1199</v>
      </c>
    </row>
    <row r="1200" spans="1:40" ht="90" x14ac:dyDescent="0.25">
      <c r="A1200" s="12" t="s">
        <v>201</v>
      </c>
      <c r="B1200" s="36" t="s">
        <v>5785</v>
      </c>
      <c r="C1200" s="31"/>
      <c r="D1200" s="31"/>
      <c r="E1200" s="31"/>
      <c r="F1200" s="31"/>
      <c r="G1200" s="31"/>
      <c r="H1200" s="31"/>
      <c r="I1200" s="31"/>
      <c r="J1200" s="31"/>
      <c r="K1200" s="31"/>
      <c r="L1200" s="31"/>
      <c r="M1200" s="31"/>
      <c r="N1200" s="31"/>
      <c r="O1200" s="31"/>
      <c r="P1200" s="31"/>
      <c r="Q1200" s="31"/>
      <c r="R1200" s="31"/>
      <c r="S1200" s="31"/>
      <c r="T1200" s="31"/>
      <c r="U1200" s="31"/>
      <c r="V1200" s="31"/>
      <c r="W1200" s="31"/>
      <c r="X1200" s="31"/>
      <c r="Y1200" s="31"/>
      <c r="Z1200" s="31"/>
      <c r="AA1200" s="31"/>
      <c r="AB1200" s="31"/>
      <c r="AC1200" s="12"/>
      <c r="AD1200" s="12"/>
      <c r="AE1200" s="12"/>
      <c r="AF1200" s="12"/>
      <c r="AG1200" s="12"/>
      <c r="AH1200" s="12" t="s">
        <v>5052</v>
      </c>
      <c r="AI1200" s="12">
        <v>100</v>
      </c>
      <c r="AJ1200" s="12">
        <v>0</v>
      </c>
      <c r="AK1200" s="12">
        <v>0</v>
      </c>
      <c r="AL1200" s="12"/>
      <c r="AM1200" s="12"/>
      <c r="AN1200" s="12">
        <v>1200</v>
      </c>
    </row>
    <row r="1201" spans="1:40" ht="90" x14ac:dyDescent="0.25">
      <c r="A1201" s="12" t="s">
        <v>201</v>
      </c>
      <c r="B1201" s="36" t="s">
        <v>5785</v>
      </c>
      <c r="C1201" s="31"/>
      <c r="D1201" s="31"/>
      <c r="E1201" s="31"/>
      <c r="F1201" s="31"/>
      <c r="G1201" s="31"/>
      <c r="H1201" s="31"/>
      <c r="I1201" s="31"/>
      <c r="J1201" s="31"/>
      <c r="K1201" s="31"/>
      <c r="L1201" s="31"/>
      <c r="M1201" s="31"/>
      <c r="N1201" s="31"/>
      <c r="O1201" s="31"/>
      <c r="P1201" s="31"/>
      <c r="Q1201" s="31"/>
      <c r="R1201" s="31"/>
      <c r="S1201" s="31"/>
      <c r="T1201" s="31"/>
      <c r="U1201" s="31"/>
      <c r="V1201" s="31"/>
      <c r="W1201" s="31"/>
      <c r="X1201" s="31"/>
      <c r="Y1201" s="31"/>
      <c r="Z1201" s="31"/>
      <c r="AA1201" s="31"/>
      <c r="AB1201" s="31"/>
      <c r="AC1201" s="12"/>
      <c r="AD1201" s="12"/>
      <c r="AE1201" s="12"/>
      <c r="AF1201" s="12"/>
      <c r="AG1201" s="12"/>
      <c r="AH1201" s="12" t="s">
        <v>5052</v>
      </c>
      <c r="AI1201" s="12">
        <v>100</v>
      </c>
      <c r="AJ1201" s="12">
        <v>0</v>
      </c>
      <c r="AK1201" s="12">
        <v>0</v>
      </c>
      <c r="AL1201" s="12"/>
      <c r="AM1201" s="12"/>
      <c r="AN1201" s="12">
        <v>1201</v>
      </c>
    </row>
    <row r="1202" spans="1:40" ht="90" x14ac:dyDescent="0.25">
      <c r="A1202" s="12" t="s">
        <v>201</v>
      </c>
      <c r="B1202" s="36" t="s">
        <v>5785</v>
      </c>
      <c r="C1202" s="31"/>
      <c r="D1202" s="31"/>
      <c r="E1202" s="31"/>
      <c r="F1202" s="31"/>
      <c r="G1202" s="31"/>
      <c r="H1202" s="31"/>
      <c r="I1202" s="31"/>
      <c r="J1202" s="31"/>
      <c r="K1202" s="31"/>
      <c r="L1202" s="31"/>
      <c r="M1202" s="31"/>
      <c r="N1202" s="31"/>
      <c r="O1202" s="31"/>
      <c r="P1202" s="31"/>
      <c r="Q1202" s="31"/>
      <c r="R1202" s="31"/>
      <c r="S1202" s="31"/>
      <c r="T1202" s="31"/>
      <c r="U1202" s="31"/>
      <c r="V1202" s="31"/>
      <c r="W1202" s="31"/>
      <c r="X1202" s="31"/>
      <c r="Y1202" s="31"/>
      <c r="Z1202" s="31"/>
      <c r="AA1202" s="31"/>
      <c r="AB1202" s="31"/>
      <c r="AC1202" s="12"/>
      <c r="AD1202" s="12"/>
      <c r="AE1202" s="12"/>
      <c r="AF1202" s="12"/>
      <c r="AG1202" s="12"/>
      <c r="AH1202" s="12" t="s">
        <v>5052</v>
      </c>
      <c r="AI1202" s="12">
        <v>100</v>
      </c>
      <c r="AJ1202" s="12">
        <v>0</v>
      </c>
      <c r="AK1202" s="12">
        <v>0</v>
      </c>
      <c r="AL1202" s="12"/>
      <c r="AM1202" s="12"/>
      <c r="AN1202" s="12">
        <v>1202</v>
      </c>
    </row>
    <row r="1203" spans="1:40" ht="90" x14ac:dyDescent="0.25">
      <c r="A1203" s="12" t="s">
        <v>201</v>
      </c>
      <c r="B1203" s="36" t="s">
        <v>5785</v>
      </c>
      <c r="C1203" s="31"/>
      <c r="D1203" s="31"/>
      <c r="E1203" s="31"/>
      <c r="F1203" s="31"/>
      <c r="G1203" s="31"/>
      <c r="H1203" s="31"/>
      <c r="I1203" s="31"/>
      <c r="J1203" s="31"/>
      <c r="K1203" s="31"/>
      <c r="L1203" s="31"/>
      <c r="M1203" s="31"/>
      <c r="N1203" s="31"/>
      <c r="O1203" s="31"/>
      <c r="P1203" s="31"/>
      <c r="Q1203" s="31"/>
      <c r="R1203" s="31"/>
      <c r="S1203" s="31"/>
      <c r="T1203" s="31"/>
      <c r="U1203" s="31"/>
      <c r="V1203" s="31"/>
      <c r="W1203" s="31"/>
      <c r="X1203" s="31"/>
      <c r="Y1203" s="31"/>
      <c r="Z1203" s="31"/>
      <c r="AA1203" s="31"/>
      <c r="AB1203" s="31"/>
      <c r="AC1203" s="12"/>
      <c r="AD1203" s="12"/>
      <c r="AE1203" s="12"/>
      <c r="AF1203" s="12"/>
      <c r="AG1203" s="12"/>
      <c r="AH1203" s="12" t="s">
        <v>5052</v>
      </c>
      <c r="AI1203" s="12">
        <v>100</v>
      </c>
      <c r="AJ1203" s="12">
        <v>0</v>
      </c>
      <c r="AK1203" s="12">
        <v>0</v>
      </c>
      <c r="AL1203" s="12"/>
      <c r="AM1203" s="12"/>
      <c r="AN1203" s="12">
        <v>1203</v>
      </c>
    </row>
    <row r="1204" spans="1:40" ht="90" x14ac:dyDescent="0.25">
      <c r="A1204" s="12" t="s">
        <v>201</v>
      </c>
      <c r="B1204" s="36" t="s">
        <v>5785</v>
      </c>
      <c r="C1204" s="31"/>
      <c r="D1204" s="31"/>
      <c r="E1204" s="31"/>
      <c r="F1204" s="31"/>
      <c r="G1204" s="31"/>
      <c r="H1204" s="31"/>
      <c r="I1204" s="31"/>
      <c r="J1204" s="31"/>
      <c r="K1204" s="31"/>
      <c r="L1204" s="31"/>
      <c r="M1204" s="31"/>
      <c r="N1204" s="31"/>
      <c r="O1204" s="31"/>
      <c r="P1204" s="31"/>
      <c r="Q1204" s="31"/>
      <c r="R1204" s="31"/>
      <c r="S1204" s="31"/>
      <c r="T1204" s="31"/>
      <c r="U1204" s="31"/>
      <c r="V1204" s="31"/>
      <c r="W1204" s="31"/>
      <c r="X1204" s="31"/>
      <c r="Y1204" s="31"/>
      <c r="Z1204" s="31"/>
      <c r="AA1204" s="31"/>
      <c r="AB1204" s="31"/>
      <c r="AC1204" s="12"/>
      <c r="AD1204" s="12"/>
      <c r="AE1204" s="12"/>
      <c r="AF1204" s="12"/>
      <c r="AG1204" s="12"/>
      <c r="AH1204" s="12" t="s">
        <v>5007</v>
      </c>
      <c r="AI1204" s="12">
        <v>100</v>
      </c>
      <c r="AJ1204" s="12">
        <v>0</v>
      </c>
      <c r="AK1204" s="12">
        <v>0</v>
      </c>
      <c r="AL1204" s="12"/>
      <c r="AM1204" s="12"/>
      <c r="AN1204" s="12">
        <v>1204</v>
      </c>
    </row>
    <row r="1205" spans="1:40" ht="90" x14ac:dyDescent="0.25">
      <c r="A1205" s="12" t="s">
        <v>201</v>
      </c>
      <c r="B1205" s="36" t="s">
        <v>5785</v>
      </c>
      <c r="C1205" s="31"/>
      <c r="D1205" s="31"/>
      <c r="E1205" s="31"/>
      <c r="F1205" s="31"/>
      <c r="G1205" s="31"/>
      <c r="H1205" s="31"/>
      <c r="I1205" s="31"/>
      <c r="J1205" s="31"/>
      <c r="K1205" s="31"/>
      <c r="L1205" s="31"/>
      <c r="M1205" s="31"/>
      <c r="N1205" s="31"/>
      <c r="O1205" s="31"/>
      <c r="P1205" s="31"/>
      <c r="Q1205" s="31"/>
      <c r="R1205" s="31"/>
      <c r="S1205" s="31"/>
      <c r="T1205" s="31"/>
      <c r="U1205" s="31"/>
      <c r="V1205" s="31"/>
      <c r="W1205" s="31"/>
      <c r="X1205" s="31"/>
      <c r="Y1205" s="31"/>
      <c r="Z1205" s="31"/>
      <c r="AA1205" s="31"/>
      <c r="AB1205" s="31"/>
      <c r="AC1205" s="12"/>
      <c r="AD1205" s="12"/>
      <c r="AE1205" s="12"/>
      <c r="AF1205" s="12"/>
      <c r="AG1205" s="12"/>
      <c r="AH1205" s="12" t="s">
        <v>5007</v>
      </c>
      <c r="AI1205" s="12">
        <v>100</v>
      </c>
      <c r="AJ1205" s="12">
        <v>0</v>
      </c>
      <c r="AK1205" s="12">
        <v>0</v>
      </c>
      <c r="AL1205" s="12"/>
      <c r="AM1205" s="12"/>
      <c r="AN1205" s="12">
        <v>1205</v>
      </c>
    </row>
    <row r="1206" spans="1:40" ht="90" x14ac:dyDescent="0.25">
      <c r="A1206" s="12" t="s">
        <v>201</v>
      </c>
      <c r="B1206" s="36" t="s">
        <v>5785</v>
      </c>
      <c r="C1206" s="31"/>
      <c r="D1206" s="31"/>
      <c r="E1206" s="31"/>
      <c r="F1206" s="31"/>
      <c r="G1206" s="31"/>
      <c r="H1206" s="31"/>
      <c r="I1206" s="31"/>
      <c r="J1206" s="31"/>
      <c r="K1206" s="31"/>
      <c r="L1206" s="31"/>
      <c r="M1206" s="31"/>
      <c r="N1206" s="31"/>
      <c r="O1206" s="31"/>
      <c r="P1206" s="31"/>
      <c r="Q1206" s="31"/>
      <c r="R1206" s="31"/>
      <c r="S1206" s="31"/>
      <c r="T1206" s="31"/>
      <c r="U1206" s="31"/>
      <c r="V1206" s="31"/>
      <c r="W1206" s="31"/>
      <c r="X1206" s="31"/>
      <c r="Y1206" s="31"/>
      <c r="Z1206" s="31"/>
      <c r="AA1206" s="31"/>
      <c r="AB1206" s="31"/>
      <c r="AC1206" s="12"/>
      <c r="AD1206" s="12"/>
      <c r="AE1206" s="12"/>
      <c r="AF1206" s="12"/>
      <c r="AG1206" s="12"/>
      <c r="AH1206" s="12" t="s">
        <v>5056</v>
      </c>
      <c r="AI1206" s="12">
        <v>33.4</v>
      </c>
      <c r="AJ1206" s="12">
        <v>33.299999999999997</v>
      </c>
      <c r="AK1206" s="12">
        <v>33.299999999999997</v>
      </c>
      <c r="AL1206" s="12"/>
      <c r="AM1206" s="12"/>
      <c r="AN1206" s="12">
        <v>1206</v>
      </c>
    </row>
    <row r="1207" spans="1:40" ht="180" x14ac:dyDescent="0.25">
      <c r="A1207" s="12" t="s">
        <v>201</v>
      </c>
      <c r="B1207" s="36" t="s">
        <v>5785</v>
      </c>
      <c r="C1207" s="31"/>
      <c r="D1207" s="31"/>
      <c r="E1207" s="31"/>
      <c r="F1207" s="31"/>
      <c r="G1207" s="31"/>
      <c r="H1207" s="31"/>
      <c r="I1207" s="31"/>
      <c r="J1207" s="31"/>
      <c r="K1207" s="31"/>
      <c r="L1207" s="31"/>
      <c r="M1207" s="31"/>
      <c r="N1207" s="31"/>
      <c r="O1207" s="31"/>
      <c r="P1207" s="31"/>
      <c r="Q1207" s="31"/>
      <c r="R1207" s="31"/>
      <c r="S1207" s="31"/>
      <c r="T1207" s="31"/>
      <c r="U1207" s="31"/>
      <c r="V1207" s="31"/>
      <c r="W1207" s="31"/>
      <c r="X1207" s="31"/>
      <c r="Y1207" s="31"/>
      <c r="Z1207" s="31"/>
      <c r="AA1207" s="31"/>
      <c r="AB1207" s="31"/>
      <c r="AC1207" s="12" t="s">
        <v>4949</v>
      </c>
      <c r="AD1207" s="12"/>
      <c r="AE1207" s="12"/>
      <c r="AF1207" s="12"/>
      <c r="AG1207" s="12"/>
      <c r="AH1207" s="12" t="s">
        <v>5057</v>
      </c>
      <c r="AI1207" s="12">
        <v>100</v>
      </c>
      <c r="AJ1207" s="12">
        <v>0</v>
      </c>
      <c r="AK1207" s="12">
        <v>0</v>
      </c>
      <c r="AL1207" s="12"/>
      <c r="AM1207" s="12"/>
      <c r="AN1207" s="12">
        <v>1207</v>
      </c>
    </row>
    <row r="1208" spans="1:40" ht="360" x14ac:dyDescent="0.25">
      <c r="A1208" s="12" t="s">
        <v>201</v>
      </c>
      <c r="B1208" s="36" t="s">
        <v>5785</v>
      </c>
      <c r="C1208" s="31"/>
      <c r="D1208" s="31"/>
      <c r="E1208" s="31"/>
      <c r="F1208" s="31"/>
      <c r="G1208" s="31"/>
      <c r="H1208" s="31"/>
      <c r="I1208" s="31"/>
      <c r="J1208" s="31"/>
      <c r="K1208" s="31"/>
      <c r="L1208" s="31"/>
      <c r="M1208" s="31"/>
      <c r="N1208" s="31"/>
      <c r="O1208" s="31"/>
      <c r="P1208" s="31"/>
      <c r="Q1208" s="31"/>
      <c r="R1208" s="31"/>
      <c r="S1208" s="31"/>
      <c r="T1208" s="31"/>
      <c r="U1208" s="31"/>
      <c r="V1208" s="31"/>
      <c r="W1208" s="31"/>
      <c r="X1208" s="31"/>
      <c r="Y1208" s="31"/>
      <c r="Z1208" s="31"/>
      <c r="AA1208" s="31"/>
      <c r="AB1208" s="31"/>
      <c r="AC1208" s="12" t="s">
        <v>3048</v>
      </c>
      <c r="AD1208" s="12"/>
      <c r="AE1208" s="12"/>
      <c r="AF1208" s="12"/>
      <c r="AG1208" s="12"/>
      <c r="AH1208" s="12" t="s">
        <v>5058</v>
      </c>
      <c r="AI1208" s="12">
        <v>100</v>
      </c>
      <c r="AJ1208" s="12">
        <v>0</v>
      </c>
      <c r="AK1208" s="12">
        <v>0</v>
      </c>
      <c r="AL1208" s="12"/>
      <c r="AM1208" s="12"/>
      <c r="AN1208" s="12">
        <v>1208</v>
      </c>
    </row>
    <row r="1209" spans="1:40" ht="150" x14ac:dyDescent="0.25">
      <c r="A1209" s="12" t="s">
        <v>201</v>
      </c>
      <c r="B1209" s="36" t="s">
        <v>5785</v>
      </c>
      <c r="C1209" s="31"/>
      <c r="D1209" s="31"/>
      <c r="E1209" s="31"/>
      <c r="F1209" s="31"/>
      <c r="G1209" s="31"/>
      <c r="H1209" s="31"/>
      <c r="I1209" s="31"/>
      <c r="J1209" s="31"/>
      <c r="K1209" s="31"/>
      <c r="L1209" s="31"/>
      <c r="M1209" s="31"/>
      <c r="N1209" s="31"/>
      <c r="O1209" s="31"/>
      <c r="P1209" s="31"/>
      <c r="Q1209" s="31"/>
      <c r="R1209" s="31"/>
      <c r="S1209" s="31"/>
      <c r="T1209" s="31"/>
      <c r="U1209" s="31"/>
      <c r="V1209" s="31"/>
      <c r="W1209" s="31"/>
      <c r="X1209" s="31"/>
      <c r="Y1209" s="31"/>
      <c r="Z1209" s="31"/>
      <c r="AA1209" s="31"/>
      <c r="AB1209" s="31"/>
      <c r="AC1209" s="12" t="s">
        <v>3048</v>
      </c>
      <c r="AD1209" s="12"/>
      <c r="AE1209" s="12"/>
      <c r="AF1209" s="12"/>
      <c r="AG1209" s="12"/>
      <c r="AH1209" s="12" t="s">
        <v>5059</v>
      </c>
      <c r="AI1209" s="12">
        <v>100</v>
      </c>
      <c r="AJ1209" s="12">
        <v>0</v>
      </c>
      <c r="AK1209" s="12">
        <v>0</v>
      </c>
      <c r="AL1209" s="12"/>
      <c r="AM1209" s="12"/>
      <c r="AN1209" s="12">
        <v>1209</v>
      </c>
    </row>
    <row r="1210" spans="1:40" ht="360" x14ac:dyDescent="0.25">
      <c r="A1210" s="12" t="s">
        <v>201</v>
      </c>
      <c r="B1210" s="36" t="s">
        <v>5785</v>
      </c>
      <c r="C1210" s="31"/>
      <c r="D1210" s="31"/>
      <c r="E1210" s="31"/>
      <c r="F1210" s="31"/>
      <c r="G1210" s="31"/>
      <c r="H1210" s="31"/>
      <c r="I1210" s="31"/>
      <c r="J1210" s="31"/>
      <c r="K1210" s="31"/>
      <c r="L1210" s="31"/>
      <c r="M1210" s="31"/>
      <c r="N1210" s="31"/>
      <c r="O1210" s="31"/>
      <c r="P1210" s="31"/>
      <c r="Q1210" s="31"/>
      <c r="R1210" s="31"/>
      <c r="S1210" s="31"/>
      <c r="T1210" s="31"/>
      <c r="U1210" s="31"/>
      <c r="V1210" s="31"/>
      <c r="W1210" s="31"/>
      <c r="X1210" s="31"/>
      <c r="Y1210" s="31"/>
      <c r="Z1210" s="31"/>
      <c r="AA1210" s="31"/>
      <c r="AB1210" s="31"/>
      <c r="AC1210" s="12" t="s">
        <v>3048</v>
      </c>
      <c r="AD1210" s="12"/>
      <c r="AE1210" s="12"/>
      <c r="AF1210" s="12"/>
      <c r="AG1210" s="12"/>
      <c r="AH1210" s="12" t="s">
        <v>5060</v>
      </c>
      <c r="AI1210" s="12">
        <v>100</v>
      </c>
      <c r="AJ1210" s="12">
        <v>0</v>
      </c>
      <c r="AK1210" s="12">
        <v>0</v>
      </c>
      <c r="AL1210" s="12"/>
      <c r="AM1210" s="12"/>
      <c r="AN1210" s="12">
        <v>1210</v>
      </c>
    </row>
    <row r="1211" spans="1:40" ht="120" x14ac:dyDescent="0.25">
      <c r="A1211" s="12" t="s">
        <v>201</v>
      </c>
      <c r="B1211" s="36" t="s">
        <v>5785</v>
      </c>
      <c r="C1211" s="31"/>
      <c r="D1211" s="31"/>
      <c r="E1211" s="31"/>
      <c r="F1211" s="31"/>
      <c r="G1211" s="31"/>
      <c r="H1211" s="31"/>
      <c r="I1211" s="31"/>
      <c r="J1211" s="31"/>
      <c r="K1211" s="31"/>
      <c r="L1211" s="31"/>
      <c r="M1211" s="31"/>
      <c r="N1211" s="31"/>
      <c r="O1211" s="31"/>
      <c r="P1211" s="31"/>
      <c r="Q1211" s="31"/>
      <c r="R1211" s="31"/>
      <c r="S1211" s="31"/>
      <c r="T1211" s="31"/>
      <c r="U1211" s="31"/>
      <c r="V1211" s="31"/>
      <c r="W1211" s="31"/>
      <c r="X1211" s="31"/>
      <c r="Y1211" s="31"/>
      <c r="Z1211" s="31"/>
      <c r="AA1211" s="31"/>
      <c r="AB1211" s="31"/>
      <c r="AC1211" s="12"/>
      <c r="AD1211" s="12"/>
      <c r="AE1211" s="12"/>
      <c r="AF1211" s="12"/>
      <c r="AG1211" s="12"/>
      <c r="AH1211" s="12" t="s">
        <v>5061</v>
      </c>
      <c r="AI1211" s="12">
        <v>100</v>
      </c>
      <c r="AJ1211" s="12">
        <v>0</v>
      </c>
      <c r="AK1211" s="12">
        <v>0</v>
      </c>
      <c r="AL1211" s="12"/>
      <c r="AM1211" s="12"/>
      <c r="AN1211" s="12">
        <v>1211</v>
      </c>
    </row>
    <row r="1212" spans="1:40" ht="240" x14ac:dyDescent="0.25">
      <c r="A1212" s="12" t="s">
        <v>201</v>
      </c>
      <c r="B1212" s="36" t="s">
        <v>5785</v>
      </c>
      <c r="C1212" s="31"/>
      <c r="D1212" s="31"/>
      <c r="E1212" s="31"/>
      <c r="F1212" s="31"/>
      <c r="G1212" s="31"/>
      <c r="H1212" s="31"/>
      <c r="I1212" s="31"/>
      <c r="J1212" s="31"/>
      <c r="K1212" s="31"/>
      <c r="L1212" s="31"/>
      <c r="M1212" s="31"/>
      <c r="N1212" s="31"/>
      <c r="O1212" s="31"/>
      <c r="P1212" s="31"/>
      <c r="Q1212" s="31"/>
      <c r="R1212" s="31"/>
      <c r="S1212" s="31"/>
      <c r="T1212" s="31"/>
      <c r="U1212" s="31"/>
      <c r="V1212" s="31"/>
      <c r="W1212" s="31"/>
      <c r="X1212" s="31"/>
      <c r="Y1212" s="31"/>
      <c r="Z1212" s="31"/>
      <c r="AA1212" s="31"/>
      <c r="AB1212" s="31"/>
      <c r="AC1212" s="12" t="s">
        <v>3048</v>
      </c>
      <c r="AD1212" s="12"/>
      <c r="AE1212" s="12"/>
      <c r="AF1212" s="12"/>
      <c r="AG1212" s="12"/>
      <c r="AH1212" s="12" t="s">
        <v>5062</v>
      </c>
      <c r="AI1212" s="12">
        <v>100</v>
      </c>
      <c r="AJ1212" s="12">
        <v>0</v>
      </c>
      <c r="AK1212" s="12">
        <v>0</v>
      </c>
      <c r="AL1212" s="12"/>
      <c r="AM1212" s="12"/>
      <c r="AN1212" s="12">
        <v>1212</v>
      </c>
    </row>
    <row r="1213" spans="1:40" ht="90" x14ac:dyDescent="0.25">
      <c r="A1213" s="12" t="s">
        <v>201</v>
      </c>
      <c r="B1213" s="36" t="s">
        <v>5785</v>
      </c>
      <c r="C1213" s="31"/>
      <c r="D1213" s="31"/>
      <c r="E1213" s="31"/>
      <c r="F1213" s="31"/>
      <c r="G1213" s="31"/>
      <c r="H1213" s="31"/>
      <c r="I1213" s="31"/>
      <c r="J1213" s="31"/>
      <c r="K1213" s="31"/>
      <c r="L1213" s="31"/>
      <c r="M1213" s="31"/>
      <c r="N1213" s="31"/>
      <c r="O1213" s="31"/>
      <c r="P1213" s="31"/>
      <c r="Q1213" s="31"/>
      <c r="R1213" s="31"/>
      <c r="S1213" s="31"/>
      <c r="T1213" s="31"/>
      <c r="U1213" s="31"/>
      <c r="V1213" s="31"/>
      <c r="W1213" s="31"/>
      <c r="X1213" s="31"/>
      <c r="Y1213" s="31"/>
      <c r="Z1213" s="31"/>
      <c r="AA1213" s="31"/>
      <c r="AB1213" s="31"/>
      <c r="AC1213" s="12"/>
      <c r="AD1213" s="12"/>
      <c r="AE1213" s="12"/>
      <c r="AF1213" s="12"/>
      <c r="AG1213" s="12"/>
      <c r="AH1213" s="12" t="s">
        <v>5007</v>
      </c>
      <c r="AI1213" s="12">
        <v>100</v>
      </c>
      <c r="AJ1213" s="12">
        <v>0</v>
      </c>
      <c r="AK1213" s="12">
        <v>0</v>
      </c>
      <c r="AL1213" s="12"/>
      <c r="AM1213" s="12"/>
      <c r="AN1213" s="12">
        <v>1213</v>
      </c>
    </row>
    <row r="1214" spans="1:40" ht="409.5" x14ac:dyDescent="0.25">
      <c r="A1214" s="12" t="s">
        <v>5064</v>
      </c>
      <c r="B1214" s="33" t="s">
        <v>1313</v>
      </c>
      <c r="C1214" s="12" t="s">
        <v>1314</v>
      </c>
      <c r="D1214" s="12" t="s">
        <v>5063</v>
      </c>
      <c r="E1214" s="12" t="s">
        <v>842</v>
      </c>
      <c r="F1214" s="12" t="s">
        <v>1714</v>
      </c>
      <c r="G1214" s="12" t="s">
        <v>1777</v>
      </c>
      <c r="H1214" s="12" t="s">
        <v>2040</v>
      </c>
      <c r="I1214" s="12" t="s">
        <v>1789</v>
      </c>
      <c r="J1214" s="12" t="s">
        <v>82</v>
      </c>
      <c r="K1214" s="12">
        <v>2008</v>
      </c>
      <c r="L1214" s="12">
        <v>2032</v>
      </c>
      <c r="M1214" s="12" t="s">
        <v>5065</v>
      </c>
      <c r="N1214" s="12" t="s">
        <v>1804</v>
      </c>
      <c r="O1214" s="12" t="s">
        <v>2516</v>
      </c>
      <c r="P1214" s="12" t="s">
        <v>3530</v>
      </c>
      <c r="Q1214" s="12" t="s">
        <v>5066</v>
      </c>
      <c r="R1214" s="12" t="s">
        <v>5067</v>
      </c>
      <c r="S1214" s="12" t="s">
        <v>5064</v>
      </c>
      <c r="T1214" s="12" t="s">
        <v>5068</v>
      </c>
      <c r="U1214" s="12"/>
      <c r="V1214" s="12" t="s">
        <v>71</v>
      </c>
      <c r="W1214" s="12" t="s">
        <v>353</v>
      </c>
      <c r="X1214" s="12" t="s">
        <v>5029</v>
      </c>
      <c r="Y1214" s="12" t="s">
        <v>5030</v>
      </c>
      <c r="Z1214" s="12" t="s">
        <v>2661</v>
      </c>
      <c r="AA1214" s="12" t="b">
        <v>0</v>
      </c>
      <c r="AB1214" s="12" t="b">
        <v>0</v>
      </c>
      <c r="AC1214" s="12" t="s">
        <v>4979</v>
      </c>
      <c r="AD1214" s="12"/>
      <c r="AE1214" s="12" t="s">
        <v>4088</v>
      </c>
      <c r="AF1214" s="12" t="s">
        <v>1752</v>
      </c>
      <c r="AG1214" s="12"/>
      <c r="AH1214" s="12" t="s">
        <v>5069</v>
      </c>
      <c r="AI1214" s="12">
        <v>100</v>
      </c>
      <c r="AJ1214" s="12">
        <v>0</v>
      </c>
      <c r="AK1214" s="12">
        <v>0</v>
      </c>
      <c r="AL1214" s="12" t="s">
        <v>1850</v>
      </c>
      <c r="AM1214" s="12" t="s">
        <v>2518</v>
      </c>
      <c r="AN1214" s="12">
        <v>1214</v>
      </c>
    </row>
    <row r="1215" spans="1:40" x14ac:dyDescent="0.25">
      <c r="A1215" s="12" t="s">
        <v>79</v>
      </c>
      <c r="B1215" s="36" t="s">
        <v>5785</v>
      </c>
      <c r="C1215" s="31"/>
      <c r="D1215" s="31"/>
      <c r="E1215" s="31"/>
      <c r="F1215" s="31"/>
      <c r="G1215" s="31"/>
      <c r="H1215" s="31"/>
      <c r="I1215" s="31"/>
      <c r="J1215" s="31"/>
      <c r="K1215" s="31"/>
      <c r="L1215" s="31"/>
      <c r="M1215" s="31"/>
      <c r="N1215" s="31"/>
      <c r="O1215" s="31"/>
      <c r="P1215" s="31"/>
      <c r="Q1215" s="31"/>
      <c r="R1215" s="31"/>
      <c r="S1215" s="31"/>
      <c r="T1215" s="31"/>
      <c r="U1215" s="31"/>
      <c r="V1215" s="31"/>
      <c r="W1215" s="31"/>
      <c r="X1215" s="31"/>
      <c r="Y1215" s="31"/>
      <c r="Z1215" s="31"/>
      <c r="AA1215" s="31"/>
      <c r="AB1215" s="31"/>
      <c r="AC1215" s="12"/>
      <c r="AD1215" s="12"/>
      <c r="AE1215" s="12"/>
      <c r="AF1215" s="12"/>
      <c r="AG1215" s="12"/>
      <c r="AH1215" s="12"/>
      <c r="AI1215" s="12">
        <v>100</v>
      </c>
      <c r="AJ1215" s="12">
        <v>0</v>
      </c>
      <c r="AK1215" s="12">
        <v>0</v>
      </c>
      <c r="AL1215" s="12"/>
      <c r="AM1215" s="12"/>
      <c r="AN1215" s="12">
        <v>1215</v>
      </c>
    </row>
    <row r="1216" spans="1:40" ht="360" x14ac:dyDescent="0.25">
      <c r="A1216" s="12" t="s">
        <v>201</v>
      </c>
      <c r="B1216" s="36" t="s">
        <v>5785</v>
      </c>
      <c r="C1216" s="31"/>
      <c r="D1216" s="31"/>
      <c r="E1216" s="31"/>
      <c r="F1216" s="31"/>
      <c r="G1216" s="31"/>
      <c r="H1216" s="31"/>
      <c r="I1216" s="31"/>
      <c r="J1216" s="31"/>
      <c r="K1216" s="31"/>
      <c r="L1216" s="31"/>
      <c r="M1216" s="31"/>
      <c r="N1216" s="31"/>
      <c r="O1216" s="31"/>
      <c r="P1216" s="31"/>
      <c r="Q1216" s="31"/>
      <c r="R1216" s="31"/>
      <c r="S1216" s="31"/>
      <c r="T1216" s="31"/>
      <c r="U1216" s="31"/>
      <c r="V1216" s="31"/>
      <c r="W1216" s="31"/>
      <c r="X1216" s="31"/>
      <c r="Y1216" s="31"/>
      <c r="Z1216" s="31"/>
      <c r="AA1216" s="31"/>
      <c r="AB1216" s="31"/>
      <c r="AC1216" s="12" t="s">
        <v>4951</v>
      </c>
      <c r="AD1216" s="12"/>
      <c r="AE1216" s="12" t="s">
        <v>2426</v>
      </c>
      <c r="AF1216" s="12" t="s">
        <v>1752</v>
      </c>
      <c r="AG1216" s="12"/>
      <c r="AH1216" s="12" t="s">
        <v>5071</v>
      </c>
      <c r="AI1216" s="12">
        <v>100</v>
      </c>
      <c r="AJ1216" s="12">
        <v>0</v>
      </c>
      <c r="AK1216" s="12">
        <v>0</v>
      </c>
      <c r="AL1216" s="12" t="s">
        <v>1775</v>
      </c>
      <c r="AM1216" s="12" t="s">
        <v>2417</v>
      </c>
      <c r="AN1216" s="12">
        <v>1216</v>
      </c>
    </row>
    <row r="1217" spans="1:40" ht="135" x14ac:dyDescent="0.25">
      <c r="A1217" s="12" t="s">
        <v>75</v>
      </c>
      <c r="B1217" s="33" t="s">
        <v>5072</v>
      </c>
      <c r="C1217" s="12" t="s">
        <v>5073</v>
      </c>
      <c r="D1217" s="12"/>
      <c r="E1217" s="12" t="s">
        <v>2120</v>
      </c>
      <c r="F1217" s="12" t="s">
        <v>1709</v>
      </c>
      <c r="G1217" s="12" t="s">
        <v>1710</v>
      </c>
      <c r="H1217" s="12"/>
      <c r="I1217" s="12" t="s">
        <v>1711</v>
      </c>
      <c r="J1217" s="12" t="s">
        <v>35</v>
      </c>
      <c r="K1217" s="12">
        <v>2008</v>
      </c>
      <c r="L1217" s="12">
        <v>2011</v>
      </c>
      <c r="M1217" s="12"/>
      <c r="N1217" s="12" t="s">
        <v>4818</v>
      </c>
      <c r="O1217" s="12" t="s">
        <v>5074</v>
      </c>
      <c r="P1217" s="12"/>
      <c r="Q1217" s="12"/>
      <c r="R1217" s="12"/>
      <c r="S1217" s="12" t="s">
        <v>75</v>
      </c>
      <c r="T1217" s="12" t="s">
        <v>40</v>
      </c>
      <c r="U1217" s="12"/>
      <c r="V1217" s="12"/>
      <c r="W1217" s="12"/>
      <c r="X1217" s="12" t="s">
        <v>4519</v>
      </c>
      <c r="Y1217" s="12" t="s">
        <v>4519</v>
      </c>
      <c r="Z1217" s="12" t="s">
        <v>4520</v>
      </c>
      <c r="AA1217" s="12" t="b">
        <v>0</v>
      </c>
      <c r="AB1217" s="12" t="b">
        <v>0</v>
      </c>
      <c r="AC1217" s="12" t="s">
        <v>3048</v>
      </c>
      <c r="AD1217" s="12"/>
      <c r="AE1217" s="12"/>
      <c r="AF1217" s="12"/>
      <c r="AG1217" s="12"/>
      <c r="AH1217" s="12" t="s">
        <v>5075</v>
      </c>
      <c r="AI1217" s="12">
        <v>100</v>
      </c>
      <c r="AJ1217" s="12">
        <v>0</v>
      </c>
      <c r="AK1217" s="12">
        <v>0</v>
      </c>
      <c r="AL1217" s="12"/>
      <c r="AM1217" s="12"/>
      <c r="AN1217" s="12">
        <v>1217</v>
      </c>
    </row>
    <row r="1218" spans="1:40" ht="390" x14ac:dyDescent="0.25">
      <c r="A1218" s="12" t="s">
        <v>147</v>
      </c>
      <c r="B1218" s="36" t="s">
        <v>5785</v>
      </c>
      <c r="C1218" s="31"/>
      <c r="D1218" s="31"/>
      <c r="E1218" s="31"/>
      <c r="F1218" s="31"/>
      <c r="G1218" s="31"/>
      <c r="H1218" s="31"/>
      <c r="I1218" s="31"/>
      <c r="J1218" s="31"/>
      <c r="K1218" s="12">
        <v>2009</v>
      </c>
      <c r="L1218" s="12">
        <v>2032</v>
      </c>
      <c r="M1218" s="12" t="s">
        <v>5076</v>
      </c>
      <c r="N1218" s="31"/>
      <c r="O1218" s="12" t="s">
        <v>1929</v>
      </c>
      <c r="P1218" s="12" t="s">
        <v>2431</v>
      </c>
      <c r="Q1218" s="12" t="s">
        <v>1807</v>
      </c>
      <c r="R1218" s="12" t="s">
        <v>4095</v>
      </c>
      <c r="S1218" s="12" t="s">
        <v>147</v>
      </c>
      <c r="T1218" s="12" t="s">
        <v>67</v>
      </c>
      <c r="U1218" s="12" t="s">
        <v>70</v>
      </c>
      <c r="V1218" s="12" t="s">
        <v>1254</v>
      </c>
      <c r="W1218" s="31"/>
      <c r="X1218" s="31"/>
      <c r="Y1218" s="12" t="s">
        <v>4967</v>
      </c>
      <c r="Z1218" s="31"/>
      <c r="AA1218" s="31"/>
      <c r="AB1218" s="31"/>
      <c r="AC1218" s="12" t="s">
        <v>5077</v>
      </c>
      <c r="AD1218" s="12"/>
      <c r="AE1218" s="12" t="s">
        <v>5078</v>
      </c>
      <c r="AF1218" s="12" t="s">
        <v>3437</v>
      </c>
      <c r="AG1218" s="12"/>
      <c r="AH1218" s="12" t="s">
        <v>5079</v>
      </c>
      <c r="AI1218" s="12">
        <v>100</v>
      </c>
      <c r="AJ1218" s="12">
        <v>0</v>
      </c>
      <c r="AK1218" s="12">
        <v>0</v>
      </c>
      <c r="AL1218" s="12" t="s">
        <v>2579</v>
      </c>
      <c r="AM1218" s="12" t="s">
        <v>3044</v>
      </c>
      <c r="AN1218" s="12">
        <v>1218</v>
      </c>
    </row>
    <row r="1219" spans="1:40" ht="60" x14ac:dyDescent="0.25">
      <c r="A1219" s="12" t="s">
        <v>75</v>
      </c>
      <c r="B1219" s="33" t="s">
        <v>5080</v>
      </c>
      <c r="C1219" s="12" t="s">
        <v>5081</v>
      </c>
      <c r="D1219" s="12" t="s">
        <v>5082</v>
      </c>
      <c r="E1219" s="12" t="s">
        <v>915</v>
      </c>
      <c r="F1219" s="12" t="s">
        <v>1709</v>
      </c>
      <c r="G1219" s="12" t="s">
        <v>1710</v>
      </c>
      <c r="H1219" s="12"/>
      <c r="I1219" s="12" t="s">
        <v>1789</v>
      </c>
      <c r="J1219" s="12" t="s">
        <v>82</v>
      </c>
      <c r="K1219" s="12">
        <v>2011</v>
      </c>
      <c r="L1219" s="12">
        <v>2011</v>
      </c>
      <c r="M1219" s="12"/>
      <c r="N1219" s="12"/>
      <c r="O1219" s="12"/>
      <c r="P1219" s="12"/>
      <c r="Q1219" s="12"/>
      <c r="R1219" s="12"/>
      <c r="S1219" s="12" t="s">
        <v>75</v>
      </c>
      <c r="T1219" s="12" t="s">
        <v>40</v>
      </c>
      <c r="U1219" s="12"/>
      <c r="V1219" s="12"/>
      <c r="W1219" s="12"/>
      <c r="X1219" s="12"/>
      <c r="Y1219" s="12"/>
      <c r="Z1219" s="12"/>
      <c r="AA1219" s="12" t="b">
        <v>0</v>
      </c>
      <c r="AB1219" s="12" t="b">
        <v>0</v>
      </c>
      <c r="AC1219" s="12"/>
      <c r="AD1219" s="12"/>
      <c r="AE1219" s="12"/>
      <c r="AF1219" s="12"/>
      <c r="AG1219" s="12"/>
      <c r="AH1219" s="12"/>
      <c r="AI1219" s="12">
        <v>33.4</v>
      </c>
      <c r="AJ1219" s="12">
        <v>33.299999999999997</v>
      </c>
      <c r="AK1219" s="12">
        <v>33.299999999999997</v>
      </c>
      <c r="AL1219" s="12"/>
      <c r="AM1219" s="12"/>
      <c r="AN1219" s="12">
        <v>1219</v>
      </c>
    </row>
    <row r="1220" spans="1:40" ht="285" x14ac:dyDescent="0.25">
      <c r="A1220" s="12" t="s">
        <v>201</v>
      </c>
      <c r="B1220" s="36" t="s">
        <v>5785</v>
      </c>
      <c r="C1220" s="31"/>
      <c r="D1220" s="31"/>
      <c r="E1220" s="31"/>
      <c r="F1220" s="31"/>
      <c r="G1220" s="31"/>
      <c r="H1220" s="31"/>
      <c r="I1220" s="31"/>
      <c r="J1220" s="31"/>
      <c r="K1220" s="31"/>
      <c r="L1220" s="31"/>
      <c r="M1220" s="31"/>
      <c r="N1220" s="31"/>
      <c r="O1220" s="31"/>
      <c r="P1220" s="31"/>
      <c r="Q1220" s="31"/>
      <c r="R1220" s="31"/>
      <c r="S1220" s="31"/>
      <c r="T1220" s="31"/>
      <c r="U1220" s="31"/>
      <c r="V1220" s="31"/>
      <c r="W1220" s="31"/>
      <c r="X1220" s="31"/>
      <c r="Y1220" s="31"/>
      <c r="Z1220" s="31"/>
      <c r="AA1220" s="31"/>
      <c r="AB1220" s="31"/>
      <c r="AC1220" s="12" t="s">
        <v>5084</v>
      </c>
      <c r="AD1220" s="12"/>
      <c r="AE1220" s="12" t="s">
        <v>4987</v>
      </c>
      <c r="AF1220" s="12" t="s">
        <v>2006</v>
      </c>
      <c r="AG1220" s="12"/>
      <c r="AH1220" s="12" t="s">
        <v>5085</v>
      </c>
      <c r="AI1220" s="12">
        <v>100</v>
      </c>
      <c r="AJ1220" s="12">
        <v>0</v>
      </c>
      <c r="AK1220" s="12">
        <v>0</v>
      </c>
      <c r="AL1220" s="12" t="s">
        <v>1838</v>
      </c>
      <c r="AM1220" s="12" t="s">
        <v>2136</v>
      </c>
      <c r="AN1220" s="12">
        <v>1220</v>
      </c>
    </row>
    <row r="1221" spans="1:40" ht="409.5" x14ac:dyDescent="0.25">
      <c r="A1221" s="12" t="s">
        <v>306</v>
      </c>
      <c r="B1221" s="33" t="s">
        <v>1320</v>
      </c>
      <c r="C1221" s="12" t="s">
        <v>1321</v>
      </c>
      <c r="D1221" s="12" t="s">
        <v>5086</v>
      </c>
      <c r="E1221" s="12" t="s">
        <v>298</v>
      </c>
      <c r="F1221" s="12" t="s">
        <v>1714</v>
      </c>
      <c r="G1221" s="12" t="s">
        <v>1777</v>
      </c>
      <c r="H1221" s="12" t="s">
        <v>2141</v>
      </c>
      <c r="I1221" s="12" t="s">
        <v>1789</v>
      </c>
      <c r="J1221" s="12" t="s">
        <v>82</v>
      </c>
      <c r="K1221" s="12">
        <v>2008</v>
      </c>
      <c r="L1221" s="12">
        <v>2032</v>
      </c>
      <c r="M1221" s="12" t="s">
        <v>5087</v>
      </c>
      <c r="N1221" s="12"/>
      <c r="O1221" s="12"/>
      <c r="P1221" s="12" t="s">
        <v>4413</v>
      </c>
      <c r="Q1221" s="12" t="s">
        <v>1962</v>
      </c>
      <c r="R1221" s="12" t="s">
        <v>1963</v>
      </c>
      <c r="S1221" s="12" t="s">
        <v>306</v>
      </c>
      <c r="T1221" s="12" t="s">
        <v>44</v>
      </c>
      <c r="U1221" s="12"/>
      <c r="V1221" s="12" t="s">
        <v>1322</v>
      </c>
      <c r="W1221" s="12"/>
      <c r="X1221" s="12" t="s">
        <v>5088</v>
      </c>
      <c r="Y1221" s="12" t="s">
        <v>5088</v>
      </c>
      <c r="Z1221" s="12" t="s">
        <v>4272</v>
      </c>
      <c r="AA1221" s="12" t="b">
        <v>0</v>
      </c>
      <c r="AB1221" s="12" t="b">
        <v>0</v>
      </c>
      <c r="AC1221" s="12" t="s">
        <v>5089</v>
      </c>
      <c r="AD1221" s="12"/>
      <c r="AE1221" s="12" t="s">
        <v>5047</v>
      </c>
      <c r="AF1221" s="12"/>
      <c r="AG1221" s="12"/>
      <c r="AH1221" s="12" t="s">
        <v>5090</v>
      </c>
      <c r="AI1221" s="12">
        <v>0</v>
      </c>
      <c r="AJ1221" s="12">
        <v>100</v>
      </c>
      <c r="AK1221" s="12">
        <v>0</v>
      </c>
      <c r="AL1221" s="12"/>
      <c r="AM1221" s="12"/>
      <c r="AN1221" s="12">
        <v>1221</v>
      </c>
    </row>
    <row r="1222" spans="1:40" ht="150" x14ac:dyDescent="0.25">
      <c r="A1222" s="12" t="s">
        <v>106</v>
      </c>
      <c r="B1222" s="36" t="s">
        <v>5785</v>
      </c>
      <c r="C1222" s="31"/>
      <c r="D1222" s="31"/>
      <c r="E1222" s="31"/>
      <c r="F1222" s="31"/>
      <c r="G1222" s="31"/>
      <c r="H1222" s="31"/>
      <c r="I1222" s="31"/>
      <c r="J1222" s="31"/>
      <c r="K1222" s="31"/>
      <c r="L1222" s="31"/>
      <c r="M1222" s="31"/>
      <c r="N1222" s="31"/>
      <c r="O1222" s="31"/>
      <c r="P1222" s="31"/>
      <c r="Q1222" s="31"/>
      <c r="R1222" s="31"/>
      <c r="S1222" s="31"/>
      <c r="T1222" s="31"/>
      <c r="U1222" s="31"/>
      <c r="V1222" s="31"/>
      <c r="W1222" s="31"/>
      <c r="X1222" s="31"/>
      <c r="Y1222" s="31"/>
      <c r="Z1222" s="31"/>
      <c r="AA1222" s="31"/>
      <c r="AB1222" s="31"/>
      <c r="AC1222" s="12" t="s">
        <v>3048</v>
      </c>
      <c r="AD1222" s="12"/>
      <c r="AE1222" s="12"/>
      <c r="AF1222" s="12"/>
      <c r="AG1222" s="12"/>
      <c r="AH1222" s="12" t="s">
        <v>5091</v>
      </c>
      <c r="AI1222" s="12">
        <v>0</v>
      </c>
      <c r="AJ1222" s="12">
        <v>0</v>
      </c>
      <c r="AK1222" s="12">
        <v>100</v>
      </c>
      <c r="AL1222" s="12"/>
      <c r="AM1222" s="12"/>
      <c r="AN1222" s="12">
        <v>1222</v>
      </c>
    </row>
    <row r="1223" spans="1:40" ht="409.5" x14ac:dyDescent="0.25">
      <c r="A1223" s="12" t="s">
        <v>79</v>
      </c>
      <c r="B1223" s="36" t="s">
        <v>5785</v>
      </c>
      <c r="C1223" s="31"/>
      <c r="D1223" s="31"/>
      <c r="E1223" s="31"/>
      <c r="F1223" s="31"/>
      <c r="G1223" s="31"/>
      <c r="H1223" s="31"/>
      <c r="I1223" s="31"/>
      <c r="J1223" s="31"/>
      <c r="K1223" s="31"/>
      <c r="L1223" s="31"/>
      <c r="M1223" s="31"/>
      <c r="N1223" s="31"/>
      <c r="O1223" s="31"/>
      <c r="P1223" s="31"/>
      <c r="Q1223" s="31"/>
      <c r="R1223" s="31"/>
      <c r="S1223" s="31"/>
      <c r="T1223" s="31"/>
      <c r="U1223" s="31"/>
      <c r="V1223" s="31"/>
      <c r="W1223" s="31"/>
      <c r="X1223" s="31"/>
      <c r="Y1223" s="31"/>
      <c r="Z1223" s="31"/>
      <c r="AA1223" s="31"/>
      <c r="AB1223" s="31"/>
      <c r="AC1223" s="12" t="s">
        <v>1723</v>
      </c>
      <c r="AD1223" s="12" t="s">
        <v>1724</v>
      </c>
      <c r="AE1223" s="12" t="s">
        <v>3521</v>
      </c>
      <c r="AF1223" s="12"/>
      <c r="AG1223" s="12"/>
      <c r="AH1223" s="12" t="s">
        <v>5093</v>
      </c>
      <c r="AI1223" s="12">
        <v>100</v>
      </c>
      <c r="AJ1223" s="12">
        <v>0</v>
      </c>
      <c r="AK1223" s="12">
        <v>0</v>
      </c>
      <c r="AL1223" s="12" t="s">
        <v>1850</v>
      </c>
      <c r="AM1223" s="12" t="s">
        <v>1787</v>
      </c>
      <c r="AN1223" s="12">
        <v>1223</v>
      </c>
    </row>
    <row r="1224" spans="1:40" ht="409.5" x14ac:dyDescent="0.25">
      <c r="A1224" s="12" t="s">
        <v>79</v>
      </c>
      <c r="B1224" s="36" t="s">
        <v>5785</v>
      </c>
      <c r="C1224" s="31"/>
      <c r="D1224" s="31"/>
      <c r="E1224" s="31"/>
      <c r="F1224" s="31"/>
      <c r="G1224" s="31"/>
      <c r="H1224" s="31"/>
      <c r="I1224" s="31"/>
      <c r="J1224" s="31"/>
      <c r="K1224" s="31"/>
      <c r="L1224" s="31"/>
      <c r="M1224" s="31"/>
      <c r="N1224" s="31"/>
      <c r="O1224" s="31"/>
      <c r="P1224" s="31"/>
      <c r="Q1224" s="31"/>
      <c r="R1224" s="31"/>
      <c r="S1224" s="31"/>
      <c r="T1224" s="31"/>
      <c r="U1224" s="31"/>
      <c r="V1224" s="31"/>
      <c r="W1224" s="31"/>
      <c r="X1224" s="31"/>
      <c r="Y1224" s="31"/>
      <c r="Z1224" s="31"/>
      <c r="AA1224" s="31"/>
      <c r="AB1224" s="31"/>
      <c r="AC1224" s="12" t="s">
        <v>5094</v>
      </c>
      <c r="AD1224" s="12" t="s">
        <v>1724</v>
      </c>
      <c r="AE1224" s="12" t="s">
        <v>3521</v>
      </c>
      <c r="AF1224" s="12"/>
      <c r="AG1224" s="12"/>
      <c r="AH1224" s="12" t="s">
        <v>5095</v>
      </c>
      <c r="AI1224" s="12">
        <v>100</v>
      </c>
      <c r="AJ1224" s="12">
        <v>0</v>
      </c>
      <c r="AK1224" s="12">
        <v>0</v>
      </c>
      <c r="AL1224" s="12"/>
      <c r="AM1224" s="12"/>
      <c r="AN1224" s="12">
        <v>1224</v>
      </c>
    </row>
    <row r="1225" spans="1:40" ht="120" x14ac:dyDescent="0.25">
      <c r="A1225" s="12" t="s">
        <v>79</v>
      </c>
      <c r="B1225" s="36" t="s">
        <v>5785</v>
      </c>
      <c r="C1225" s="31"/>
      <c r="D1225" s="31"/>
      <c r="E1225" s="31"/>
      <c r="F1225" s="31"/>
      <c r="G1225" s="31"/>
      <c r="H1225" s="31"/>
      <c r="I1225" s="31"/>
      <c r="J1225" s="31"/>
      <c r="K1225" s="31"/>
      <c r="L1225" s="31"/>
      <c r="M1225" s="31"/>
      <c r="N1225" s="31"/>
      <c r="O1225" s="31"/>
      <c r="P1225" s="31"/>
      <c r="Q1225" s="31"/>
      <c r="R1225" s="31"/>
      <c r="S1225" s="31"/>
      <c r="T1225" s="31"/>
      <c r="U1225" s="31"/>
      <c r="V1225" s="31"/>
      <c r="W1225" s="31"/>
      <c r="X1225" s="31"/>
      <c r="Y1225" s="31"/>
      <c r="Z1225" s="31"/>
      <c r="AA1225" s="31"/>
      <c r="AB1225" s="31"/>
      <c r="AC1225" s="12" t="s">
        <v>1847</v>
      </c>
      <c r="AD1225" s="12" t="s">
        <v>1724</v>
      </c>
      <c r="AE1225" s="12"/>
      <c r="AF1225" s="12"/>
      <c r="AG1225" s="12"/>
      <c r="AH1225" s="12" t="s">
        <v>5096</v>
      </c>
      <c r="AI1225" s="12">
        <v>100</v>
      </c>
      <c r="AJ1225" s="12">
        <v>0</v>
      </c>
      <c r="AK1225" s="12">
        <v>0</v>
      </c>
      <c r="AL1225" s="12"/>
      <c r="AM1225" s="12"/>
      <c r="AN1225" s="12">
        <v>1225</v>
      </c>
    </row>
    <row r="1226" spans="1:40" ht="60" x14ac:dyDescent="0.25">
      <c r="A1226" s="12" t="s">
        <v>75</v>
      </c>
      <c r="B1226" s="33" t="s">
        <v>5097</v>
      </c>
      <c r="C1226" s="12" t="s">
        <v>5098</v>
      </c>
      <c r="D1226" s="12"/>
      <c r="E1226" s="12" t="s">
        <v>2097</v>
      </c>
      <c r="F1226" s="12" t="s">
        <v>1709</v>
      </c>
      <c r="G1226" s="12" t="s">
        <v>1777</v>
      </c>
      <c r="H1226" s="12" t="s">
        <v>2437</v>
      </c>
      <c r="I1226" s="12" t="s">
        <v>1779</v>
      </c>
      <c r="J1226" s="12" t="s">
        <v>35</v>
      </c>
      <c r="K1226" s="12">
        <v>2008</v>
      </c>
      <c r="L1226" s="12">
        <v>2011</v>
      </c>
      <c r="M1226" s="12"/>
      <c r="N1226" s="12"/>
      <c r="O1226" s="12"/>
      <c r="P1226" s="12"/>
      <c r="Q1226" s="12"/>
      <c r="R1226" s="12"/>
      <c r="S1226" s="12" t="s">
        <v>75</v>
      </c>
      <c r="T1226" s="12" t="s">
        <v>40</v>
      </c>
      <c r="U1226" s="12"/>
      <c r="V1226" s="12" t="s">
        <v>1065</v>
      </c>
      <c r="W1226" s="12"/>
      <c r="X1226" s="12" t="s">
        <v>4519</v>
      </c>
      <c r="Y1226" s="12"/>
      <c r="Z1226" s="12"/>
      <c r="AA1226" s="12" t="b">
        <v>0</v>
      </c>
      <c r="AB1226" s="12" t="b">
        <v>0</v>
      </c>
      <c r="AC1226" s="12"/>
      <c r="AD1226" s="12"/>
      <c r="AE1226" s="12"/>
      <c r="AF1226" s="12"/>
      <c r="AG1226" s="12"/>
      <c r="AH1226" s="12" t="s">
        <v>5099</v>
      </c>
      <c r="AI1226" s="12">
        <v>100</v>
      </c>
      <c r="AJ1226" s="12">
        <v>0</v>
      </c>
      <c r="AK1226" s="12">
        <v>0</v>
      </c>
      <c r="AL1226" s="12"/>
      <c r="AM1226" s="12"/>
      <c r="AN1226" s="12">
        <v>1226</v>
      </c>
    </row>
    <row r="1227" spans="1:40" ht="120" x14ac:dyDescent="0.25">
      <c r="A1227" s="12" t="s">
        <v>75</v>
      </c>
      <c r="B1227" s="33" t="s">
        <v>5100</v>
      </c>
      <c r="C1227" s="12" t="s">
        <v>5101</v>
      </c>
      <c r="D1227" s="12"/>
      <c r="E1227" s="12" t="s">
        <v>2543</v>
      </c>
      <c r="F1227" s="12" t="s">
        <v>1709</v>
      </c>
      <c r="G1227" s="12" t="s">
        <v>1777</v>
      </c>
      <c r="H1227" s="12" t="s">
        <v>2585</v>
      </c>
      <c r="I1227" s="12" t="s">
        <v>1711</v>
      </c>
      <c r="J1227" s="12" t="s">
        <v>35</v>
      </c>
      <c r="K1227" s="12">
        <v>2008</v>
      </c>
      <c r="L1227" s="12">
        <v>2011</v>
      </c>
      <c r="M1227" s="12"/>
      <c r="N1227" s="12"/>
      <c r="O1227" s="12"/>
      <c r="P1227" s="12"/>
      <c r="Q1227" s="12"/>
      <c r="R1227" s="12"/>
      <c r="S1227" s="12" t="s">
        <v>75</v>
      </c>
      <c r="T1227" s="12" t="s">
        <v>40</v>
      </c>
      <c r="U1227" s="12"/>
      <c r="V1227" s="12"/>
      <c r="W1227" s="12"/>
      <c r="X1227" s="12" t="s">
        <v>4519</v>
      </c>
      <c r="Y1227" s="12"/>
      <c r="Z1227" s="12"/>
      <c r="AA1227" s="12" t="b">
        <v>0</v>
      </c>
      <c r="AB1227" s="12" t="b">
        <v>0</v>
      </c>
      <c r="AC1227" s="12"/>
      <c r="AD1227" s="12"/>
      <c r="AE1227" s="12"/>
      <c r="AF1227" s="12"/>
      <c r="AG1227" s="12"/>
      <c r="AH1227" s="12" t="s">
        <v>5102</v>
      </c>
      <c r="AI1227" s="12">
        <v>100</v>
      </c>
      <c r="AJ1227" s="12">
        <v>0</v>
      </c>
      <c r="AK1227" s="12">
        <v>0</v>
      </c>
      <c r="AL1227" s="12"/>
      <c r="AM1227" s="12"/>
      <c r="AN1227" s="12">
        <v>1227</v>
      </c>
    </row>
    <row r="1228" spans="1:40" ht="90" x14ac:dyDescent="0.25">
      <c r="A1228" s="12" t="s">
        <v>75</v>
      </c>
      <c r="B1228" s="33" t="s">
        <v>5103</v>
      </c>
      <c r="C1228" s="12" t="s">
        <v>5104</v>
      </c>
      <c r="D1228" s="12"/>
      <c r="E1228" s="12" t="s">
        <v>1967</v>
      </c>
      <c r="F1228" s="12" t="s">
        <v>1709</v>
      </c>
      <c r="G1228" s="12" t="s">
        <v>1777</v>
      </c>
      <c r="H1228" s="12" t="s">
        <v>3341</v>
      </c>
      <c r="I1228" s="12" t="s">
        <v>1779</v>
      </c>
      <c r="J1228" s="12" t="s">
        <v>65</v>
      </c>
      <c r="K1228" s="12">
        <v>2008</v>
      </c>
      <c r="L1228" s="12">
        <v>2011</v>
      </c>
      <c r="M1228" s="12"/>
      <c r="N1228" s="12"/>
      <c r="O1228" s="12"/>
      <c r="P1228" s="12"/>
      <c r="Q1228" s="12"/>
      <c r="R1228" s="12"/>
      <c r="S1228" s="12" t="s">
        <v>75</v>
      </c>
      <c r="T1228" s="12" t="s">
        <v>40</v>
      </c>
      <c r="U1228" s="12"/>
      <c r="V1228" s="12"/>
      <c r="W1228" s="12"/>
      <c r="X1228" s="12" t="s">
        <v>4519</v>
      </c>
      <c r="Y1228" s="12"/>
      <c r="Z1228" s="12"/>
      <c r="AA1228" s="12" t="b">
        <v>1</v>
      </c>
      <c r="AB1228" s="12" t="b">
        <v>0</v>
      </c>
      <c r="AC1228" s="12"/>
      <c r="AD1228" s="12"/>
      <c r="AE1228" s="12"/>
      <c r="AF1228" s="12"/>
      <c r="AG1228" s="12"/>
      <c r="AH1228" s="12" t="s">
        <v>5105</v>
      </c>
      <c r="AI1228" s="12">
        <v>100</v>
      </c>
      <c r="AJ1228" s="12">
        <v>0</v>
      </c>
      <c r="AK1228" s="12">
        <v>0</v>
      </c>
      <c r="AL1228" s="12"/>
      <c r="AM1228" s="12"/>
      <c r="AN1228" s="12">
        <v>1228</v>
      </c>
    </row>
    <row r="1229" spans="1:40" ht="90" x14ac:dyDescent="0.25">
      <c r="A1229" s="12" t="s">
        <v>75</v>
      </c>
      <c r="B1229" s="33" t="s">
        <v>5106</v>
      </c>
      <c r="C1229" s="12" t="s">
        <v>5107</v>
      </c>
      <c r="D1229" s="12"/>
      <c r="E1229" s="12" t="s">
        <v>1967</v>
      </c>
      <c r="F1229" s="12" t="s">
        <v>1709</v>
      </c>
      <c r="G1229" s="12" t="s">
        <v>1777</v>
      </c>
      <c r="H1229" s="12" t="s">
        <v>3341</v>
      </c>
      <c r="I1229" s="12" t="s">
        <v>1711</v>
      </c>
      <c r="J1229" s="12" t="s">
        <v>35</v>
      </c>
      <c r="K1229" s="12">
        <v>2008</v>
      </c>
      <c r="L1229" s="12">
        <v>2011</v>
      </c>
      <c r="M1229" s="12"/>
      <c r="N1229" s="12"/>
      <c r="O1229" s="12"/>
      <c r="P1229" s="12"/>
      <c r="Q1229" s="12"/>
      <c r="R1229" s="12"/>
      <c r="S1229" s="12" t="s">
        <v>75</v>
      </c>
      <c r="T1229" s="12" t="s">
        <v>40</v>
      </c>
      <c r="U1229" s="12"/>
      <c r="V1229" s="12"/>
      <c r="W1229" s="12"/>
      <c r="X1229" s="12" t="s">
        <v>4519</v>
      </c>
      <c r="Y1229" s="12"/>
      <c r="Z1229" s="12"/>
      <c r="AA1229" s="12" t="b">
        <v>0</v>
      </c>
      <c r="AB1229" s="12" t="b">
        <v>0</v>
      </c>
      <c r="AC1229" s="12"/>
      <c r="AD1229" s="12"/>
      <c r="AE1229" s="12"/>
      <c r="AF1229" s="12"/>
      <c r="AG1229" s="12"/>
      <c r="AH1229" s="12" t="s">
        <v>5105</v>
      </c>
      <c r="AI1229" s="12">
        <v>100</v>
      </c>
      <c r="AJ1229" s="12">
        <v>0</v>
      </c>
      <c r="AK1229" s="12">
        <v>0</v>
      </c>
      <c r="AL1229" s="12"/>
      <c r="AM1229" s="12"/>
      <c r="AN1229" s="12">
        <v>1229</v>
      </c>
    </row>
    <row r="1230" spans="1:40" ht="90" x14ac:dyDescent="0.25">
      <c r="A1230" s="12" t="s">
        <v>75</v>
      </c>
      <c r="B1230" s="33" t="s">
        <v>5108</v>
      </c>
      <c r="C1230" s="12" t="s">
        <v>5109</v>
      </c>
      <c r="D1230" s="12"/>
      <c r="E1230" s="12" t="s">
        <v>2097</v>
      </c>
      <c r="F1230" s="12" t="s">
        <v>1709</v>
      </c>
      <c r="G1230" s="12" t="s">
        <v>1777</v>
      </c>
      <c r="H1230" s="12" t="s">
        <v>2396</v>
      </c>
      <c r="I1230" s="12" t="s">
        <v>1779</v>
      </c>
      <c r="J1230" s="12" t="s">
        <v>65</v>
      </c>
      <c r="K1230" s="12">
        <v>2008</v>
      </c>
      <c r="L1230" s="12">
        <v>2011</v>
      </c>
      <c r="M1230" s="12"/>
      <c r="N1230" s="12"/>
      <c r="O1230" s="12"/>
      <c r="P1230" s="12"/>
      <c r="Q1230" s="12"/>
      <c r="R1230" s="12"/>
      <c r="S1230" s="12" t="s">
        <v>75</v>
      </c>
      <c r="T1230" s="12" t="s">
        <v>40</v>
      </c>
      <c r="U1230" s="12"/>
      <c r="V1230" s="12" t="s">
        <v>1065</v>
      </c>
      <c r="W1230" s="12"/>
      <c r="X1230" s="12" t="s">
        <v>4519</v>
      </c>
      <c r="Y1230" s="12"/>
      <c r="Z1230" s="12"/>
      <c r="AA1230" s="12" t="b">
        <v>1</v>
      </c>
      <c r="AB1230" s="12" t="b">
        <v>0</v>
      </c>
      <c r="AC1230" s="12"/>
      <c r="AD1230" s="12"/>
      <c r="AE1230" s="12"/>
      <c r="AF1230" s="12"/>
      <c r="AG1230" s="12"/>
      <c r="AH1230" s="12" t="s">
        <v>5105</v>
      </c>
      <c r="AI1230" s="12">
        <v>100</v>
      </c>
      <c r="AJ1230" s="12">
        <v>0</v>
      </c>
      <c r="AK1230" s="12">
        <v>0</v>
      </c>
      <c r="AL1230" s="12"/>
      <c r="AM1230" s="12"/>
      <c r="AN1230" s="12">
        <v>1230</v>
      </c>
    </row>
    <row r="1231" spans="1:40" ht="90" x14ac:dyDescent="0.25">
      <c r="A1231" s="12" t="s">
        <v>75</v>
      </c>
      <c r="B1231" s="33" t="s">
        <v>5110</v>
      </c>
      <c r="C1231" s="12" t="s">
        <v>5111</v>
      </c>
      <c r="D1231" s="12"/>
      <c r="E1231" s="12" t="s">
        <v>2097</v>
      </c>
      <c r="F1231" s="12" t="s">
        <v>1709</v>
      </c>
      <c r="G1231" s="12" t="s">
        <v>1777</v>
      </c>
      <c r="H1231" s="12" t="s">
        <v>2553</v>
      </c>
      <c r="I1231" s="12" t="s">
        <v>1779</v>
      </c>
      <c r="J1231" s="12" t="s">
        <v>65</v>
      </c>
      <c r="K1231" s="12">
        <v>2008</v>
      </c>
      <c r="L1231" s="12">
        <v>2011</v>
      </c>
      <c r="M1231" s="12"/>
      <c r="N1231" s="12"/>
      <c r="O1231" s="12"/>
      <c r="P1231" s="12"/>
      <c r="Q1231" s="12"/>
      <c r="R1231" s="12"/>
      <c r="S1231" s="12" t="s">
        <v>75</v>
      </c>
      <c r="T1231" s="12" t="s">
        <v>40</v>
      </c>
      <c r="U1231" s="12"/>
      <c r="V1231" s="12" t="s">
        <v>1065</v>
      </c>
      <c r="W1231" s="12"/>
      <c r="X1231" s="12" t="s">
        <v>4519</v>
      </c>
      <c r="Y1231" s="12"/>
      <c r="Z1231" s="12"/>
      <c r="AA1231" s="12" t="b">
        <v>1</v>
      </c>
      <c r="AB1231" s="12" t="b">
        <v>0</v>
      </c>
      <c r="AC1231" s="12"/>
      <c r="AD1231" s="12"/>
      <c r="AE1231" s="12"/>
      <c r="AF1231" s="12"/>
      <c r="AG1231" s="12"/>
      <c r="AH1231" s="12" t="s">
        <v>5105</v>
      </c>
      <c r="AI1231" s="12">
        <v>100</v>
      </c>
      <c r="AJ1231" s="12">
        <v>0</v>
      </c>
      <c r="AK1231" s="12">
        <v>0</v>
      </c>
      <c r="AL1231" s="12"/>
      <c r="AM1231" s="12"/>
      <c r="AN1231" s="12">
        <v>1231</v>
      </c>
    </row>
    <row r="1232" spans="1:40" ht="409.5" x14ac:dyDescent="0.25">
      <c r="A1232" s="12" t="s">
        <v>335</v>
      </c>
      <c r="B1232" s="33" t="s">
        <v>1316</v>
      </c>
      <c r="C1232" s="12" t="s">
        <v>1317</v>
      </c>
      <c r="D1232" s="12" t="s">
        <v>5112</v>
      </c>
      <c r="E1232" s="12" t="s">
        <v>648</v>
      </c>
      <c r="F1232" s="12" t="s">
        <v>1714</v>
      </c>
      <c r="G1232" s="12" t="s">
        <v>1710</v>
      </c>
      <c r="H1232" s="12"/>
      <c r="I1232" s="12" t="s">
        <v>1779</v>
      </c>
      <c r="J1232" s="12" t="s">
        <v>65</v>
      </c>
      <c r="K1232" s="12">
        <v>2008</v>
      </c>
      <c r="L1232" s="12">
        <v>2017</v>
      </c>
      <c r="M1232" s="12" t="s">
        <v>5113</v>
      </c>
      <c r="N1232" s="12" t="s">
        <v>2602</v>
      </c>
      <c r="O1232" s="12" t="s">
        <v>5114</v>
      </c>
      <c r="P1232" s="12" t="s">
        <v>3006</v>
      </c>
      <c r="Q1232" s="12" t="s">
        <v>3013</v>
      </c>
      <c r="R1232" s="12" t="s">
        <v>5115</v>
      </c>
      <c r="S1232" s="12" t="s">
        <v>335</v>
      </c>
      <c r="T1232" s="12" t="s">
        <v>44</v>
      </c>
      <c r="U1232" s="12"/>
      <c r="V1232" s="12" t="s">
        <v>104</v>
      </c>
      <c r="W1232" s="12" t="s">
        <v>1318</v>
      </c>
      <c r="X1232" s="12" t="s">
        <v>4519</v>
      </c>
      <c r="Y1232" s="12" t="s">
        <v>4519</v>
      </c>
      <c r="Z1232" s="12" t="s">
        <v>4520</v>
      </c>
      <c r="AA1232" s="12" t="b">
        <v>0</v>
      </c>
      <c r="AB1232" s="12" t="b">
        <v>0</v>
      </c>
      <c r="AC1232" s="12" t="s">
        <v>4949</v>
      </c>
      <c r="AD1232" s="12"/>
      <c r="AE1232" s="12" t="s">
        <v>4987</v>
      </c>
      <c r="AF1232" s="12"/>
      <c r="AG1232" s="12"/>
      <c r="AH1232" s="12" t="s">
        <v>5116</v>
      </c>
      <c r="AI1232" s="12">
        <v>100</v>
      </c>
      <c r="AJ1232" s="12">
        <v>0</v>
      </c>
      <c r="AK1232" s="12">
        <v>0</v>
      </c>
      <c r="AL1232" s="12" t="s">
        <v>1927</v>
      </c>
      <c r="AM1232" s="12" t="s">
        <v>5117</v>
      </c>
      <c r="AN1232" s="12">
        <v>1232</v>
      </c>
    </row>
    <row r="1233" spans="1:40" ht="60" x14ac:dyDescent="0.25">
      <c r="A1233" s="12" t="s">
        <v>75</v>
      </c>
      <c r="B1233" s="33" t="s">
        <v>5118</v>
      </c>
      <c r="C1233" s="12" t="s">
        <v>5119</v>
      </c>
      <c r="D1233" s="12"/>
      <c r="E1233" s="12" t="s">
        <v>2097</v>
      </c>
      <c r="F1233" s="12" t="s">
        <v>1709</v>
      </c>
      <c r="G1233" s="12" t="s">
        <v>1710</v>
      </c>
      <c r="H1233" s="12"/>
      <c r="I1233" s="12" t="s">
        <v>1779</v>
      </c>
      <c r="J1233" s="12" t="s">
        <v>65</v>
      </c>
      <c r="K1233" s="12">
        <v>2008</v>
      </c>
      <c r="L1233" s="12">
        <v>2011</v>
      </c>
      <c r="M1233" s="12"/>
      <c r="N1233" s="12"/>
      <c r="O1233" s="12"/>
      <c r="P1233" s="12"/>
      <c r="Q1233" s="12"/>
      <c r="R1233" s="12"/>
      <c r="S1233" s="12" t="s">
        <v>75</v>
      </c>
      <c r="T1233" s="12" t="s">
        <v>40</v>
      </c>
      <c r="U1233" s="12"/>
      <c r="V1233" s="12"/>
      <c r="W1233" s="12"/>
      <c r="X1233" s="12" t="s">
        <v>4519</v>
      </c>
      <c r="Y1233" s="12"/>
      <c r="Z1233" s="12"/>
      <c r="AA1233" s="12" t="b">
        <v>0</v>
      </c>
      <c r="AB1233" s="12" t="b">
        <v>0</v>
      </c>
      <c r="AC1233" s="12"/>
      <c r="AD1233" s="12"/>
      <c r="AE1233" s="12"/>
      <c r="AF1233" s="12"/>
      <c r="AG1233" s="12"/>
      <c r="AH1233" s="13">
        <v>39632</v>
      </c>
      <c r="AI1233" s="12">
        <v>100</v>
      </c>
      <c r="AJ1233" s="12">
        <v>0</v>
      </c>
      <c r="AK1233" s="12">
        <v>0</v>
      </c>
      <c r="AL1233" s="12"/>
      <c r="AM1233" s="12"/>
      <c r="AN1233" s="12">
        <v>1233</v>
      </c>
    </row>
    <row r="1234" spans="1:40" ht="255" x14ac:dyDescent="0.25">
      <c r="A1234" s="12" t="s">
        <v>75</v>
      </c>
      <c r="B1234" s="33" t="s">
        <v>5120</v>
      </c>
      <c r="C1234" s="12" t="s">
        <v>5121</v>
      </c>
      <c r="D1234" s="12"/>
      <c r="E1234" s="12" t="s">
        <v>2097</v>
      </c>
      <c r="F1234" s="12" t="s">
        <v>1709</v>
      </c>
      <c r="G1234" s="12" t="s">
        <v>1710</v>
      </c>
      <c r="H1234" s="12"/>
      <c r="I1234" s="12" t="s">
        <v>1779</v>
      </c>
      <c r="J1234" s="12" t="s">
        <v>65</v>
      </c>
      <c r="K1234" s="12">
        <v>2008</v>
      </c>
      <c r="L1234" s="12">
        <v>2011</v>
      </c>
      <c r="M1234" s="12"/>
      <c r="N1234" s="12" t="s">
        <v>5122</v>
      </c>
      <c r="O1234" s="12" t="s">
        <v>5123</v>
      </c>
      <c r="P1234" s="12"/>
      <c r="Q1234" s="12"/>
      <c r="R1234" s="12"/>
      <c r="S1234" s="12" t="s">
        <v>75</v>
      </c>
      <c r="T1234" s="12" t="s">
        <v>40</v>
      </c>
      <c r="U1234" s="12"/>
      <c r="V1234" s="12"/>
      <c r="W1234" s="12"/>
      <c r="X1234" s="12" t="s">
        <v>4519</v>
      </c>
      <c r="Y1234" s="12"/>
      <c r="Z1234" s="12"/>
      <c r="AA1234" s="12" t="b">
        <v>0</v>
      </c>
      <c r="AB1234" s="12" t="b">
        <v>0</v>
      </c>
      <c r="AC1234" s="12"/>
      <c r="AD1234" s="12"/>
      <c r="AE1234" s="12"/>
      <c r="AF1234" s="12"/>
      <c r="AG1234" s="12"/>
      <c r="AH1234" s="13">
        <v>39632</v>
      </c>
      <c r="AI1234" s="12">
        <v>100</v>
      </c>
      <c r="AJ1234" s="12">
        <v>0</v>
      </c>
      <c r="AK1234" s="12">
        <v>0</v>
      </c>
      <c r="AL1234" s="12"/>
      <c r="AM1234" s="12"/>
      <c r="AN1234" s="12">
        <v>1234</v>
      </c>
    </row>
    <row r="1235" spans="1:40" ht="120" x14ac:dyDescent="0.25">
      <c r="A1235" s="12" t="s">
        <v>75</v>
      </c>
      <c r="B1235" s="33" t="s">
        <v>5124</v>
      </c>
      <c r="C1235" s="12" t="s">
        <v>5125</v>
      </c>
      <c r="D1235" s="12"/>
      <c r="E1235" s="12" t="s">
        <v>5126</v>
      </c>
      <c r="F1235" s="12" t="s">
        <v>1709</v>
      </c>
      <c r="G1235" s="12" t="s">
        <v>1710</v>
      </c>
      <c r="H1235" s="12"/>
      <c r="I1235" s="12" t="s">
        <v>1765</v>
      </c>
      <c r="J1235" s="12" t="s">
        <v>35</v>
      </c>
      <c r="K1235" s="12">
        <v>2008</v>
      </c>
      <c r="L1235" s="12">
        <v>2011</v>
      </c>
      <c r="M1235" s="12"/>
      <c r="N1235" s="12"/>
      <c r="O1235" s="12"/>
      <c r="P1235" s="12"/>
      <c r="Q1235" s="12"/>
      <c r="R1235" s="12"/>
      <c r="S1235" s="12" t="s">
        <v>75</v>
      </c>
      <c r="T1235" s="12" t="s">
        <v>40</v>
      </c>
      <c r="U1235" s="12"/>
      <c r="V1235" s="12"/>
      <c r="W1235" s="12"/>
      <c r="X1235" s="12" t="s">
        <v>4519</v>
      </c>
      <c r="Y1235" s="12"/>
      <c r="Z1235" s="12"/>
      <c r="AA1235" s="12" t="b">
        <v>0</v>
      </c>
      <c r="AB1235" s="12" t="b">
        <v>0</v>
      </c>
      <c r="AC1235" s="12"/>
      <c r="AD1235" s="12"/>
      <c r="AE1235" s="12"/>
      <c r="AF1235" s="12"/>
      <c r="AG1235" s="12"/>
      <c r="AH1235" s="12" t="s">
        <v>5127</v>
      </c>
      <c r="AI1235" s="12">
        <v>100</v>
      </c>
      <c r="AJ1235" s="12">
        <v>0</v>
      </c>
      <c r="AK1235" s="12">
        <v>0</v>
      </c>
      <c r="AL1235" s="12"/>
      <c r="AM1235" s="12"/>
      <c r="AN1235" s="12">
        <v>1235</v>
      </c>
    </row>
    <row r="1236" spans="1:40" ht="360" x14ac:dyDescent="0.25">
      <c r="A1236" s="12" t="s">
        <v>75</v>
      </c>
      <c r="B1236" s="33" t="s">
        <v>5128</v>
      </c>
      <c r="C1236" s="12" t="s">
        <v>5129</v>
      </c>
      <c r="D1236" s="12" t="s">
        <v>5130</v>
      </c>
      <c r="E1236" s="12" t="s">
        <v>2120</v>
      </c>
      <c r="F1236" s="12" t="s">
        <v>1709</v>
      </c>
      <c r="G1236" s="12" t="s">
        <v>1710</v>
      </c>
      <c r="H1236" s="12"/>
      <c r="I1236" s="12" t="s">
        <v>2109</v>
      </c>
      <c r="J1236" s="12" t="s">
        <v>35</v>
      </c>
      <c r="K1236" s="12">
        <v>2008</v>
      </c>
      <c r="L1236" s="12">
        <v>2014</v>
      </c>
      <c r="M1236" s="12" t="s">
        <v>5131</v>
      </c>
      <c r="N1236" s="12" t="s">
        <v>5132</v>
      </c>
      <c r="O1236" s="12" t="s">
        <v>5133</v>
      </c>
      <c r="P1236" s="12" t="s">
        <v>5134</v>
      </c>
      <c r="Q1236" s="12" t="s">
        <v>1980</v>
      </c>
      <c r="R1236" s="12" t="s">
        <v>5135</v>
      </c>
      <c r="S1236" s="12" t="s">
        <v>75</v>
      </c>
      <c r="T1236" s="12" t="s">
        <v>40</v>
      </c>
      <c r="U1236" s="12"/>
      <c r="V1236" s="12"/>
      <c r="W1236" s="12" t="s">
        <v>4128</v>
      </c>
      <c r="X1236" s="12" t="s">
        <v>4519</v>
      </c>
      <c r="Y1236" s="12" t="s">
        <v>4519</v>
      </c>
      <c r="Z1236" s="12" t="s">
        <v>4520</v>
      </c>
      <c r="AA1236" s="12" t="b">
        <v>1</v>
      </c>
      <c r="AB1236" s="12" t="b">
        <v>0</v>
      </c>
      <c r="AC1236" s="12" t="s">
        <v>3048</v>
      </c>
      <c r="AD1236" s="12"/>
      <c r="AE1236" s="12"/>
      <c r="AF1236" s="12"/>
      <c r="AG1236" s="12"/>
      <c r="AH1236" s="12" t="s">
        <v>5136</v>
      </c>
      <c r="AI1236" s="12">
        <v>100</v>
      </c>
      <c r="AJ1236" s="12">
        <v>0</v>
      </c>
      <c r="AK1236" s="12">
        <v>0</v>
      </c>
      <c r="AL1236" s="12" t="s">
        <v>1871</v>
      </c>
      <c r="AM1236" s="12" t="s">
        <v>2109</v>
      </c>
      <c r="AN1236" s="12">
        <v>1236</v>
      </c>
    </row>
    <row r="1237" spans="1:40" ht="409.5" x14ac:dyDescent="0.25">
      <c r="A1237" s="12" t="s">
        <v>5140</v>
      </c>
      <c r="B1237" s="33" t="s">
        <v>5137</v>
      </c>
      <c r="C1237" s="12" t="s">
        <v>5138</v>
      </c>
      <c r="D1237" s="12" t="s">
        <v>5139</v>
      </c>
      <c r="E1237" s="12" t="s">
        <v>30</v>
      </c>
      <c r="F1237" s="12" t="s">
        <v>1709</v>
      </c>
      <c r="G1237" s="12" t="s">
        <v>1853</v>
      </c>
      <c r="H1237" s="12"/>
      <c r="I1237" s="12" t="s">
        <v>3222</v>
      </c>
      <c r="J1237" s="12" t="s">
        <v>35</v>
      </c>
      <c r="K1237" s="12">
        <v>2008</v>
      </c>
      <c r="L1237" s="12">
        <v>2015</v>
      </c>
      <c r="M1237" s="12" t="s">
        <v>5141</v>
      </c>
      <c r="N1237" s="12" t="s">
        <v>5142</v>
      </c>
      <c r="O1237" s="12" t="s">
        <v>5143</v>
      </c>
      <c r="P1237" s="12" t="s">
        <v>5144</v>
      </c>
      <c r="Q1237" s="12" t="s">
        <v>1760</v>
      </c>
      <c r="R1237" s="12" t="s">
        <v>5145</v>
      </c>
      <c r="S1237" s="12" t="s">
        <v>5140</v>
      </c>
      <c r="T1237" s="12" t="s">
        <v>5146</v>
      </c>
      <c r="U1237" s="12"/>
      <c r="V1237" s="12"/>
      <c r="W1237" s="12" t="s">
        <v>5147</v>
      </c>
      <c r="X1237" s="12" t="s">
        <v>4519</v>
      </c>
      <c r="Y1237" s="12" t="s">
        <v>4519</v>
      </c>
      <c r="Z1237" s="12" t="s">
        <v>4520</v>
      </c>
      <c r="AA1237" s="12" t="b">
        <v>0</v>
      </c>
      <c r="AB1237" s="12" t="b">
        <v>0</v>
      </c>
      <c r="AC1237" s="12" t="s">
        <v>5148</v>
      </c>
      <c r="AD1237" s="12"/>
      <c r="AE1237" s="12" t="s">
        <v>2426</v>
      </c>
      <c r="AF1237" s="12"/>
      <c r="AG1237" s="12"/>
      <c r="AH1237" s="12" t="s">
        <v>5149</v>
      </c>
      <c r="AI1237" s="12">
        <v>100</v>
      </c>
      <c r="AJ1237" s="12">
        <v>0</v>
      </c>
      <c r="AK1237" s="12">
        <v>0</v>
      </c>
      <c r="AL1237" s="12" t="s">
        <v>1871</v>
      </c>
      <c r="AM1237" s="12" t="s">
        <v>2109</v>
      </c>
      <c r="AN1237" s="12">
        <v>1237</v>
      </c>
    </row>
    <row r="1238" spans="1:40" ht="90" x14ac:dyDescent="0.25">
      <c r="A1238" s="12" t="s">
        <v>75</v>
      </c>
      <c r="B1238" s="33" t="s">
        <v>5150</v>
      </c>
      <c r="C1238" s="12" t="s">
        <v>5151</v>
      </c>
      <c r="D1238" s="12"/>
      <c r="E1238" s="12" t="s">
        <v>1967</v>
      </c>
      <c r="F1238" s="12" t="s">
        <v>1709</v>
      </c>
      <c r="G1238" s="12" t="s">
        <v>1710</v>
      </c>
      <c r="H1238" s="12"/>
      <c r="I1238" s="12" t="s">
        <v>1711</v>
      </c>
      <c r="J1238" s="12" t="s">
        <v>35</v>
      </c>
      <c r="K1238" s="12">
        <v>2008</v>
      </c>
      <c r="L1238" s="12">
        <v>2011</v>
      </c>
      <c r="M1238" s="12"/>
      <c r="N1238" s="12"/>
      <c r="O1238" s="12"/>
      <c r="P1238" s="12"/>
      <c r="Q1238" s="12"/>
      <c r="R1238" s="12"/>
      <c r="S1238" s="12" t="s">
        <v>75</v>
      </c>
      <c r="T1238" s="12" t="s">
        <v>40</v>
      </c>
      <c r="U1238" s="12"/>
      <c r="V1238" s="12"/>
      <c r="W1238" s="12"/>
      <c r="X1238" s="12" t="s">
        <v>4519</v>
      </c>
      <c r="Y1238" s="12"/>
      <c r="Z1238" s="12"/>
      <c r="AA1238" s="12" t="b">
        <v>0</v>
      </c>
      <c r="AB1238" s="12" t="b">
        <v>0</v>
      </c>
      <c r="AC1238" s="12"/>
      <c r="AD1238" s="12"/>
      <c r="AE1238" s="12"/>
      <c r="AF1238" s="12"/>
      <c r="AG1238" s="12"/>
      <c r="AH1238" s="12" t="s">
        <v>5105</v>
      </c>
      <c r="AI1238" s="12">
        <v>100</v>
      </c>
      <c r="AJ1238" s="12">
        <v>0</v>
      </c>
      <c r="AK1238" s="12">
        <v>0</v>
      </c>
      <c r="AL1238" s="12"/>
      <c r="AM1238" s="12"/>
      <c r="AN1238" s="12">
        <v>1238</v>
      </c>
    </row>
    <row r="1239" spans="1:40" ht="315" x14ac:dyDescent="0.25">
      <c r="A1239" s="12" t="s">
        <v>75</v>
      </c>
      <c r="B1239" s="33" t="s">
        <v>5152</v>
      </c>
      <c r="C1239" s="12" t="s">
        <v>5153</v>
      </c>
      <c r="D1239" s="12"/>
      <c r="E1239" s="12" t="s">
        <v>2543</v>
      </c>
      <c r="F1239" s="12" t="s">
        <v>1709</v>
      </c>
      <c r="G1239" s="12" t="s">
        <v>1710</v>
      </c>
      <c r="H1239" s="12"/>
      <c r="I1239" s="12" t="s">
        <v>1711</v>
      </c>
      <c r="J1239" s="12" t="s">
        <v>35</v>
      </c>
      <c r="K1239" s="12">
        <v>2008</v>
      </c>
      <c r="L1239" s="12">
        <v>2014</v>
      </c>
      <c r="M1239" s="12" t="s">
        <v>5154</v>
      </c>
      <c r="N1239" s="12" t="s">
        <v>1767</v>
      </c>
      <c r="O1239" s="12" t="s">
        <v>5155</v>
      </c>
      <c r="P1239" s="12" t="s">
        <v>5036</v>
      </c>
      <c r="Q1239" s="12"/>
      <c r="R1239" s="12"/>
      <c r="S1239" s="12" t="s">
        <v>75</v>
      </c>
      <c r="T1239" s="12" t="s">
        <v>40</v>
      </c>
      <c r="U1239" s="12" t="s">
        <v>70</v>
      </c>
      <c r="V1239" s="12"/>
      <c r="W1239" s="12"/>
      <c r="X1239" s="12" t="s">
        <v>4519</v>
      </c>
      <c r="Y1239" s="12" t="s">
        <v>4519</v>
      </c>
      <c r="Z1239" s="12" t="s">
        <v>4520</v>
      </c>
      <c r="AA1239" s="12" t="b">
        <v>0</v>
      </c>
      <c r="AB1239" s="12" t="b">
        <v>0</v>
      </c>
      <c r="AC1239" s="12" t="s">
        <v>3048</v>
      </c>
      <c r="AD1239" s="12"/>
      <c r="AE1239" s="12"/>
      <c r="AF1239" s="12"/>
      <c r="AG1239" s="12"/>
      <c r="AH1239" s="12" t="s">
        <v>5156</v>
      </c>
      <c r="AI1239" s="12">
        <v>100</v>
      </c>
      <c r="AJ1239" s="12">
        <v>0</v>
      </c>
      <c r="AK1239" s="12">
        <v>0</v>
      </c>
      <c r="AL1239" s="12"/>
      <c r="AM1239" s="12"/>
      <c r="AN1239" s="12">
        <v>1239</v>
      </c>
    </row>
    <row r="1240" spans="1:40" ht="90" x14ac:dyDescent="0.25">
      <c r="A1240" s="12" t="s">
        <v>75</v>
      </c>
      <c r="B1240" s="33" t="s">
        <v>5157</v>
      </c>
      <c r="C1240" s="12" t="s">
        <v>5158</v>
      </c>
      <c r="D1240" s="12"/>
      <c r="E1240" s="12" t="s">
        <v>2120</v>
      </c>
      <c r="F1240" s="12" t="s">
        <v>1709</v>
      </c>
      <c r="G1240" s="12" t="s">
        <v>1710</v>
      </c>
      <c r="H1240" s="12"/>
      <c r="I1240" s="12" t="s">
        <v>1711</v>
      </c>
      <c r="J1240" s="12" t="s">
        <v>35</v>
      </c>
      <c r="K1240" s="12">
        <v>2008</v>
      </c>
      <c r="L1240" s="12">
        <v>2011</v>
      </c>
      <c r="M1240" s="12"/>
      <c r="N1240" s="12"/>
      <c r="O1240" s="12"/>
      <c r="P1240" s="12"/>
      <c r="Q1240" s="12"/>
      <c r="R1240" s="12"/>
      <c r="S1240" s="12" t="s">
        <v>75</v>
      </c>
      <c r="T1240" s="12" t="s">
        <v>40</v>
      </c>
      <c r="U1240" s="12"/>
      <c r="V1240" s="12"/>
      <c r="W1240" s="12"/>
      <c r="X1240" s="12" t="s">
        <v>4519</v>
      </c>
      <c r="Y1240" s="12"/>
      <c r="Z1240" s="12"/>
      <c r="AA1240" s="12" t="b">
        <v>0</v>
      </c>
      <c r="AB1240" s="12" t="b">
        <v>0</v>
      </c>
      <c r="AC1240" s="12"/>
      <c r="AD1240" s="12"/>
      <c r="AE1240" s="12"/>
      <c r="AF1240" s="12"/>
      <c r="AG1240" s="12"/>
      <c r="AH1240" s="12" t="s">
        <v>5105</v>
      </c>
      <c r="AI1240" s="12">
        <v>100</v>
      </c>
      <c r="AJ1240" s="12">
        <v>0</v>
      </c>
      <c r="AK1240" s="12">
        <v>0</v>
      </c>
      <c r="AL1240" s="12"/>
      <c r="AM1240" s="12"/>
      <c r="AN1240" s="12">
        <v>1240</v>
      </c>
    </row>
    <row r="1241" spans="1:40" ht="90" x14ac:dyDescent="0.25">
      <c r="A1241" s="12" t="s">
        <v>75</v>
      </c>
      <c r="B1241" s="33" t="s">
        <v>5159</v>
      </c>
      <c r="C1241" s="12" t="s">
        <v>4557</v>
      </c>
      <c r="D1241" s="12"/>
      <c r="E1241" s="12" t="s">
        <v>1896</v>
      </c>
      <c r="F1241" s="12" t="s">
        <v>1709</v>
      </c>
      <c r="G1241" s="12" t="s">
        <v>1710</v>
      </c>
      <c r="H1241" s="12"/>
      <c r="I1241" s="12" t="s">
        <v>1711</v>
      </c>
      <c r="J1241" s="12" t="s">
        <v>35</v>
      </c>
      <c r="K1241" s="12">
        <v>2008</v>
      </c>
      <c r="L1241" s="12">
        <v>2011</v>
      </c>
      <c r="M1241" s="12"/>
      <c r="N1241" s="12"/>
      <c r="O1241" s="12"/>
      <c r="P1241" s="12"/>
      <c r="Q1241" s="12"/>
      <c r="R1241" s="12"/>
      <c r="S1241" s="12" t="s">
        <v>75</v>
      </c>
      <c r="T1241" s="12" t="s">
        <v>40</v>
      </c>
      <c r="U1241" s="12"/>
      <c r="V1241" s="12"/>
      <c r="W1241" s="12"/>
      <c r="X1241" s="12" t="s">
        <v>4519</v>
      </c>
      <c r="Y1241" s="12"/>
      <c r="Z1241" s="12"/>
      <c r="AA1241" s="12" t="b">
        <v>0</v>
      </c>
      <c r="AB1241" s="12" t="b">
        <v>0</v>
      </c>
      <c r="AC1241" s="12"/>
      <c r="AD1241" s="12"/>
      <c r="AE1241" s="12"/>
      <c r="AF1241" s="12"/>
      <c r="AG1241" s="12"/>
      <c r="AH1241" s="12" t="s">
        <v>5105</v>
      </c>
      <c r="AI1241" s="12">
        <v>100</v>
      </c>
      <c r="AJ1241" s="12">
        <v>0</v>
      </c>
      <c r="AK1241" s="12">
        <v>0</v>
      </c>
      <c r="AL1241" s="12"/>
      <c r="AM1241" s="12"/>
      <c r="AN1241" s="12">
        <v>1241</v>
      </c>
    </row>
    <row r="1242" spans="1:40" ht="409.5" x14ac:dyDescent="0.25">
      <c r="A1242" s="12" t="s">
        <v>75</v>
      </c>
      <c r="B1242" s="33" t="s">
        <v>5160</v>
      </c>
      <c r="C1242" s="12" t="s">
        <v>5161</v>
      </c>
      <c r="D1242" s="12" t="s">
        <v>5162</v>
      </c>
      <c r="E1242" s="12" t="s">
        <v>121</v>
      </c>
      <c r="F1242" s="12" t="s">
        <v>1709</v>
      </c>
      <c r="G1242" s="12" t="s">
        <v>1710</v>
      </c>
      <c r="H1242" s="12"/>
      <c r="I1242" s="12" t="s">
        <v>1711</v>
      </c>
      <c r="J1242" s="12" t="s">
        <v>35</v>
      </c>
      <c r="K1242" s="12">
        <v>2008</v>
      </c>
      <c r="L1242" s="12">
        <v>2014</v>
      </c>
      <c r="M1242" s="12" t="s">
        <v>5163</v>
      </c>
      <c r="N1242" s="12" t="s">
        <v>3766</v>
      </c>
      <c r="O1242" s="12" t="s">
        <v>5164</v>
      </c>
      <c r="P1242" s="12"/>
      <c r="Q1242" s="12" t="s">
        <v>1962</v>
      </c>
      <c r="R1242" s="12" t="s">
        <v>1963</v>
      </c>
      <c r="S1242" s="12" t="s">
        <v>75</v>
      </c>
      <c r="T1242" s="12" t="s">
        <v>40</v>
      </c>
      <c r="U1242" s="12"/>
      <c r="V1242" s="12"/>
      <c r="W1242" s="12" t="s">
        <v>2758</v>
      </c>
      <c r="X1242" s="12" t="s">
        <v>4519</v>
      </c>
      <c r="Y1242" s="12" t="s">
        <v>4519</v>
      </c>
      <c r="Z1242" s="12" t="s">
        <v>4520</v>
      </c>
      <c r="AA1242" s="12" t="b">
        <v>0</v>
      </c>
      <c r="AB1242" s="12" t="b">
        <v>0</v>
      </c>
      <c r="AC1242" s="12" t="s">
        <v>3048</v>
      </c>
      <c r="AD1242" s="12"/>
      <c r="AE1242" s="12"/>
      <c r="AF1242" s="12"/>
      <c r="AG1242" s="12"/>
      <c r="AH1242" s="12" t="s">
        <v>5165</v>
      </c>
      <c r="AI1242" s="12">
        <v>100</v>
      </c>
      <c r="AJ1242" s="12">
        <v>0</v>
      </c>
      <c r="AK1242" s="12">
        <v>0</v>
      </c>
      <c r="AL1242" s="12"/>
      <c r="AM1242" s="12"/>
      <c r="AN1242" s="12">
        <v>1242</v>
      </c>
    </row>
    <row r="1243" spans="1:40" ht="90" x14ac:dyDescent="0.25">
      <c r="A1243" s="12" t="s">
        <v>75</v>
      </c>
      <c r="B1243" s="33" t="s">
        <v>5166</v>
      </c>
      <c r="C1243" s="12" t="s">
        <v>5167</v>
      </c>
      <c r="D1243" s="12"/>
      <c r="E1243" s="12" t="s">
        <v>1967</v>
      </c>
      <c r="F1243" s="12" t="s">
        <v>1709</v>
      </c>
      <c r="G1243" s="12" t="s">
        <v>1710</v>
      </c>
      <c r="H1243" s="12"/>
      <c r="I1243" s="12" t="s">
        <v>1711</v>
      </c>
      <c r="J1243" s="12" t="s">
        <v>35</v>
      </c>
      <c r="K1243" s="12">
        <v>2008</v>
      </c>
      <c r="L1243" s="12">
        <v>2011</v>
      </c>
      <c r="M1243" s="12"/>
      <c r="N1243" s="12"/>
      <c r="O1243" s="12"/>
      <c r="P1243" s="12"/>
      <c r="Q1243" s="12"/>
      <c r="R1243" s="12"/>
      <c r="S1243" s="12" t="s">
        <v>75</v>
      </c>
      <c r="T1243" s="12" t="s">
        <v>40</v>
      </c>
      <c r="U1243" s="12"/>
      <c r="V1243" s="12"/>
      <c r="W1243" s="12"/>
      <c r="X1243" s="12" t="s">
        <v>4519</v>
      </c>
      <c r="Y1243" s="12"/>
      <c r="Z1243" s="12"/>
      <c r="AA1243" s="12" t="b">
        <v>0</v>
      </c>
      <c r="AB1243" s="12" t="b">
        <v>0</v>
      </c>
      <c r="AC1243" s="12"/>
      <c r="AD1243" s="12"/>
      <c r="AE1243" s="12"/>
      <c r="AF1243" s="12"/>
      <c r="AG1243" s="12"/>
      <c r="AH1243" s="12" t="s">
        <v>5105</v>
      </c>
      <c r="AI1243" s="12">
        <v>100</v>
      </c>
      <c r="AJ1243" s="12">
        <v>0</v>
      </c>
      <c r="AK1243" s="12">
        <v>0</v>
      </c>
      <c r="AL1243" s="12"/>
      <c r="AM1243" s="12"/>
      <c r="AN1243" s="12">
        <v>1243</v>
      </c>
    </row>
    <row r="1244" spans="1:40" ht="90" x14ac:dyDescent="0.25">
      <c r="A1244" s="12" t="s">
        <v>75</v>
      </c>
      <c r="B1244" s="33" t="s">
        <v>5168</v>
      </c>
      <c r="C1244" s="12" t="s">
        <v>5169</v>
      </c>
      <c r="D1244" s="12"/>
      <c r="E1244" s="12" t="s">
        <v>2543</v>
      </c>
      <c r="F1244" s="12" t="s">
        <v>1709</v>
      </c>
      <c r="G1244" s="12" t="s">
        <v>1710</v>
      </c>
      <c r="H1244" s="12"/>
      <c r="I1244" s="12" t="s">
        <v>1711</v>
      </c>
      <c r="J1244" s="12" t="s">
        <v>35</v>
      </c>
      <c r="K1244" s="12">
        <v>2008</v>
      </c>
      <c r="L1244" s="12">
        <v>2011</v>
      </c>
      <c r="M1244" s="12"/>
      <c r="N1244" s="12"/>
      <c r="O1244" s="12"/>
      <c r="P1244" s="12"/>
      <c r="Q1244" s="12"/>
      <c r="R1244" s="12"/>
      <c r="S1244" s="12" t="s">
        <v>75</v>
      </c>
      <c r="T1244" s="12" t="s">
        <v>40</v>
      </c>
      <c r="U1244" s="12"/>
      <c r="V1244" s="12"/>
      <c r="W1244" s="12"/>
      <c r="X1244" s="12" t="s">
        <v>4519</v>
      </c>
      <c r="Y1244" s="12"/>
      <c r="Z1244" s="12"/>
      <c r="AA1244" s="12" t="b">
        <v>0</v>
      </c>
      <c r="AB1244" s="12" t="b">
        <v>0</v>
      </c>
      <c r="AC1244" s="12"/>
      <c r="AD1244" s="12"/>
      <c r="AE1244" s="12"/>
      <c r="AF1244" s="12"/>
      <c r="AG1244" s="12"/>
      <c r="AH1244" s="12" t="s">
        <v>5105</v>
      </c>
      <c r="AI1244" s="12">
        <v>100</v>
      </c>
      <c r="AJ1244" s="12">
        <v>0</v>
      </c>
      <c r="AK1244" s="12">
        <v>0</v>
      </c>
      <c r="AL1244" s="12"/>
      <c r="AM1244" s="12"/>
      <c r="AN1244" s="12">
        <v>1244</v>
      </c>
    </row>
    <row r="1245" spans="1:40" ht="150" x14ac:dyDescent="0.25">
      <c r="A1245" s="12" t="s">
        <v>75</v>
      </c>
      <c r="B1245" s="33" t="s">
        <v>5170</v>
      </c>
      <c r="C1245" s="12" t="s">
        <v>5171</v>
      </c>
      <c r="D1245" s="12" t="s">
        <v>5172</v>
      </c>
      <c r="E1245" s="12" t="s">
        <v>2543</v>
      </c>
      <c r="F1245" s="12" t="s">
        <v>1709</v>
      </c>
      <c r="G1245" s="12" t="s">
        <v>1710</v>
      </c>
      <c r="H1245" s="12"/>
      <c r="I1245" s="12" t="s">
        <v>1711</v>
      </c>
      <c r="J1245" s="12" t="s">
        <v>35</v>
      </c>
      <c r="K1245" s="12">
        <v>2008</v>
      </c>
      <c r="L1245" s="12">
        <v>2012</v>
      </c>
      <c r="M1245" s="12" t="s">
        <v>5173</v>
      </c>
      <c r="N1245" s="12"/>
      <c r="O1245" s="12"/>
      <c r="P1245" s="12"/>
      <c r="Q1245" s="12"/>
      <c r="R1245" s="12"/>
      <c r="S1245" s="12" t="s">
        <v>75</v>
      </c>
      <c r="T1245" s="12" t="s">
        <v>40</v>
      </c>
      <c r="U1245" s="12"/>
      <c r="V1245" s="12"/>
      <c r="W1245" s="12"/>
      <c r="X1245" s="12" t="s">
        <v>4519</v>
      </c>
      <c r="Y1245" s="12" t="s">
        <v>4519</v>
      </c>
      <c r="Z1245" s="12" t="s">
        <v>4520</v>
      </c>
      <c r="AA1245" s="12" t="b">
        <v>0</v>
      </c>
      <c r="AB1245" s="12" t="b">
        <v>0</v>
      </c>
      <c r="AC1245" s="12" t="s">
        <v>3048</v>
      </c>
      <c r="AD1245" s="12"/>
      <c r="AE1245" s="12"/>
      <c r="AF1245" s="12"/>
      <c r="AG1245" s="12"/>
      <c r="AH1245" s="12" t="s">
        <v>5174</v>
      </c>
      <c r="AI1245" s="12">
        <v>100</v>
      </c>
      <c r="AJ1245" s="12">
        <v>0</v>
      </c>
      <c r="AK1245" s="12">
        <v>0</v>
      </c>
      <c r="AL1245" s="12"/>
      <c r="AM1245" s="12"/>
      <c r="AN1245" s="12">
        <v>1245</v>
      </c>
    </row>
    <row r="1246" spans="1:40" ht="150" x14ac:dyDescent="0.25">
      <c r="A1246" s="12" t="s">
        <v>75</v>
      </c>
      <c r="B1246" s="33" t="s">
        <v>5175</v>
      </c>
      <c r="C1246" s="12" t="s">
        <v>5176</v>
      </c>
      <c r="D1246" s="12"/>
      <c r="E1246" s="12" t="s">
        <v>2543</v>
      </c>
      <c r="F1246" s="12" t="s">
        <v>1709</v>
      </c>
      <c r="G1246" s="12" t="s">
        <v>1710</v>
      </c>
      <c r="H1246" s="12"/>
      <c r="I1246" s="12" t="s">
        <v>1711</v>
      </c>
      <c r="J1246" s="12" t="s">
        <v>35</v>
      </c>
      <c r="K1246" s="12">
        <v>2008</v>
      </c>
      <c r="L1246" s="12">
        <v>2011</v>
      </c>
      <c r="M1246" s="12"/>
      <c r="N1246" s="12"/>
      <c r="O1246" s="12"/>
      <c r="P1246" s="12"/>
      <c r="Q1246" s="12"/>
      <c r="R1246" s="12"/>
      <c r="S1246" s="12" t="s">
        <v>75</v>
      </c>
      <c r="T1246" s="12" t="s">
        <v>40</v>
      </c>
      <c r="U1246" s="12"/>
      <c r="V1246" s="12"/>
      <c r="W1246" s="12"/>
      <c r="X1246" s="12" t="s">
        <v>4519</v>
      </c>
      <c r="Y1246" s="12"/>
      <c r="Z1246" s="12"/>
      <c r="AA1246" s="12" t="b">
        <v>0</v>
      </c>
      <c r="AB1246" s="12" t="b">
        <v>0</v>
      </c>
      <c r="AC1246" s="12"/>
      <c r="AD1246" s="12"/>
      <c r="AE1246" s="12"/>
      <c r="AF1246" s="12"/>
      <c r="AG1246" s="12"/>
      <c r="AH1246" s="12" t="s">
        <v>5177</v>
      </c>
      <c r="AI1246" s="12">
        <v>100</v>
      </c>
      <c r="AJ1246" s="12">
        <v>0</v>
      </c>
      <c r="AK1246" s="12">
        <v>0</v>
      </c>
      <c r="AL1246" s="12"/>
      <c r="AM1246" s="12"/>
      <c r="AN1246" s="12">
        <v>1246</v>
      </c>
    </row>
    <row r="1247" spans="1:40" ht="90" x14ac:dyDescent="0.25">
      <c r="A1247" s="12" t="s">
        <v>75</v>
      </c>
      <c r="B1247" s="33" t="s">
        <v>5178</v>
      </c>
      <c r="C1247" s="12" t="s">
        <v>5179</v>
      </c>
      <c r="D1247" s="12"/>
      <c r="E1247" s="12" t="s">
        <v>2543</v>
      </c>
      <c r="F1247" s="12" t="s">
        <v>1709</v>
      </c>
      <c r="G1247" s="12" t="s">
        <v>1710</v>
      </c>
      <c r="H1247" s="12"/>
      <c r="I1247" s="12" t="s">
        <v>1711</v>
      </c>
      <c r="J1247" s="12" t="s">
        <v>35</v>
      </c>
      <c r="K1247" s="12">
        <v>2008</v>
      </c>
      <c r="L1247" s="12">
        <v>2011</v>
      </c>
      <c r="M1247" s="12"/>
      <c r="N1247" s="12"/>
      <c r="O1247" s="12"/>
      <c r="P1247" s="12"/>
      <c r="Q1247" s="12"/>
      <c r="R1247" s="12"/>
      <c r="S1247" s="12" t="s">
        <v>75</v>
      </c>
      <c r="T1247" s="12" t="s">
        <v>40</v>
      </c>
      <c r="U1247" s="12"/>
      <c r="V1247" s="12"/>
      <c r="W1247" s="12"/>
      <c r="X1247" s="12" t="s">
        <v>4519</v>
      </c>
      <c r="Y1247" s="12"/>
      <c r="Z1247" s="12"/>
      <c r="AA1247" s="12" t="b">
        <v>0</v>
      </c>
      <c r="AB1247" s="12" t="b">
        <v>0</v>
      </c>
      <c r="AC1247" s="12"/>
      <c r="AD1247" s="12"/>
      <c r="AE1247" s="12"/>
      <c r="AF1247" s="12"/>
      <c r="AG1247" s="12"/>
      <c r="AH1247" s="12" t="s">
        <v>5105</v>
      </c>
      <c r="AI1247" s="12">
        <v>100</v>
      </c>
      <c r="AJ1247" s="12">
        <v>0</v>
      </c>
      <c r="AK1247" s="12">
        <v>0</v>
      </c>
      <c r="AL1247" s="12"/>
      <c r="AM1247" s="12"/>
      <c r="AN1247" s="12">
        <v>1247</v>
      </c>
    </row>
    <row r="1248" spans="1:40" ht="120" x14ac:dyDescent="0.25">
      <c r="A1248" s="12" t="s">
        <v>75</v>
      </c>
      <c r="B1248" s="33" t="s">
        <v>5180</v>
      </c>
      <c r="C1248" s="12" t="s">
        <v>5181</v>
      </c>
      <c r="D1248" s="12"/>
      <c r="E1248" s="12" t="s">
        <v>2543</v>
      </c>
      <c r="F1248" s="12" t="s">
        <v>1709</v>
      </c>
      <c r="G1248" s="12" t="s">
        <v>1710</v>
      </c>
      <c r="H1248" s="12"/>
      <c r="I1248" s="12" t="s">
        <v>1711</v>
      </c>
      <c r="J1248" s="12" t="s">
        <v>35</v>
      </c>
      <c r="K1248" s="12">
        <v>2008</v>
      </c>
      <c r="L1248" s="12">
        <v>2011</v>
      </c>
      <c r="M1248" s="12"/>
      <c r="N1248" s="12"/>
      <c r="O1248" s="12"/>
      <c r="P1248" s="12"/>
      <c r="Q1248" s="12"/>
      <c r="R1248" s="12"/>
      <c r="S1248" s="12" t="s">
        <v>75</v>
      </c>
      <c r="T1248" s="12" t="s">
        <v>40</v>
      </c>
      <c r="U1248" s="12"/>
      <c r="V1248" s="12"/>
      <c r="W1248" s="12"/>
      <c r="X1248" s="12" t="s">
        <v>4519</v>
      </c>
      <c r="Y1248" s="12"/>
      <c r="Z1248" s="12"/>
      <c r="AA1248" s="12" t="b">
        <v>0</v>
      </c>
      <c r="AB1248" s="12" t="b">
        <v>0</v>
      </c>
      <c r="AC1248" s="12"/>
      <c r="AD1248" s="12"/>
      <c r="AE1248" s="12"/>
      <c r="AF1248" s="12"/>
      <c r="AG1248" s="12"/>
      <c r="AH1248" s="12" t="s">
        <v>5182</v>
      </c>
      <c r="AI1248" s="12">
        <v>100</v>
      </c>
      <c r="AJ1248" s="12">
        <v>0</v>
      </c>
      <c r="AK1248" s="12">
        <v>0</v>
      </c>
      <c r="AL1248" s="12"/>
      <c r="AM1248" s="12"/>
      <c r="AN1248" s="12">
        <v>1248</v>
      </c>
    </row>
    <row r="1249" spans="1:40" ht="90" x14ac:dyDescent="0.25">
      <c r="A1249" s="12" t="s">
        <v>75</v>
      </c>
      <c r="B1249" s="33" t="s">
        <v>5183</v>
      </c>
      <c r="C1249" s="12" t="s">
        <v>5184</v>
      </c>
      <c r="D1249" s="12"/>
      <c r="E1249" s="12" t="s">
        <v>1896</v>
      </c>
      <c r="F1249" s="12" t="s">
        <v>1709</v>
      </c>
      <c r="G1249" s="12" t="s">
        <v>1710</v>
      </c>
      <c r="H1249" s="12"/>
      <c r="I1249" s="12" t="s">
        <v>1711</v>
      </c>
      <c r="J1249" s="12" t="s">
        <v>35</v>
      </c>
      <c r="K1249" s="12">
        <v>2008</v>
      </c>
      <c r="L1249" s="12">
        <v>2011</v>
      </c>
      <c r="M1249" s="12"/>
      <c r="N1249" s="12"/>
      <c r="O1249" s="12"/>
      <c r="P1249" s="12"/>
      <c r="Q1249" s="12"/>
      <c r="R1249" s="12"/>
      <c r="S1249" s="12" t="s">
        <v>75</v>
      </c>
      <c r="T1249" s="12" t="s">
        <v>40</v>
      </c>
      <c r="U1249" s="12"/>
      <c r="V1249" s="12"/>
      <c r="W1249" s="12"/>
      <c r="X1249" s="12" t="s">
        <v>4519</v>
      </c>
      <c r="Y1249" s="12"/>
      <c r="Z1249" s="12"/>
      <c r="AA1249" s="12" t="b">
        <v>0</v>
      </c>
      <c r="AB1249" s="12" t="b">
        <v>0</v>
      </c>
      <c r="AC1249" s="12"/>
      <c r="AD1249" s="12"/>
      <c r="AE1249" s="12"/>
      <c r="AF1249" s="12"/>
      <c r="AG1249" s="12"/>
      <c r="AH1249" s="12" t="s">
        <v>5105</v>
      </c>
      <c r="AI1249" s="12">
        <v>100</v>
      </c>
      <c r="AJ1249" s="12">
        <v>0</v>
      </c>
      <c r="AK1249" s="12">
        <v>0</v>
      </c>
      <c r="AL1249" s="12"/>
      <c r="AM1249" s="12"/>
      <c r="AN1249" s="12">
        <v>1249</v>
      </c>
    </row>
    <row r="1250" spans="1:40" ht="120" x14ac:dyDescent="0.25">
      <c r="A1250" s="12" t="s">
        <v>75</v>
      </c>
      <c r="B1250" s="33" t="s">
        <v>5185</v>
      </c>
      <c r="C1250" s="12" t="s">
        <v>5186</v>
      </c>
      <c r="D1250" s="12"/>
      <c r="E1250" s="12" t="s">
        <v>2543</v>
      </c>
      <c r="F1250" s="12" t="s">
        <v>1709</v>
      </c>
      <c r="G1250" s="12" t="s">
        <v>1710</v>
      </c>
      <c r="H1250" s="12"/>
      <c r="I1250" s="12" t="s">
        <v>1711</v>
      </c>
      <c r="J1250" s="12" t="s">
        <v>35</v>
      </c>
      <c r="K1250" s="12">
        <v>2008</v>
      </c>
      <c r="L1250" s="12">
        <v>2011</v>
      </c>
      <c r="M1250" s="12"/>
      <c r="N1250" s="12"/>
      <c r="O1250" s="12"/>
      <c r="P1250" s="12"/>
      <c r="Q1250" s="12"/>
      <c r="R1250" s="12"/>
      <c r="S1250" s="12" t="s">
        <v>75</v>
      </c>
      <c r="T1250" s="12" t="s">
        <v>40</v>
      </c>
      <c r="U1250" s="12"/>
      <c r="V1250" s="12"/>
      <c r="W1250" s="12"/>
      <c r="X1250" s="12" t="s">
        <v>4519</v>
      </c>
      <c r="Y1250" s="12"/>
      <c r="Z1250" s="12"/>
      <c r="AA1250" s="12" t="b">
        <v>0</v>
      </c>
      <c r="AB1250" s="12" t="b">
        <v>0</v>
      </c>
      <c r="AC1250" s="12"/>
      <c r="AD1250" s="12"/>
      <c r="AE1250" s="12"/>
      <c r="AF1250" s="12"/>
      <c r="AG1250" s="12"/>
      <c r="AH1250" s="12" t="s">
        <v>5182</v>
      </c>
      <c r="AI1250" s="12">
        <v>100</v>
      </c>
      <c r="AJ1250" s="12">
        <v>0</v>
      </c>
      <c r="AK1250" s="12">
        <v>0</v>
      </c>
      <c r="AL1250" s="12"/>
      <c r="AM1250" s="12"/>
      <c r="AN1250" s="12">
        <v>1250</v>
      </c>
    </row>
    <row r="1251" spans="1:40" ht="120" x14ac:dyDescent="0.25">
      <c r="A1251" s="12" t="s">
        <v>75</v>
      </c>
      <c r="B1251" s="33" t="s">
        <v>5187</v>
      </c>
      <c r="C1251" s="12" t="s">
        <v>5188</v>
      </c>
      <c r="D1251" s="12"/>
      <c r="E1251" s="12" t="s">
        <v>2543</v>
      </c>
      <c r="F1251" s="12" t="s">
        <v>1709</v>
      </c>
      <c r="G1251" s="12" t="s">
        <v>1710</v>
      </c>
      <c r="H1251" s="12"/>
      <c r="I1251" s="12" t="s">
        <v>1711</v>
      </c>
      <c r="J1251" s="12" t="s">
        <v>35</v>
      </c>
      <c r="K1251" s="12">
        <v>2008</v>
      </c>
      <c r="L1251" s="12">
        <v>2011</v>
      </c>
      <c r="M1251" s="12"/>
      <c r="N1251" s="12"/>
      <c r="O1251" s="12"/>
      <c r="P1251" s="12"/>
      <c r="Q1251" s="12"/>
      <c r="R1251" s="12"/>
      <c r="S1251" s="12" t="s">
        <v>75</v>
      </c>
      <c r="T1251" s="12" t="s">
        <v>40</v>
      </c>
      <c r="U1251" s="12"/>
      <c r="V1251" s="12"/>
      <c r="W1251" s="12"/>
      <c r="X1251" s="12" t="s">
        <v>4519</v>
      </c>
      <c r="Y1251" s="12"/>
      <c r="Z1251" s="12"/>
      <c r="AA1251" s="12" t="b">
        <v>0</v>
      </c>
      <c r="AB1251" s="12" t="b">
        <v>0</v>
      </c>
      <c r="AC1251" s="12"/>
      <c r="AD1251" s="12"/>
      <c r="AE1251" s="12"/>
      <c r="AF1251" s="12"/>
      <c r="AG1251" s="12"/>
      <c r="AH1251" s="12" t="s">
        <v>5182</v>
      </c>
      <c r="AI1251" s="12">
        <v>100</v>
      </c>
      <c r="AJ1251" s="12">
        <v>0</v>
      </c>
      <c r="AK1251" s="12">
        <v>0</v>
      </c>
      <c r="AL1251" s="12"/>
      <c r="AM1251" s="12"/>
      <c r="AN1251" s="12">
        <v>1251</v>
      </c>
    </row>
    <row r="1252" spans="1:40" ht="90" x14ac:dyDescent="0.25">
      <c r="A1252" s="12" t="s">
        <v>75</v>
      </c>
      <c r="B1252" s="33" t="s">
        <v>5189</v>
      </c>
      <c r="C1252" s="12" t="s">
        <v>5190</v>
      </c>
      <c r="D1252" s="12"/>
      <c r="E1252" s="12" t="s">
        <v>2120</v>
      </c>
      <c r="F1252" s="12" t="s">
        <v>1709</v>
      </c>
      <c r="G1252" s="12" t="s">
        <v>1710</v>
      </c>
      <c r="H1252" s="12"/>
      <c r="I1252" s="12" t="s">
        <v>1779</v>
      </c>
      <c r="J1252" s="12" t="s">
        <v>35</v>
      </c>
      <c r="K1252" s="12">
        <v>2008</v>
      </c>
      <c r="L1252" s="12">
        <v>2011</v>
      </c>
      <c r="M1252" s="12"/>
      <c r="N1252" s="12"/>
      <c r="O1252" s="12"/>
      <c r="P1252" s="12"/>
      <c r="Q1252" s="12"/>
      <c r="R1252" s="12"/>
      <c r="S1252" s="12" t="s">
        <v>75</v>
      </c>
      <c r="T1252" s="12" t="s">
        <v>40</v>
      </c>
      <c r="U1252" s="12"/>
      <c r="V1252" s="12"/>
      <c r="W1252" s="12"/>
      <c r="X1252" s="12" t="s">
        <v>4519</v>
      </c>
      <c r="Y1252" s="12"/>
      <c r="Z1252" s="12"/>
      <c r="AA1252" s="12" t="b">
        <v>1</v>
      </c>
      <c r="AB1252" s="12" t="b">
        <v>0</v>
      </c>
      <c r="AC1252" s="12"/>
      <c r="AD1252" s="12"/>
      <c r="AE1252" s="12"/>
      <c r="AF1252" s="12"/>
      <c r="AG1252" s="12"/>
      <c r="AH1252" s="12" t="s">
        <v>5105</v>
      </c>
      <c r="AI1252" s="12">
        <v>100</v>
      </c>
      <c r="AJ1252" s="12">
        <v>0</v>
      </c>
      <c r="AK1252" s="12">
        <v>0</v>
      </c>
      <c r="AL1252" s="12"/>
      <c r="AM1252" s="12"/>
      <c r="AN1252" s="12">
        <v>1252</v>
      </c>
    </row>
    <row r="1253" spans="1:40" ht="90" x14ac:dyDescent="0.25">
      <c r="A1253" s="12" t="s">
        <v>75</v>
      </c>
      <c r="B1253" s="33" t="s">
        <v>5191</v>
      </c>
      <c r="C1253" s="12" t="s">
        <v>5192</v>
      </c>
      <c r="D1253" s="12"/>
      <c r="E1253" s="12" t="s">
        <v>2543</v>
      </c>
      <c r="F1253" s="12" t="s">
        <v>1709</v>
      </c>
      <c r="G1253" s="12" t="s">
        <v>1710</v>
      </c>
      <c r="H1253" s="12"/>
      <c r="I1253" s="12" t="s">
        <v>1711</v>
      </c>
      <c r="J1253" s="12" t="s">
        <v>35</v>
      </c>
      <c r="K1253" s="12">
        <v>2008</v>
      </c>
      <c r="L1253" s="12">
        <v>2011</v>
      </c>
      <c r="M1253" s="12"/>
      <c r="N1253" s="12"/>
      <c r="O1253" s="12"/>
      <c r="P1253" s="12"/>
      <c r="Q1253" s="12"/>
      <c r="R1253" s="12"/>
      <c r="S1253" s="12" t="s">
        <v>75</v>
      </c>
      <c r="T1253" s="12" t="s">
        <v>40</v>
      </c>
      <c r="U1253" s="12"/>
      <c r="V1253" s="12"/>
      <c r="W1253" s="12"/>
      <c r="X1253" s="12" t="s">
        <v>4519</v>
      </c>
      <c r="Y1253" s="12"/>
      <c r="Z1253" s="12"/>
      <c r="AA1253" s="12" t="b">
        <v>0</v>
      </c>
      <c r="AB1253" s="12" t="b">
        <v>0</v>
      </c>
      <c r="AC1253" s="12"/>
      <c r="AD1253" s="12"/>
      <c r="AE1253" s="12"/>
      <c r="AF1253" s="12"/>
      <c r="AG1253" s="12"/>
      <c r="AH1253" s="12" t="s">
        <v>5105</v>
      </c>
      <c r="AI1253" s="12">
        <v>100</v>
      </c>
      <c r="AJ1253" s="12">
        <v>0</v>
      </c>
      <c r="AK1253" s="12">
        <v>0</v>
      </c>
      <c r="AL1253" s="12"/>
      <c r="AM1253" s="12"/>
      <c r="AN1253" s="12">
        <v>1253</v>
      </c>
    </row>
    <row r="1254" spans="1:40" ht="90" x14ac:dyDescent="0.25">
      <c r="A1254" s="12" t="s">
        <v>75</v>
      </c>
      <c r="B1254" s="33" t="s">
        <v>5193</v>
      </c>
      <c r="C1254" s="12" t="s">
        <v>5194</v>
      </c>
      <c r="D1254" s="12"/>
      <c r="E1254" s="12" t="s">
        <v>2543</v>
      </c>
      <c r="F1254" s="12" t="s">
        <v>1709</v>
      </c>
      <c r="G1254" s="12" t="s">
        <v>1710</v>
      </c>
      <c r="H1254" s="12"/>
      <c r="I1254" s="12" t="s">
        <v>1711</v>
      </c>
      <c r="J1254" s="12" t="s">
        <v>35</v>
      </c>
      <c r="K1254" s="12">
        <v>2008</v>
      </c>
      <c r="L1254" s="12">
        <v>2011</v>
      </c>
      <c r="M1254" s="12"/>
      <c r="N1254" s="12"/>
      <c r="O1254" s="12"/>
      <c r="P1254" s="12"/>
      <c r="Q1254" s="12"/>
      <c r="R1254" s="12"/>
      <c r="S1254" s="12" t="s">
        <v>75</v>
      </c>
      <c r="T1254" s="12" t="s">
        <v>40</v>
      </c>
      <c r="U1254" s="12"/>
      <c r="V1254" s="12"/>
      <c r="W1254" s="12"/>
      <c r="X1254" s="12" t="s">
        <v>4519</v>
      </c>
      <c r="Y1254" s="12"/>
      <c r="Z1254" s="12"/>
      <c r="AA1254" s="12" t="b">
        <v>0</v>
      </c>
      <c r="AB1254" s="12" t="b">
        <v>0</v>
      </c>
      <c r="AC1254" s="12"/>
      <c r="AD1254" s="12"/>
      <c r="AE1254" s="12"/>
      <c r="AF1254" s="12"/>
      <c r="AG1254" s="12"/>
      <c r="AH1254" s="12" t="s">
        <v>5105</v>
      </c>
      <c r="AI1254" s="12">
        <v>100</v>
      </c>
      <c r="AJ1254" s="12">
        <v>0</v>
      </c>
      <c r="AK1254" s="12">
        <v>0</v>
      </c>
      <c r="AL1254" s="12"/>
      <c r="AM1254" s="12"/>
      <c r="AN1254" s="12">
        <v>1254</v>
      </c>
    </row>
    <row r="1255" spans="1:40" ht="90" x14ac:dyDescent="0.25">
      <c r="A1255" s="12" t="s">
        <v>75</v>
      </c>
      <c r="B1255" s="33" t="s">
        <v>5195</v>
      </c>
      <c r="C1255" s="12" t="s">
        <v>5196</v>
      </c>
      <c r="D1255" s="12"/>
      <c r="E1255" s="12" t="s">
        <v>2543</v>
      </c>
      <c r="F1255" s="12" t="s">
        <v>1709</v>
      </c>
      <c r="G1255" s="12" t="s">
        <v>1710</v>
      </c>
      <c r="H1255" s="12"/>
      <c r="I1255" s="12" t="s">
        <v>1711</v>
      </c>
      <c r="J1255" s="12" t="s">
        <v>35</v>
      </c>
      <c r="K1255" s="12">
        <v>2008</v>
      </c>
      <c r="L1255" s="12">
        <v>2011</v>
      </c>
      <c r="M1255" s="12"/>
      <c r="N1255" s="12"/>
      <c r="O1255" s="12"/>
      <c r="P1255" s="12"/>
      <c r="Q1255" s="12"/>
      <c r="R1255" s="12"/>
      <c r="S1255" s="12" t="s">
        <v>75</v>
      </c>
      <c r="T1255" s="12" t="s">
        <v>40</v>
      </c>
      <c r="U1255" s="12"/>
      <c r="V1255" s="12"/>
      <c r="W1255" s="12"/>
      <c r="X1255" s="12" t="s">
        <v>4519</v>
      </c>
      <c r="Y1255" s="12"/>
      <c r="Z1255" s="12"/>
      <c r="AA1255" s="12" t="b">
        <v>0</v>
      </c>
      <c r="AB1255" s="12" t="b">
        <v>0</v>
      </c>
      <c r="AC1255" s="12"/>
      <c r="AD1255" s="12"/>
      <c r="AE1255" s="12"/>
      <c r="AF1255" s="12"/>
      <c r="AG1255" s="12"/>
      <c r="AH1255" s="12" t="s">
        <v>5105</v>
      </c>
      <c r="AI1255" s="12">
        <v>100</v>
      </c>
      <c r="AJ1255" s="12">
        <v>0</v>
      </c>
      <c r="AK1255" s="12">
        <v>0</v>
      </c>
      <c r="AL1255" s="12"/>
      <c r="AM1255" s="12"/>
      <c r="AN1255" s="12">
        <v>1255</v>
      </c>
    </row>
    <row r="1256" spans="1:40" ht="90" x14ac:dyDescent="0.25">
      <c r="A1256" s="12" t="s">
        <v>75</v>
      </c>
      <c r="B1256" s="33" t="s">
        <v>5197</v>
      </c>
      <c r="C1256" s="12" t="s">
        <v>5198</v>
      </c>
      <c r="D1256" s="12"/>
      <c r="E1256" s="12" t="s">
        <v>2543</v>
      </c>
      <c r="F1256" s="12" t="s">
        <v>1709</v>
      </c>
      <c r="G1256" s="12" t="s">
        <v>1710</v>
      </c>
      <c r="H1256" s="12"/>
      <c r="I1256" s="12" t="s">
        <v>1711</v>
      </c>
      <c r="J1256" s="12" t="s">
        <v>35</v>
      </c>
      <c r="K1256" s="12">
        <v>2008</v>
      </c>
      <c r="L1256" s="12">
        <v>2011</v>
      </c>
      <c r="M1256" s="12"/>
      <c r="N1256" s="12"/>
      <c r="O1256" s="12"/>
      <c r="P1256" s="12"/>
      <c r="Q1256" s="12"/>
      <c r="R1256" s="12"/>
      <c r="S1256" s="12" t="s">
        <v>75</v>
      </c>
      <c r="T1256" s="12" t="s">
        <v>40</v>
      </c>
      <c r="U1256" s="12"/>
      <c r="V1256" s="12"/>
      <c r="W1256" s="12"/>
      <c r="X1256" s="12" t="s">
        <v>4519</v>
      </c>
      <c r="Y1256" s="12"/>
      <c r="Z1256" s="12"/>
      <c r="AA1256" s="12" t="b">
        <v>0</v>
      </c>
      <c r="AB1256" s="12" t="b">
        <v>0</v>
      </c>
      <c r="AC1256" s="12"/>
      <c r="AD1256" s="12"/>
      <c r="AE1256" s="12"/>
      <c r="AF1256" s="12"/>
      <c r="AG1256" s="12"/>
      <c r="AH1256" s="12" t="s">
        <v>5105</v>
      </c>
      <c r="AI1256" s="12">
        <v>100</v>
      </c>
      <c r="AJ1256" s="12">
        <v>0</v>
      </c>
      <c r="AK1256" s="12">
        <v>0</v>
      </c>
      <c r="AL1256" s="12"/>
      <c r="AM1256" s="12"/>
      <c r="AN1256" s="12">
        <v>1256</v>
      </c>
    </row>
    <row r="1257" spans="1:40" ht="120" x14ac:dyDescent="0.25">
      <c r="A1257" s="12" t="s">
        <v>75</v>
      </c>
      <c r="B1257" s="33" t="s">
        <v>5199</v>
      </c>
      <c r="C1257" s="12" t="s">
        <v>5200</v>
      </c>
      <c r="D1257" s="12"/>
      <c r="E1257" s="12" t="s">
        <v>2543</v>
      </c>
      <c r="F1257" s="12" t="s">
        <v>1709</v>
      </c>
      <c r="G1257" s="12" t="s">
        <v>1710</v>
      </c>
      <c r="H1257" s="12"/>
      <c r="I1257" s="12" t="s">
        <v>1711</v>
      </c>
      <c r="J1257" s="12" t="s">
        <v>35</v>
      </c>
      <c r="K1257" s="12">
        <v>2008</v>
      </c>
      <c r="L1257" s="12">
        <v>2011</v>
      </c>
      <c r="M1257" s="12"/>
      <c r="N1257" s="12"/>
      <c r="O1257" s="12"/>
      <c r="P1257" s="12"/>
      <c r="Q1257" s="12"/>
      <c r="R1257" s="12"/>
      <c r="S1257" s="12" t="s">
        <v>75</v>
      </c>
      <c r="T1257" s="12" t="s">
        <v>40</v>
      </c>
      <c r="U1257" s="12"/>
      <c r="V1257" s="12"/>
      <c r="W1257" s="12"/>
      <c r="X1257" s="12" t="s">
        <v>4519</v>
      </c>
      <c r="Y1257" s="12"/>
      <c r="Z1257" s="12"/>
      <c r="AA1257" s="12" t="b">
        <v>0</v>
      </c>
      <c r="AB1257" s="12" t="b">
        <v>0</v>
      </c>
      <c r="AC1257" s="12"/>
      <c r="AD1257" s="12"/>
      <c r="AE1257" s="12"/>
      <c r="AF1257" s="12"/>
      <c r="AG1257" s="12"/>
      <c r="AH1257" s="12" t="s">
        <v>5201</v>
      </c>
      <c r="AI1257" s="12">
        <v>100</v>
      </c>
      <c r="AJ1257" s="12">
        <v>0</v>
      </c>
      <c r="AK1257" s="12">
        <v>0</v>
      </c>
      <c r="AL1257" s="12"/>
      <c r="AM1257" s="12"/>
      <c r="AN1257" s="12">
        <v>1257</v>
      </c>
    </row>
    <row r="1258" spans="1:40" ht="90" x14ac:dyDescent="0.25">
      <c r="A1258" s="12" t="s">
        <v>75</v>
      </c>
      <c r="B1258" s="33" t="s">
        <v>5202</v>
      </c>
      <c r="C1258" s="12" t="s">
        <v>5203</v>
      </c>
      <c r="D1258" s="12"/>
      <c r="E1258" s="12" t="s">
        <v>2543</v>
      </c>
      <c r="F1258" s="12" t="s">
        <v>1709</v>
      </c>
      <c r="G1258" s="12" t="s">
        <v>1710</v>
      </c>
      <c r="H1258" s="12"/>
      <c r="I1258" s="12" t="s">
        <v>1711</v>
      </c>
      <c r="J1258" s="12" t="s">
        <v>35</v>
      </c>
      <c r="K1258" s="12">
        <v>2008</v>
      </c>
      <c r="L1258" s="12">
        <v>2011</v>
      </c>
      <c r="M1258" s="12"/>
      <c r="N1258" s="12"/>
      <c r="O1258" s="12"/>
      <c r="P1258" s="12"/>
      <c r="Q1258" s="12"/>
      <c r="R1258" s="12"/>
      <c r="S1258" s="12" t="s">
        <v>75</v>
      </c>
      <c r="T1258" s="12" t="s">
        <v>40</v>
      </c>
      <c r="U1258" s="12"/>
      <c r="V1258" s="12"/>
      <c r="W1258" s="12"/>
      <c r="X1258" s="12" t="s">
        <v>4519</v>
      </c>
      <c r="Y1258" s="12"/>
      <c r="Z1258" s="12"/>
      <c r="AA1258" s="12" t="b">
        <v>0</v>
      </c>
      <c r="AB1258" s="12" t="b">
        <v>0</v>
      </c>
      <c r="AC1258" s="12"/>
      <c r="AD1258" s="12"/>
      <c r="AE1258" s="12"/>
      <c r="AF1258" s="12"/>
      <c r="AG1258" s="12"/>
      <c r="AH1258" s="12" t="s">
        <v>5105</v>
      </c>
      <c r="AI1258" s="12">
        <v>100</v>
      </c>
      <c r="AJ1258" s="12">
        <v>0</v>
      </c>
      <c r="AK1258" s="12">
        <v>0</v>
      </c>
      <c r="AL1258" s="12"/>
      <c r="AM1258" s="12"/>
      <c r="AN1258" s="12">
        <v>1258</v>
      </c>
    </row>
    <row r="1259" spans="1:40" ht="90" x14ac:dyDescent="0.25">
      <c r="A1259" s="12" t="s">
        <v>75</v>
      </c>
      <c r="B1259" s="33" t="s">
        <v>5204</v>
      </c>
      <c r="C1259" s="12" t="s">
        <v>5205</v>
      </c>
      <c r="D1259" s="12"/>
      <c r="E1259" s="12" t="s">
        <v>2543</v>
      </c>
      <c r="F1259" s="12" t="s">
        <v>1709</v>
      </c>
      <c r="G1259" s="12" t="s">
        <v>1710</v>
      </c>
      <c r="H1259" s="12"/>
      <c r="I1259" s="12" t="s">
        <v>1711</v>
      </c>
      <c r="J1259" s="12" t="s">
        <v>35</v>
      </c>
      <c r="K1259" s="12">
        <v>2008</v>
      </c>
      <c r="L1259" s="12">
        <v>2011</v>
      </c>
      <c r="M1259" s="12"/>
      <c r="N1259" s="12"/>
      <c r="O1259" s="12"/>
      <c r="P1259" s="12"/>
      <c r="Q1259" s="12"/>
      <c r="R1259" s="12"/>
      <c r="S1259" s="12" t="s">
        <v>75</v>
      </c>
      <c r="T1259" s="12" t="s">
        <v>40</v>
      </c>
      <c r="U1259" s="12"/>
      <c r="V1259" s="12"/>
      <c r="W1259" s="12"/>
      <c r="X1259" s="12" t="s">
        <v>4519</v>
      </c>
      <c r="Y1259" s="12"/>
      <c r="Z1259" s="12"/>
      <c r="AA1259" s="12" t="b">
        <v>0</v>
      </c>
      <c r="AB1259" s="12" t="b">
        <v>0</v>
      </c>
      <c r="AC1259" s="12"/>
      <c r="AD1259" s="12"/>
      <c r="AE1259" s="12"/>
      <c r="AF1259" s="12"/>
      <c r="AG1259" s="12"/>
      <c r="AH1259" s="12" t="s">
        <v>5105</v>
      </c>
      <c r="AI1259" s="12">
        <v>100</v>
      </c>
      <c r="AJ1259" s="12">
        <v>0</v>
      </c>
      <c r="AK1259" s="12">
        <v>0</v>
      </c>
      <c r="AL1259" s="12"/>
      <c r="AM1259" s="12"/>
      <c r="AN1259" s="12">
        <v>1259</v>
      </c>
    </row>
    <row r="1260" spans="1:40" ht="409.5" x14ac:dyDescent="0.25">
      <c r="A1260" s="12" t="s">
        <v>243</v>
      </c>
      <c r="B1260" s="36" t="s">
        <v>5785</v>
      </c>
      <c r="C1260" s="31"/>
      <c r="D1260" s="31"/>
      <c r="E1260" s="31"/>
      <c r="F1260" s="31"/>
      <c r="G1260" s="31"/>
      <c r="H1260" s="31"/>
      <c r="I1260" s="31"/>
      <c r="J1260" s="31"/>
      <c r="K1260" s="12">
        <v>2009</v>
      </c>
      <c r="L1260" s="12">
        <v>2032</v>
      </c>
      <c r="M1260" s="12" t="s">
        <v>5206</v>
      </c>
      <c r="N1260" s="31"/>
      <c r="O1260" s="12"/>
      <c r="P1260" s="12" t="s">
        <v>5207</v>
      </c>
      <c r="Q1260" s="12"/>
      <c r="R1260" s="12"/>
      <c r="S1260" s="12" t="s">
        <v>243</v>
      </c>
      <c r="T1260" s="12" t="s">
        <v>67</v>
      </c>
      <c r="U1260" s="12"/>
      <c r="V1260" s="12"/>
      <c r="W1260" s="31"/>
      <c r="X1260" s="31"/>
      <c r="Y1260" s="12" t="s">
        <v>5208</v>
      </c>
      <c r="Z1260" s="31"/>
      <c r="AA1260" s="31"/>
      <c r="AB1260" s="31"/>
      <c r="AC1260" s="12" t="s">
        <v>3048</v>
      </c>
      <c r="AD1260" s="12"/>
      <c r="AE1260" s="12"/>
      <c r="AF1260" s="12"/>
      <c r="AG1260" s="12"/>
      <c r="AH1260" s="12" t="s">
        <v>5209</v>
      </c>
      <c r="AI1260" s="12">
        <v>33.4</v>
      </c>
      <c r="AJ1260" s="12">
        <v>33.299999999999997</v>
      </c>
      <c r="AK1260" s="12">
        <v>33.299999999999997</v>
      </c>
      <c r="AL1260" s="12"/>
      <c r="AM1260" s="12"/>
      <c r="AN1260" s="12">
        <v>1260</v>
      </c>
    </row>
    <row r="1261" spans="1:40" ht="120" x14ac:dyDescent="0.25">
      <c r="A1261" s="12" t="s">
        <v>4678</v>
      </c>
      <c r="B1261" s="33" t="s">
        <v>5210</v>
      </c>
      <c r="C1261" s="12" t="s">
        <v>5211</v>
      </c>
      <c r="D1261" s="12"/>
      <c r="E1261" s="12" t="s">
        <v>2710</v>
      </c>
      <c r="F1261" s="12" t="s">
        <v>3047</v>
      </c>
      <c r="G1261" s="12" t="s">
        <v>1710</v>
      </c>
      <c r="H1261" s="12"/>
      <c r="I1261" s="12"/>
      <c r="J1261" s="12"/>
      <c r="K1261" s="12">
        <v>2007</v>
      </c>
      <c r="L1261" s="12">
        <v>2011</v>
      </c>
      <c r="M1261" s="12"/>
      <c r="N1261" s="12"/>
      <c r="O1261" s="12"/>
      <c r="P1261" s="12"/>
      <c r="Q1261" s="12"/>
      <c r="R1261" s="12"/>
      <c r="S1261" s="12" t="s">
        <v>4678</v>
      </c>
      <c r="T1261" s="12" t="s">
        <v>375</v>
      </c>
      <c r="U1261" s="12"/>
      <c r="V1261" s="12"/>
      <c r="W1261" s="12"/>
      <c r="X1261" s="12" t="s">
        <v>1712</v>
      </c>
      <c r="Y1261" s="12"/>
      <c r="Z1261" s="12"/>
      <c r="AA1261" s="12" t="b">
        <v>0</v>
      </c>
      <c r="AB1261" s="12" t="b">
        <v>0</v>
      </c>
      <c r="AC1261" s="12" t="s">
        <v>3048</v>
      </c>
      <c r="AD1261" s="12"/>
      <c r="AE1261" s="12"/>
      <c r="AF1261" s="12"/>
      <c r="AG1261" s="12"/>
      <c r="AH1261" s="13">
        <v>39198</v>
      </c>
      <c r="AI1261" s="12">
        <v>100</v>
      </c>
      <c r="AJ1261" s="12">
        <v>0</v>
      </c>
      <c r="AK1261" s="12">
        <v>0</v>
      </c>
      <c r="AL1261" s="12"/>
      <c r="AM1261" s="12"/>
      <c r="AN1261" s="12">
        <v>1261</v>
      </c>
    </row>
    <row r="1262" spans="1:40" ht="60" x14ac:dyDescent="0.25">
      <c r="A1262" s="12" t="s">
        <v>75</v>
      </c>
      <c r="B1262" s="33" t="s">
        <v>5212</v>
      </c>
      <c r="C1262" s="12" t="s">
        <v>5213</v>
      </c>
      <c r="D1262" s="12"/>
      <c r="E1262" s="12" t="s">
        <v>2097</v>
      </c>
      <c r="F1262" s="12" t="s">
        <v>1709</v>
      </c>
      <c r="G1262" s="12" t="s">
        <v>1777</v>
      </c>
      <c r="H1262" s="12" t="s">
        <v>3631</v>
      </c>
      <c r="I1262" s="12" t="s">
        <v>1779</v>
      </c>
      <c r="J1262" s="12" t="s">
        <v>330</v>
      </c>
      <c r="K1262" s="12">
        <v>2010</v>
      </c>
      <c r="L1262" s="12">
        <v>2010</v>
      </c>
      <c r="M1262" s="12"/>
      <c r="N1262" s="12"/>
      <c r="O1262" s="12"/>
      <c r="P1262" s="12"/>
      <c r="Q1262" s="12"/>
      <c r="R1262" s="12"/>
      <c r="S1262" s="12" t="s">
        <v>75</v>
      </c>
      <c r="T1262" s="12" t="s">
        <v>40</v>
      </c>
      <c r="U1262" s="12"/>
      <c r="V1262" s="12"/>
      <c r="W1262" s="12"/>
      <c r="X1262" s="12"/>
      <c r="Y1262" s="12"/>
      <c r="Z1262" s="12"/>
      <c r="AA1262" s="12" t="b">
        <v>0</v>
      </c>
      <c r="AB1262" s="12" t="b">
        <v>0</v>
      </c>
      <c r="AC1262" s="12"/>
      <c r="AD1262" s="12"/>
      <c r="AE1262" s="12"/>
      <c r="AF1262" s="12"/>
      <c r="AG1262" s="12"/>
      <c r="AH1262" s="12"/>
      <c r="AI1262" s="12">
        <v>100</v>
      </c>
      <c r="AJ1262" s="12">
        <v>0</v>
      </c>
      <c r="AK1262" s="12">
        <v>0</v>
      </c>
      <c r="AL1262" s="12"/>
      <c r="AM1262" s="12"/>
      <c r="AN1262" s="12">
        <v>1262</v>
      </c>
    </row>
    <row r="1263" spans="1:40" ht="60" x14ac:dyDescent="0.25">
      <c r="A1263" s="12" t="s">
        <v>75</v>
      </c>
      <c r="B1263" s="33" t="s">
        <v>5214</v>
      </c>
      <c r="C1263" s="12" t="s">
        <v>5215</v>
      </c>
      <c r="D1263" s="12"/>
      <c r="E1263" s="12" t="s">
        <v>2097</v>
      </c>
      <c r="F1263" s="12" t="s">
        <v>1709</v>
      </c>
      <c r="G1263" s="12" t="s">
        <v>1777</v>
      </c>
      <c r="H1263" s="12" t="s">
        <v>2585</v>
      </c>
      <c r="I1263" s="12" t="s">
        <v>1779</v>
      </c>
      <c r="J1263" s="12" t="s">
        <v>65</v>
      </c>
      <c r="K1263" s="12">
        <v>2010</v>
      </c>
      <c r="L1263" s="12">
        <v>2010</v>
      </c>
      <c r="M1263" s="12"/>
      <c r="N1263" s="12"/>
      <c r="O1263" s="12"/>
      <c r="P1263" s="12"/>
      <c r="Q1263" s="12"/>
      <c r="R1263" s="12"/>
      <c r="S1263" s="12" t="s">
        <v>75</v>
      </c>
      <c r="T1263" s="12" t="s">
        <v>40</v>
      </c>
      <c r="U1263" s="12"/>
      <c r="V1263" s="12"/>
      <c r="W1263" s="12"/>
      <c r="X1263" s="12"/>
      <c r="Y1263" s="12"/>
      <c r="Z1263" s="12"/>
      <c r="AA1263" s="12" t="b">
        <v>0</v>
      </c>
      <c r="AB1263" s="12" t="b">
        <v>0</v>
      </c>
      <c r="AC1263" s="12"/>
      <c r="AD1263" s="12"/>
      <c r="AE1263" s="12"/>
      <c r="AF1263" s="12"/>
      <c r="AG1263" s="12"/>
      <c r="AH1263" s="12"/>
      <c r="AI1263" s="12">
        <v>100</v>
      </c>
      <c r="AJ1263" s="12">
        <v>0</v>
      </c>
      <c r="AK1263" s="12">
        <v>0</v>
      </c>
      <c r="AL1263" s="12"/>
      <c r="AM1263" s="12"/>
      <c r="AN1263" s="12">
        <v>1263</v>
      </c>
    </row>
    <row r="1264" spans="1:40" ht="60" x14ac:dyDescent="0.25">
      <c r="A1264" s="12" t="s">
        <v>75</v>
      </c>
      <c r="B1264" s="33" t="s">
        <v>5216</v>
      </c>
      <c r="C1264" s="12" t="s">
        <v>5217</v>
      </c>
      <c r="D1264" s="12"/>
      <c r="E1264" s="12" t="s">
        <v>2752</v>
      </c>
      <c r="F1264" s="12" t="s">
        <v>1709</v>
      </c>
      <c r="G1264" s="12" t="s">
        <v>1710</v>
      </c>
      <c r="H1264" s="12"/>
      <c r="I1264" s="12"/>
      <c r="J1264" s="12"/>
      <c r="K1264" s="12">
        <v>2010</v>
      </c>
      <c r="L1264" s="12">
        <v>2010</v>
      </c>
      <c r="M1264" s="12"/>
      <c r="N1264" s="12"/>
      <c r="O1264" s="12"/>
      <c r="P1264" s="12"/>
      <c r="Q1264" s="12"/>
      <c r="R1264" s="12"/>
      <c r="S1264" s="12" t="s">
        <v>75</v>
      </c>
      <c r="T1264" s="12" t="s">
        <v>40</v>
      </c>
      <c r="U1264" s="12"/>
      <c r="V1264" s="12"/>
      <c r="W1264" s="12"/>
      <c r="X1264" s="12"/>
      <c r="Y1264" s="12"/>
      <c r="Z1264" s="12"/>
      <c r="AA1264" s="12" t="b">
        <v>0</v>
      </c>
      <c r="AB1264" s="12" t="b">
        <v>0</v>
      </c>
      <c r="AC1264" s="12"/>
      <c r="AD1264" s="12"/>
      <c r="AE1264" s="12"/>
      <c r="AF1264" s="12"/>
      <c r="AG1264" s="12"/>
      <c r="AH1264" s="12"/>
      <c r="AI1264" s="12">
        <v>100</v>
      </c>
      <c r="AJ1264" s="12">
        <v>0</v>
      </c>
      <c r="AK1264" s="12">
        <v>0</v>
      </c>
      <c r="AL1264" s="12"/>
      <c r="AM1264" s="12"/>
      <c r="AN1264" s="12">
        <v>1264</v>
      </c>
    </row>
    <row r="1265" spans="1:40" ht="60" x14ac:dyDescent="0.25">
      <c r="A1265" s="12" t="s">
        <v>75</v>
      </c>
      <c r="B1265" s="33" t="s">
        <v>5218</v>
      </c>
      <c r="C1265" s="12" t="s">
        <v>5219</v>
      </c>
      <c r="D1265" s="12"/>
      <c r="E1265" s="12" t="s">
        <v>2752</v>
      </c>
      <c r="F1265" s="12" t="s">
        <v>1709</v>
      </c>
      <c r="G1265" s="12" t="s">
        <v>1710</v>
      </c>
      <c r="H1265" s="12"/>
      <c r="I1265" s="12"/>
      <c r="J1265" s="12"/>
      <c r="K1265" s="12">
        <v>2010</v>
      </c>
      <c r="L1265" s="12">
        <v>2010</v>
      </c>
      <c r="M1265" s="12"/>
      <c r="N1265" s="12"/>
      <c r="O1265" s="12"/>
      <c r="P1265" s="12"/>
      <c r="Q1265" s="12"/>
      <c r="R1265" s="12"/>
      <c r="S1265" s="12" t="s">
        <v>75</v>
      </c>
      <c r="T1265" s="12" t="s">
        <v>40</v>
      </c>
      <c r="U1265" s="12"/>
      <c r="V1265" s="12"/>
      <c r="W1265" s="12"/>
      <c r="X1265" s="12"/>
      <c r="Y1265" s="12"/>
      <c r="Z1265" s="12"/>
      <c r="AA1265" s="12" t="b">
        <v>0</v>
      </c>
      <c r="AB1265" s="12" t="b">
        <v>0</v>
      </c>
      <c r="AC1265" s="12"/>
      <c r="AD1265" s="12"/>
      <c r="AE1265" s="12"/>
      <c r="AF1265" s="12"/>
      <c r="AG1265" s="12"/>
      <c r="AH1265" s="12"/>
      <c r="AI1265" s="12">
        <v>100</v>
      </c>
      <c r="AJ1265" s="12">
        <v>0</v>
      </c>
      <c r="AK1265" s="12">
        <v>0</v>
      </c>
      <c r="AL1265" s="12"/>
      <c r="AM1265" s="12"/>
      <c r="AN1265" s="12">
        <v>1265</v>
      </c>
    </row>
    <row r="1266" spans="1:40" ht="60" x14ac:dyDescent="0.25">
      <c r="A1266" s="12" t="s">
        <v>75</v>
      </c>
      <c r="B1266" s="33" t="s">
        <v>5220</v>
      </c>
      <c r="C1266" s="12" t="s">
        <v>5221</v>
      </c>
      <c r="D1266" s="12"/>
      <c r="E1266" s="12" t="s">
        <v>2752</v>
      </c>
      <c r="F1266" s="12" t="s">
        <v>1709</v>
      </c>
      <c r="G1266" s="12" t="s">
        <v>1710</v>
      </c>
      <c r="H1266" s="12"/>
      <c r="I1266" s="12"/>
      <c r="J1266" s="12"/>
      <c r="K1266" s="12">
        <v>2010</v>
      </c>
      <c r="L1266" s="12">
        <v>2010</v>
      </c>
      <c r="M1266" s="12"/>
      <c r="N1266" s="12"/>
      <c r="O1266" s="12"/>
      <c r="P1266" s="12"/>
      <c r="Q1266" s="12"/>
      <c r="R1266" s="12"/>
      <c r="S1266" s="12" t="s">
        <v>75</v>
      </c>
      <c r="T1266" s="12" t="s">
        <v>40</v>
      </c>
      <c r="U1266" s="12"/>
      <c r="V1266" s="12"/>
      <c r="W1266" s="12"/>
      <c r="X1266" s="12"/>
      <c r="Y1266" s="12"/>
      <c r="Z1266" s="12"/>
      <c r="AA1266" s="12" t="b">
        <v>0</v>
      </c>
      <c r="AB1266" s="12" t="b">
        <v>0</v>
      </c>
      <c r="AC1266" s="12"/>
      <c r="AD1266" s="12"/>
      <c r="AE1266" s="12"/>
      <c r="AF1266" s="12"/>
      <c r="AG1266" s="12"/>
      <c r="AH1266" s="12"/>
      <c r="AI1266" s="12">
        <v>100</v>
      </c>
      <c r="AJ1266" s="12">
        <v>0</v>
      </c>
      <c r="AK1266" s="12">
        <v>0</v>
      </c>
      <c r="AL1266" s="12"/>
      <c r="AM1266" s="12"/>
      <c r="AN1266" s="12">
        <v>1266</v>
      </c>
    </row>
    <row r="1267" spans="1:40" ht="60" x14ac:dyDescent="0.25">
      <c r="A1267" s="12" t="s">
        <v>75</v>
      </c>
      <c r="B1267" s="33" t="s">
        <v>5222</v>
      </c>
      <c r="C1267" s="12" t="s">
        <v>5223</v>
      </c>
      <c r="D1267" s="12"/>
      <c r="E1267" s="12" t="s">
        <v>2752</v>
      </c>
      <c r="F1267" s="12" t="s">
        <v>1709</v>
      </c>
      <c r="G1267" s="12" t="s">
        <v>1710</v>
      </c>
      <c r="H1267" s="12"/>
      <c r="I1267" s="12"/>
      <c r="J1267" s="12"/>
      <c r="K1267" s="12">
        <v>2010</v>
      </c>
      <c r="L1267" s="12">
        <v>2010</v>
      </c>
      <c r="M1267" s="12"/>
      <c r="N1267" s="12"/>
      <c r="O1267" s="12"/>
      <c r="P1267" s="12"/>
      <c r="Q1267" s="12"/>
      <c r="R1267" s="12"/>
      <c r="S1267" s="12" t="s">
        <v>75</v>
      </c>
      <c r="T1267" s="12" t="s">
        <v>40</v>
      </c>
      <c r="U1267" s="12"/>
      <c r="V1267" s="12"/>
      <c r="W1267" s="12"/>
      <c r="X1267" s="12"/>
      <c r="Y1267" s="12"/>
      <c r="Z1267" s="12"/>
      <c r="AA1267" s="12" t="b">
        <v>0</v>
      </c>
      <c r="AB1267" s="12" t="b">
        <v>0</v>
      </c>
      <c r="AC1267" s="12"/>
      <c r="AD1267" s="12"/>
      <c r="AE1267" s="12"/>
      <c r="AF1267" s="12"/>
      <c r="AG1267" s="12"/>
      <c r="AH1267" s="12"/>
      <c r="AI1267" s="12">
        <v>100</v>
      </c>
      <c r="AJ1267" s="12">
        <v>0</v>
      </c>
      <c r="AK1267" s="12">
        <v>0</v>
      </c>
      <c r="AL1267" s="12"/>
      <c r="AM1267" s="12"/>
      <c r="AN1267" s="12">
        <v>1267</v>
      </c>
    </row>
    <row r="1268" spans="1:40" ht="60" x14ac:dyDescent="0.25">
      <c r="A1268" s="12" t="s">
        <v>75</v>
      </c>
      <c r="B1268" s="33" t="s">
        <v>5224</v>
      </c>
      <c r="C1268" s="12" t="s">
        <v>5225</v>
      </c>
      <c r="D1268" s="12"/>
      <c r="E1268" s="12" t="s">
        <v>2752</v>
      </c>
      <c r="F1268" s="12" t="s">
        <v>1709</v>
      </c>
      <c r="G1268" s="12" t="s">
        <v>1710</v>
      </c>
      <c r="H1268" s="12"/>
      <c r="I1268" s="12"/>
      <c r="J1268" s="12"/>
      <c r="K1268" s="12">
        <v>2010</v>
      </c>
      <c r="L1268" s="12">
        <v>2010</v>
      </c>
      <c r="M1268" s="12"/>
      <c r="N1268" s="12"/>
      <c r="O1268" s="12"/>
      <c r="P1268" s="12"/>
      <c r="Q1268" s="12"/>
      <c r="R1268" s="12"/>
      <c r="S1268" s="12" t="s">
        <v>75</v>
      </c>
      <c r="T1268" s="12" t="s">
        <v>40</v>
      </c>
      <c r="U1268" s="12"/>
      <c r="V1268" s="12"/>
      <c r="W1268" s="12"/>
      <c r="X1268" s="12"/>
      <c r="Y1268" s="12"/>
      <c r="Z1268" s="12"/>
      <c r="AA1268" s="12" t="b">
        <v>0</v>
      </c>
      <c r="AB1268" s="12" t="b">
        <v>0</v>
      </c>
      <c r="AC1268" s="12"/>
      <c r="AD1268" s="12"/>
      <c r="AE1268" s="12"/>
      <c r="AF1268" s="12"/>
      <c r="AG1268" s="12"/>
      <c r="AH1268" s="12"/>
      <c r="AI1268" s="12">
        <v>100</v>
      </c>
      <c r="AJ1268" s="12">
        <v>0</v>
      </c>
      <c r="AK1268" s="12">
        <v>0</v>
      </c>
      <c r="AL1268" s="12"/>
      <c r="AM1268" s="12"/>
      <c r="AN1268" s="12">
        <v>1268</v>
      </c>
    </row>
    <row r="1269" spans="1:40" ht="60" x14ac:dyDescent="0.25">
      <c r="A1269" s="12" t="s">
        <v>75</v>
      </c>
      <c r="B1269" s="33" t="s">
        <v>5226</v>
      </c>
      <c r="C1269" s="12" t="s">
        <v>5227</v>
      </c>
      <c r="D1269" s="12"/>
      <c r="E1269" s="12" t="s">
        <v>2120</v>
      </c>
      <c r="F1269" s="12" t="s">
        <v>1709</v>
      </c>
      <c r="G1269" s="12" t="s">
        <v>1710</v>
      </c>
      <c r="H1269" s="12"/>
      <c r="I1269" s="12" t="s">
        <v>1765</v>
      </c>
      <c r="J1269" s="12" t="s">
        <v>35</v>
      </c>
      <c r="K1269" s="12">
        <v>2010</v>
      </c>
      <c r="L1269" s="12">
        <v>2010</v>
      </c>
      <c r="M1269" s="12"/>
      <c r="N1269" s="12"/>
      <c r="O1269" s="12"/>
      <c r="P1269" s="12"/>
      <c r="Q1269" s="12"/>
      <c r="R1269" s="12"/>
      <c r="S1269" s="12" t="s">
        <v>75</v>
      </c>
      <c r="T1269" s="12" t="s">
        <v>40</v>
      </c>
      <c r="U1269" s="12"/>
      <c r="V1269" s="12"/>
      <c r="W1269" s="12"/>
      <c r="X1269" s="12"/>
      <c r="Y1269" s="12"/>
      <c r="Z1269" s="12"/>
      <c r="AA1269" s="12" t="b">
        <v>0</v>
      </c>
      <c r="AB1269" s="12" t="b">
        <v>0</v>
      </c>
      <c r="AC1269" s="12"/>
      <c r="AD1269" s="12"/>
      <c r="AE1269" s="12"/>
      <c r="AF1269" s="12"/>
      <c r="AG1269" s="12"/>
      <c r="AH1269" s="12"/>
      <c r="AI1269" s="12">
        <v>100</v>
      </c>
      <c r="AJ1269" s="12">
        <v>0</v>
      </c>
      <c r="AK1269" s="12">
        <v>0</v>
      </c>
      <c r="AL1269" s="12"/>
      <c r="AM1269" s="12"/>
      <c r="AN1269" s="12">
        <v>1269</v>
      </c>
    </row>
    <row r="1270" spans="1:40" ht="60" x14ac:dyDescent="0.25">
      <c r="A1270" s="12" t="s">
        <v>75</v>
      </c>
      <c r="B1270" s="33" t="s">
        <v>5228</v>
      </c>
      <c r="C1270" s="12" t="s">
        <v>5229</v>
      </c>
      <c r="D1270" s="12"/>
      <c r="E1270" s="12" t="s">
        <v>2097</v>
      </c>
      <c r="F1270" s="12" t="s">
        <v>1709</v>
      </c>
      <c r="G1270" s="12" t="s">
        <v>1710</v>
      </c>
      <c r="H1270" s="12"/>
      <c r="I1270" s="12" t="s">
        <v>1779</v>
      </c>
      <c r="J1270" s="12" t="s">
        <v>570</v>
      </c>
      <c r="K1270" s="12">
        <v>2010</v>
      </c>
      <c r="L1270" s="12">
        <v>2010</v>
      </c>
      <c r="M1270" s="12"/>
      <c r="N1270" s="12"/>
      <c r="O1270" s="12"/>
      <c r="P1270" s="12"/>
      <c r="Q1270" s="12"/>
      <c r="R1270" s="12"/>
      <c r="S1270" s="12" t="s">
        <v>75</v>
      </c>
      <c r="T1270" s="12" t="s">
        <v>40</v>
      </c>
      <c r="U1270" s="12"/>
      <c r="V1270" s="12"/>
      <c r="W1270" s="12"/>
      <c r="X1270" s="12"/>
      <c r="Y1270" s="12"/>
      <c r="Z1270" s="12"/>
      <c r="AA1270" s="12" t="b">
        <v>0</v>
      </c>
      <c r="AB1270" s="12" t="b">
        <v>0</v>
      </c>
      <c r="AC1270" s="12"/>
      <c r="AD1270" s="12"/>
      <c r="AE1270" s="12"/>
      <c r="AF1270" s="12"/>
      <c r="AG1270" s="12"/>
      <c r="AH1270" s="12"/>
      <c r="AI1270" s="12">
        <v>100</v>
      </c>
      <c r="AJ1270" s="12">
        <v>0</v>
      </c>
      <c r="AK1270" s="12">
        <v>0</v>
      </c>
      <c r="AL1270" s="12"/>
      <c r="AM1270" s="12"/>
      <c r="AN1270" s="12">
        <v>1270</v>
      </c>
    </row>
    <row r="1271" spans="1:40" ht="60" x14ac:dyDescent="0.25">
      <c r="A1271" s="12" t="s">
        <v>75</v>
      </c>
      <c r="B1271" s="33" t="s">
        <v>5230</v>
      </c>
      <c r="C1271" s="12" t="s">
        <v>5231</v>
      </c>
      <c r="D1271" s="12"/>
      <c r="E1271" s="12" t="s">
        <v>2097</v>
      </c>
      <c r="F1271" s="12" t="s">
        <v>1709</v>
      </c>
      <c r="G1271" s="12" t="s">
        <v>1710</v>
      </c>
      <c r="H1271" s="12"/>
      <c r="I1271" s="12" t="s">
        <v>1779</v>
      </c>
      <c r="J1271" s="12" t="s">
        <v>65</v>
      </c>
      <c r="K1271" s="12">
        <v>2010</v>
      </c>
      <c r="L1271" s="12">
        <v>2010</v>
      </c>
      <c r="M1271" s="12"/>
      <c r="N1271" s="12"/>
      <c r="O1271" s="12"/>
      <c r="P1271" s="12"/>
      <c r="Q1271" s="12"/>
      <c r="R1271" s="12"/>
      <c r="S1271" s="12" t="s">
        <v>75</v>
      </c>
      <c r="T1271" s="12" t="s">
        <v>40</v>
      </c>
      <c r="U1271" s="12"/>
      <c r="V1271" s="12"/>
      <c r="W1271" s="12"/>
      <c r="X1271" s="12" t="s">
        <v>4519</v>
      </c>
      <c r="Y1271" s="12"/>
      <c r="Z1271" s="12"/>
      <c r="AA1271" s="12" t="b">
        <v>1</v>
      </c>
      <c r="AB1271" s="12" t="b">
        <v>0</v>
      </c>
      <c r="AC1271" s="12"/>
      <c r="AD1271" s="12"/>
      <c r="AE1271" s="12"/>
      <c r="AF1271" s="12"/>
      <c r="AG1271" s="12"/>
      <c r="AH1271" s="12" t="s">
        <v>5232</v>
      </c>
      <c r="AI1271" s="12">
        <v>100</v>
      </c>
      <c r="AJ1271" s="12">
        <v>0</v>
      </c>
      <c r="AK1271" s="12">
        <v>0</v>
      </c>
      <c r="AL1271" s="12"/>
      <c r="AM1271" s="12"/>
      <c r="AN1271" s="12">
        <v>1271</v>
      </c>
    </row>
    <row r="1272" spans="1:40" ht="60" x14ac:dyDescent="0.25">
      <c r="A1272" s="12" t="s">
        <v>75</v>
      </c>
      <c r="B1272" s="33" t="s">
        <v>5233</v>
      </c>
      <c r="C1272" s="12" t="s">
        <v>5234</v>
      </c>
      <c r="D1272" s="12"/>
      <c r="E1272" s="12" t="s">
        <v>915</v>
      </c>
      <c r="F1272" s="12" t="s">
        <v>1709</v>
      </c>
      <c r="G1272" s="12" t="s">
        <v>1710</v>
      </c>
      <c r="H1272" s="12"/>
      <c r="I1272" s="12"/>
      <c r="J1272" s="12"/>
      <c r="K1272" s="12"/>
      <c r="L1272" s="12"/>
      <c r="M1272" s="12"/>
      <c r="N1272" s="12"/>
      <c r="O1272" s="12"/>
      <c r="P1272" s="12"/>
      <c r="Q1272" s="12"/>
      <c r="R1272" s="12"/>
      <c r="S1272" s="12" t="s">
        <v>75</v>
      </c>
      <c r="T1272" s="12" t="s">
        <v>40</v>
      </c>
      <c r="U1272" s="12"/>
      <c r="V1272" s="12"/>
      <c r="W1272" s="12"/>
      <c r="X1272" s="12"/>
      <c r="Y1272" s="12"/>
      <c r="Z1272" s="12"/>
      <c r="AA1272" s="12" t="b">
        <v>0</v>
      </c>
      <c r="AB1272" s="12" t="b">
        <v>0</v>
      </c>
      <c r="AC1272" s="12"/>
      <c r="AD1272" s="12"/>
      <c r="AE1272" s="12"/>
      <c r="AF1272" s="12"/>
      <c r="AG1272" s="12"/>
      <c r="AH1272" s="12"/>
      <c r="AI1272" s="12">
        <v>100</v>
      </c>
      <c r="AJ1272" s="12">
        <v>0</v>
      </c>
      <c r="AK1272" s="12">
        <v>0</v>
      </c>
      <c r="AL1272" s="12"/>
      <c r="AM1272" s="12"/>
      <c r="AN1272" s="12">
        <v>1272</v>
      </c>
    </row>
    <row r="1273" spans="1:40" ht="60" x14ac:dyDescent="0.25">
      <c r="A1273" s="12" t="s">
        <v>75</v>
      </c>
      <c r="B1273" s="33" t="s">
        <v>5235</v>
      </c>
      <c r="C1273" s="12" t="s">
        <v>5236</v>
      </c>
      <c r="D1273" s="12"/>
      <c r="E1273" s="12" t="s">
        <v>915</v>
      </c>
      <c r="F1273" s="12" t="s">
        <v>1709</v>
      </c>
      <c r="G1273" s="12" t="s">
        <v>1710</v>
      </c>
      <c r="H1273" s="12"/>
      <c r="I1273" s="12"/>
      <c r="J1273" s="12"/>
      <c r="K1273" s="12"/>
      <c r="L1273" s="12"/>
      <c r="M1273" s="12"/>
      <c r="N1273" s="12"/>
      <c r="O1273" s="12"/>
      <c r="P1273" s="12"/>
      <c r="Q1273" s="12"/>
      <c r="R1273" s="12"/>
      <c r="S1273" s="12" t="s">
        <v>75</v>
      </c>
      <c r="T1273" s="12" t="s">
        <v>40</v>
      </c>
      <c r="U1273" s="12"/>
      <c r="V1273" s="12"/>
      <c r="W1273" s="12"/>
      <c r="X1273" s="12"/>
      <c r="Y1273" s="12"/>
      <c r="Z1273" s="12"/>
      <c r="AA1273" s="12" t="b">
        <v>0</v>
      </c>
      <c r="AB1273" s="12" t="b">
        <v>0</v>
      </c>
      <c r="AC1273" s="12"/>
      <c r="AD1273" s="12"/>
      <c r="AE1273" s="12"/>
      <c r="AF1273" s="12"/>
      <c r="AG1273" s="12"/>
      <c r="AH1273" s="12"/>
      <c r="AI1273" s="12">
        <v>100</v>
      </c>
      <c r="AJ1273" s="12">
        <v>0</v>
      </c>
      <c r="AK1273" s="12">
        <v>0</v>
      </c>
      <c r="AL1273" s="12"/>
      <c r="AM1273" s="12"/>
      <c r="AN1273" s="12">
        <v>1273</v>
      </c>
    </row>
    <row r="1274" spans="1:40" ht="60" x14ac:dyDescent="0.25">
      <c r="A1274" s="12" t="s">
        <v>75</v>
      </c>
      <c r="B1274" s="33" t="s">
        <v>5237</v>
      </c>
      <c r="C1274" s="12" t="s">
        <v>5238</v>
      </c>
      <c r="D1274" s="12"/>
      <c r="E1274" s="12" t="s">
        <v>915</v>
      </c>
      <c r="F1274" s="12" t="s">
        <v>1709</v>
      </c>
      <c r="G1274" s="12" t="s">
        <v>1710</v>
      </c>
      <c r="H1274" s="12"/>
      <c r="I1274" s="12"/>
      <c r="J1274" s="12"/>
      <c r="K1274" s="12"/>
      <c r="L1274" s="12"/>
      <c r="M1274" s="12"/>
      <c r="N1274" s="12"/>
      <c r="O1274" s="12"/>
      <c r="P1274" s="12"/>
      <c r="Q1274" s="12"/>
      <c r="R1274" s="12"/>
      <c r="S1274" s="12" t="s">
        <v>75</v>
      </c>
      <c r="T1274" s="12" t="s">
        <v>40</v>
      </c>
      <c r="U1274" s="12"/>
      <c r="V1274" s="12"/>
      <c r="W1274" s="12"/>
      <c r="X1274" s="12"/>
      <c r="Y1274" s="12"/>
      <c r="Z1274" s="12"/>
      <c r="AA1274" s="12" t="b">
        <v>0</v>
      </c>
      <c r="AB1274" s="12" t="b">
        <v>0</v>
      </c>
      <c r="AC1274" s="12"/>
      <c r="AD1274" s="12"/>
      <c r="AE1274" s="12"/>
      <c r="AF1274" s="12"/>
      <c r="AG1274" s="12"/>
      <c r="AH1274" s="12"/>
      <c r="AI1274" s="12">
        <v>100</v>
      </c>
      <c r="AJ1274" s="12">
        <v>0</v>
      </c>
      <c r="AK1274" s="12">
        <v>0</v>
      </c>
      <c r="AL1274" s="12"/>
      <c r="AM1274" s="12"/>
      <c r="AN1274" s="12">
        <v>1274</v>
      </c>
    </row>
    <row r="1275" spans="1:40" ht="60" x14ac:dyDescent="0.25">
      <c r="A1275" s="12" t="s">
        <v>75</v>
      </c>
      <c r="B1275" s="33" t="s">
        <v>5239</v>
      </c>
      <c r="C1275" s="12" t="s">
        <v>5240</v>
      </c>
      <c r="D1275" s="12"/>
      <c r="E1275" s="12" t="s">
        <v>2752</v>
      </c>
      <c r="F1275" s="12" t="s">
        <v>1709</v>
      </c>
      <c r="G1275" s="12" t="s">
        <v>1710</v>
      </c>
      <c r="H1275" s="12"/>
      <c r="I1275" s="12" t="s">
        <v>1789</v>
      </c>
      <c r="J1275" s="12" t="s">
        <v>82</v>
      </c>
      <c r="K1275" s="12">
        <v>2010</v>
      </c>
      <c r="L1275" s="12">
        <v>2010</v>
      </c>
      <c r="M1275" s="12"/>
      <c r="N1275" s="12"/>
      <c r="O1275" s="12"/>
      <c r="P1275" s="12"/>
      <c r="Q1275" s="12"/>
      <c r="R1275" s="12"/>
      <c r="S1275" s="12" t="s">
        <v>75</v>
      </c>
      <c r="T1275" s="12" t="s">
        <v>40</v>
      </c>
      <c r="U1275" s="12"/>
      <c r="V1275" s="12"/>
      <c r="W1275" s="12"/>
      <c r="X1275" s="12" t="s">
        <v>4519</v>
      </c>
      <c r="Y1275" s="12"/>
      <c r="Z1275" s="12"/>
      <c r="AA1275" s="12" t="b">
        <v>0</v>
      </c>
      <c r="AB1275" s="12" t="b">
        <v>0</v>
      </c>
      <c r="AC1275" s="12"/>
      <c r="AD1275" s="12"/>
      <c r="AE1275" s="12"/>
      <c r="AF1275" s="12"/>
      <c r="AG1275" s="12"/>
      <c r="AH1275" s="12" t="s">
        <v>5241</v>
      </c>
      <c r="AI1275" s="12">
        <v>100</v>
      </c>
      <c r="AJ1275" s="12">
        <v>0</v>
      </c>
      <c r="AK1275" s="12">
        <v>0</v>
      </c>
      <c r="AL1275" s="12"/>
      <c r="AM1275" s="12"/>
      <c r="AN1275" s="12">
        <v>1275</v>
      </c>
    </row>
    <row r="1276" spans="1:40" ht="240" x14ac:dyDescent="0.25">
      <c r="A1276" s="12" t="s">
        <v>243</v>
      </c>
      <c r="B1276" s="36" t="s">
        <v>5785</v>
      </c>
      <c r="C1276" s="31"/>
      <c r="D1276" s="31"/>
      <c r="E1276" s="31"/>
      <c r="F1276" s="31"/>
      <c r="G1276" s="31"/>
      <c r="H1276" s="31"/>
      <c r="I1276" s="31"/>
      <c r="J1276" s="31"/>
      <c r="K1276" s="31"/>
      <c r="L1276" s="31"/>
      <c r="M1276" s="31"/>
      <c r="N1276" s="31"/>
      <c r="O1276" s="31"/>
      <c r="P1276" s="31"/>
      <c r="Q1276" s="31"/>
      <c r="R1276" s="31"/>
      <c r="S1276" s="31"/>
      <c r="T1276" s="31"/>
      <c r="U1276" s="31"/>
      <c r="V1276" s="31"/>
      <c r="W1276" s="31"/>
      <c r="X1276" s="31"/>
      <c r="Y1276" s="31"/>
      <c r="Z1276" s="31"/>
      <c r="AA1276" s="31"/>
      <c r="AB1276" s="31"/>
      <c r="AC1276" s="12" t="s">
        <v>3048</v>
      </c>
      <c r="AD1276" s="12"/>
      <c r="AE1276" s="12"/>
      <c r="AF1276" s="12"/>
      <c r="AG1276" s="12"/>
      <c r="AH1276" s="12" t="s">
        <v>5242</v>
      </c>
      <c r="AI1276" s="12">
        <v>99</v>
      </c>
      <c r="AJ1276" s="12">
        <v>1</v>
      </c>
      <c r="AK1276" s="12">
        <v>0</v>
      </c>
      <c r="AL1276" s="12"/>
      <c r="AM1276" s="12"/>
      <c r="AN1276" s="12">
        <v>1276</v>
      </c>
    </row>
    <row r="1277" spans="1:40" x14ac:dyDescent="0.25">
      <c r="A1277" s="12" t="s">
        <v>243</v>
      </c>
      <c r="B1277" s="36" t="s">
        <v>5785</v>
      </c>
      <c r="C1277" s="31"/>
      <c r="D1277" s="31"/>
      <c r="E1277" s="31"/>
      <c r="F1277" s="31"/>
      <c r="G1277" s="31"/>
      <c r="H1277" s="31"/>
      <c r="I1277" s="31"/>
      <c r="J1277" s="31"/>
      <c r="K1277" s="31"/>
      <c r="L1277" s="31"/>
      <c r="M1277" s="31"/>
      <c r="N1277" s="31"/>
      <c r="O1277" s="31"/>
      <c r="P1277" s="31"/>
      <c r="Q1277" s="31"/>
      <c r="R1277" s="31"/>
      <c r="S1277" s="31"/>
      <c r="T1277" s="31"/>
      <c r="U1277" s="31"/>
      <c r="V1277" s="31"/>
      <c r="W1277" s="31"/>
      <c r="X1277" s="31"/>
      <c r="Y1277" s="31"/>
      <c r="Z1277" s="31"/>
      <c r="AA1277" s="31"/>
      <c r="AB1277" s="31"/>
      <c r="AC1277" s="12"/>
      <c r="AD1277" s="12"/>
      <c r="AE1277" s="12"/>
      <c r="AF1277" s="12"/>
      <c r="AG1277" s="12"/>
      <c r="AH1277" s="12"/>
      <c r="AI1277" s="12"/>
      <c r="AJ1277" s="12"/>
      <c r="AK1277" s="12"/>
      <c r="AL1277" s="12"/>
      <c r="AM1277" s="12"/>
      <c r="AN1277" s="12">
        <v>1277</v>
      </c>
    </row>
    <row r="1278" spans="1:40" ht="409.5" x14ac:dyDescent="0.25">
      <c r="A1278" s="12" t="s">
        <v>243</v>
      </c>
      <c r="B1278" s="36" t="s">
        <v>5785</v>
      </c>
      <c r="C1278" s="31"/>
      <c r="D1278" s="31"/>
      <c r="E1278" s="31"/>
      <c r="F1278" s="31"/>
      <c r="G1278" s="31"/>
      <c r="H1278" s="31"/>
      <c r="I1278" s="31"/>
      <c r="J1278" s="31"/>
      <c r="K1278" s="31"/>
      <c r="L1278" s="31"/>
      <c r="M1278" s="31"/>
      <c r="N1278" s="31"/>
      <c r="O1278" s="31"/>
      <c r="P1278" s="31"/>
      <c r="Q1278" s="31"/>
      <c r="R1278" s="31"/>
      <c r="S1278" s="31"/>
      <c r="T1278" s="31"/>
      <c r="U1278" s="31"/>
      <c r="V1278" s="31"/>
      <c r="W1278" s="31"/>
      <c r="X1278" s="31"/>
      <c r="Y1278" s="31"/>
      <c r="Z1278" s="31"/>
      <c r="AA1278" s="31"/>
      <c r="AB1278" s="31"/>
      <c r="AC1278" s="12" t="s">
        <v>4979</v>
      </c>
      <c r="AD1278" s="12"/>
      <c r="AE1278" s="12" t="s">
        <v>4088</v>
      </c>
      <c r="AF1278" s="12" t="s">
        <v>1752</v>
      </c>
      <c r="AG1278" s="12"/>
      <c r="AH1278" s="12" t="s">
        <v>5243</v>
      </c>
      <c r="AI1278" s="12">
        <v>100</v>
      </c>
      <c r="AJ1278" s="12">
        <v>0</v>
      </c>
      <c r="AK1278" s="12">
        <v>0</v>
      </c>
      <c r="AL1278" s="12" t="s">
        <v>1786</v>
      </c>
      <c r="AM1278" s="12" t="s">
        <v>4017</v>
      </c>
      <c r="AN1278" s="12">
        <v>1278</v>
      </c>
    </row>
    <row r="1279" spans="1:40" ht="409.5" x14ac:dyDescent="0.25">
      <c r="A1279" s="12" t="s">
        <v>243</v>
      </c>
      <c r="B1279" s="36" t="s">
        <v>5785</v>
      </c>
      <c r="C1279" s="31"/>
      <c r="D1279" s="31"/>
      <c r="E1279" s="31"/>
      <c r="F1279" s="31"/>
      <c r="G1279" s="31"/>
      <c r="H1279" s="31"/>
      <c r="I1279" s="31"/>
      <c r="J1279" s="31"/>
      <c r="K1279" s="31"/>
      <c r="L1279" s="31"/>
      <c r="M1279" s="31"/>
      <c r="N1279" s="31"/>
      <c r="O1279" s="31"/>
      <c r="P1279" s="31"/>
      <c r="Q1279" s="31"/>
      <c r="R1279" s="31"/>
      <c r="S1279" s="31"/>
      <c r="T1279" s="31"/>
      <c r="U1279" s="31"/>
      <c r="V1279" s="31"/>
      <c r="W1279" s="31"/>
      <c r="X1279" s="31"/>
      <c r="Y1279" s="31"/>
      <c r="Z1279" s="31"/>
      <c r="AA1279" s="31"/>
      <c r="AB1279" s="31"/>
      <c r="AC1279" s="12" t="s">
        <v>4951</v>
      </c>
      <c r="AD1279" s="12"/>
      <c r="AE1279" s="12" t="s">
        <v>2426</v>
      </c>
      <c r="AF1279" s="12" t="s">
        <v>1752</v>
      </c>
      <c r="AG1279" s="12"/>
      <c r="AH1279" s="12" t="s">
        <v>5244</v>
      </c>
      <c r="AI1279" s="12">
        <v>100</v>
      </c>
      <c r="AJ1279" s="12">
        <v>0</v>
      </c>
      <c r="AK1279" s="12">
        <v>0</v>
      </c>
      <c r="AL1279" s="12" t="s">
        <v>1838</v>
      </c>
      <c r="AM1279" s="12" t="s">
        <v>2518</v>
      </c>
      <c r="AN1279" s="12">
        <v>1279</v>
      </c>
    </row>
    <row r="1280" spans="1:40" ht="390" x14ac:dyDescent="0.25">
      <c r="A1280" s="12" t="s">
        <v>243</v>
      </c>
      <c r="B1280" s="36" t="s">
        <v>5785</v>
      </c>
      <c r="C1280" s="31"/>
      <c r="D1280" s="31"/>
      <c r="E1280" s="31"/>
      <c r="F1280" s="31"/>
      <c r="G1280" s="31"/>
      <c r="H1280" s="31"/>
      <c r="I1280" s="31"/>
      <c r="J1280" s="31"/>
      <c r="K1280" s="31"/>
      <c r="L1280" s="31"/>
      <c r="M1280" s="31"/>
      <c r="N1280" s="31"/>
      <c r="O1280" s="31"/>
      <c r="P1280" s="31"/>
      <c r="Q1280" s="31"/>
      <c r="R1280" s="31"/>
      <c r="S1280" s="31"/>
      <c r="T1280" s="31"/>
      <c r="U1280" s="31"/>
      <c r="V1280" s="31"/>
      <c r="W1280" s="31"/>
      <c r="X1280" s="31"/>
      <c r="Y1280" s="31"/>
      <c r="Z1280" s="31"/>
      <c r="AA1280" s="31"/>
      <c r="AB1280" s="31"/>
      <c r="AC1280" s="12" t="s">
        <v>3520</v>
      </c>
      <c r="AD1280" s="12"/>
      <c r="AE1280" s="12" t="s">
        <v>3521</v>
      </c>
      <c r="AF1280" s="12" t="s">
        <v>2006</v>
      </c>
      <c r="AG1280" s="12"/>
      <c r="AH1280" s="12" t="s">
        <v>5245</v>
      </c>
      <c r="AI1280" s="12">
        <v>100</v>
      </c>
      <c r="AJ1280" s="12">
        <v>0</v>
      </c>
      <c r="AK1280" s="12">
        <v>0</v>
      </c>
      <c r="AL1280" s="12" t="s">
        <v>1838</v>
      </c>
      <c r="AM1280" s="12" t="s">
        <v>5246</v>
      </c>
      <c r="AN1280" s="12">
        <v>1280</v>
      </c>
    </row>
    <row r="1281" spans="1:40" ht="409.5" x14ac:dyDescent="0.25">
      <c r="A1281" s="12" t="s">
        <v>243</v>
      </c>
      <c r="B1281" s="36" t="s">
        <v>5785</v>
      </c>
      <c r="C1281" s="31"/>
      <c r="D1281" s="31"/>
      <c r="E1281" s="31"/>
      <c r="F1281" s="31"/>
      <c r="G1281" s="31"/>
      <c r="H1281" s="31"/>
      <c r="I1281" s="31"/>
      <c r="J1281" s="31"/>
      <c r="K1281" s="31"/>
      <c r="L1281" s="31"/>
      <c r="M1281" s="31"/>
      <c r="N1281" s="31"/>
      <c r="O1281" s="31"/>
      <c r="P1281" s="31"/>
      <c r="Q1281" s="31"/>
      <c r="R1281" s="31"/>
      <c r="S1281" s="31"/>
      <c r="T1281" s="31"/>
      <c r="U1281" s="31"/>
      <c r="V1281" s="31"/>
      <c r="W1281" s="31"/>
      <c r="X1281" s="31"/>
      <c r="Y1281" s="31"/>
      <c r="Z1281" s="31"/>
      <c r="AA1281" s="31"/>
      <c r="AB1281" s="31"/>
      <c r="AC1281" s="12" t="s">
        <v>3520</v>
      </c>
      <c r="AD1281" s="12"/>
      <c r="AE1281" s="12" t="s">
        <v>3521</v>
      </c>
      <c r="AF1281" s="12" t="s">
        <v>2538</v>
      </c>
      <c r="AG1281" s="12"/>
      <c r="AH1281" s="12" t="s">
        <v>5247</v>
      </c>
      <c r="AI1281" s="12">
        <v>99</v>
      </c>
      <c r="AJ1281" s="12">
        <v>1</v>
      </c>
      <c r="AK1281" s="12">
        <v>0</v>
      </c>
      <c r="AL1281" s="12" t="s">
        <v>2579</v>
      </c>
      <c r="AM1281" s="12" t="s">
        <v>5248</v>
      </c>
      <c r="AN1281" s="12">
        <v>1281</v>
      </c>
    </row>
    <row r="1282" spans="1:40" ht="409.5" x14ac:dyDescent="0.25">
      <c r="A1282" s="12" t="s">
        <v>749</v>
      </c>
      <c r="B1282" s="36" t="s">
        <v>5785</v>
      </c>
      <c r="C1282" s="31"/>
      <c r="D1282" s="31"/>
      <c r="E1282" s="31"/>
      <c r="F1282" s="31"/>
      <c r="G1282" s="31"/>
      <c r="H1282" s="31"/>
      <c r="I1282" s="31"/>
      <c r="J1282" s="31"/>
      <c r="K1282" s="31"/>
      <c r="L1282" s="31"/>
      <c r="M1282" s="31"/>
      <c r="N1282" s="31"/>
      <c r="O1282" s="31"/>
      <c r="P1282" s="31"/>
      <c r="Q1282" s="31"/>
      <c r="R1282" s="31"/>
      <c r="S1282" s="31"/>
      <c r="T1282" s="31"/>
      <c r="U1282" s="31"/>
      <c r="V1282" s="31"/>
      <c r="W1282" s="31"/>
      <c r="X1282" s="31"/>
      <c r="Y1282" s="31"/>
      <c r="Z1282" s="31"/>
      <c r="AA1282" s="31"/>
      <c r="AB1282" s="31"/>
      <c r="AC1282" s="12" t="s">
        <v>4951</v>
      </c>
      <c r="AD1282" s="12"/>
      <c r="AE1282" s="12" t="s">
        <v>2426</v>
      </c>
      <c r="AF1282" s="12" t="s">
        <v>1726</v>
      </c>
      <c r="AG1282" s="12"/>
      <c r="AH1282" s="12" t="s">
        <v>5251</v>
      </c>
      <c r="AI1282" s="12">
        <v>100</v>
      </c>
      <c r="AJ1282" s="12">
        <v>0</v>
      </c>
      <c r="AK1282" s="12">
        <v>0</v>
      </c>
      <c r="AL1282" s="12" t="s">
        <v>1728</v>
      </c>
      <c r="AM1282" s="12" t="s">
        <v>3640</v>
      </c>
      <c r="AN1282" s="12">
        <v>1282</v>
      </c>
    </row>
    <row r="1283" spans="1:40" ht="409.5" x14ac:dyDescent="0.25">
      <c r="A1283" s="12" t="s">
        <v>106</v>
      </c>
      <c r="B1283" s="36" t="s">
        <v>5785</v>
      </c>
      <c r="C1283" s="31"/>
      <c r="D1283" s="31"/>
      <c r="E1283" s="31"/>
      <c r="F1283" s="31"/>
      <c r="G1283" s="31"/>
      <c r="H1283" s="31"/>
      <c r="I1283" s="31"/>
      <c r="J1283" s="31"/>
      <c r="K1283" s="31"/>
      <c r="L1283" s="31"/>
      <c r="M1283" s="31"/>
      <c r="N1283" s="31"/>
      <c r="O1283" s="31"/>
      <c r="P1283" s="31"/>
      <c r="Q1283" s="31"/>
      <c r="R1283" s="31"/>
      <c r="S1283" s="31"/>
      <c r="T1283" s="31"/>
      <c r="U1283" s="31"/>
      <c r="V1283" s="31"/>
      <c r="W1283" s="31"/>
      <c r="X1283" s="31"/>
      <c r="Y1283" s="31"/>
      <c r="Z1283" s="31"/>
      <c r="AA1283" s="31"/>
      <c r="AB1283" s="31"/>
      <c r="AC1283" s="12" t="s">
        <v>3520</v>
      </c>
      <c r="AD1283" s="12"/>
      <c r="AE1283" s="12" t="s">
        <v>3521</v>
      </c>
      <c r="AF1283" s="12" t="s">
        <v>2538</v>
      </c>
      <c r="AG1283" s="12"/>
      <c r="AH1283" s="12" t="s">
        <v>5252</v>
      </c>
      <c r="AI1283" s="12">
        <v>100</v>
      </c>
      <c r="AJ1283" s="12">
        <v>0</v>
      </c>
      <c r="AK1283" s="12">
        <v>0</v>
      </c>
      <c r="AL1283" s="12" t="s">
        <v>1775</v>
      </c>
      <c r="AM1283" s="12" t="s">
        <v>2066</v>
      </c>
      <c r="AN1283" s="12">
        <v>1283</v>
      </c>
    </row>
    <row r="1284" spans="1:40" ht="300" x14ac:dyDescent="0.25">
      <c r="A1284" s="12" t="s">
        <v>201</v>
      </c>
      <c r="B1284" s="36" t="s">
        <v>5785</v>
      </c>
      <c r="C1284" s="31"/>
      <c r="D1284" s="31"/>
      <c r="E1284" s="31"/>
      <c r="F1284" s="31"/>
      <c r="G1284" s="31"/>
      <c r="H1284" s="31"/>
      <c r="I1284" s="31"/>
      <c r="J1284" s="31"/>
      <c r="K1284" s="31"/>
      <c r="L1284" s="31"/>
      <c r="M1284" s="31"/>
      <c r="N1284" s="31"/>
      <c r="O1284" s="31"/>
      <c r="P1284" s="31"/>
      <c r="Q1284" s="31"/>
      <c r="R1284" s="31"/>
      <c r="S1284" s="31"/>
      <c r="T1284" s="31"/>
      <c r="U1284" s="31"/>
      <c r="V1284" s="31"/>
      <c r="W1284" s="31"/>
      <c r="X1284" s="31"/>
      <c r="Y1284" s="31"/>
      <c r="Z1284" s="31"/>
      <c r="AA1284" s="31"/>
      <c r="AB1284" s="31"/>
      <c r="AC1284" s="12" t="s">
        <v>4951</v>
      </c>
      <c r="AD1284" s="12"/>
      <c r="AE1284" s="12" t="s">
        <v>2426</v>
      </c>
      <c r="AF1284" s="12" t="s">
        <v>1752</v>
      </c>
      <c r="AG1284" s="12"/>
      <c r="AH1284" s="12" t="s">
        <v>5253</v>
      </c>
      <c r="AI1284" s="12">
        <v>100</v>
      </c>
      <c r="AJ1284" s="12">
        <v>0</v>
      </c>
      <c r="AK1284" s="12">
        <v>0</v>
      </c>
      <c r="AL1284" s="12" t="s">
        <v>1838</v>
      </c>
      <c r="AM1284" s="12" t="s">
        <v>3044</v>
      </c>
      <c r="AN1284" s="12">
        <v>1284</v>
      </c>
    </row>
    <row r="1285" spans="1:40" ht="390" x14ac:dyDescent="0.25">
      <c r="A1285" s="12" t="s">
        <v>201</v>
      </c>
      <c r="B1285" s="36" t="s">
        <v>5785</v>
      </c>
      <c r="C1285" s="31"/>
      <c r="D1285" s="31"/>
      <c r="E1285" s="31"/>
      <c r="F1285" s="31"/>
      <c r="G1285" s="31"/>
      <c r="H1285" s="31"/>
      <c r="I1285" s="31"/>
      <c r="J1285" s="31"/>
      <c r="K1285" s="31"/>
      <c r="L1285" s="31"/>
      <c r="M1285" s="31"/>
      <c r="N1285" s="31"/>
      <c r="O1285" s="31"/>
      <c r="P1285" s="31"/>
      <c r="Q1285" s="31"/>
      <c r="R1285" s="31"/>
      <c r="S1285" s="31"/>
      <c r="T1285" s="31"/>
      <c r="U1285" s="31"/>
      <c r="V1285" s="31"/>
      <c r="W1285" s="31"/>
      <c r="X1285" s="31"/>
      <c r="Y1285" s="31"/>
      <c r="Z1285" s="31"/>
      <c r="AA1285" s="31"/>
      <c r="AB1285" s="31"/>
      <c r="AC1285" s="12" t="s">
        <v>4951</v>
      </c>
      <c r="AD1285" s="12"/>
      <c r="AE1285" s="12" t="s">
        <v>2426</v>
      </c>
      <c r="AF1285" s="12" t="s">
        <v>1752</v>
      </c>
      <c r="AG1285" s="12"/>
      <c r="AH1285" s="12" t="s">
        <v>5255</v>
      </c>
      <c r="AI1285" s="12">
        <v>100</v>
      </c>
      <c r="AJ1285" s="12">
        <v>0</v>
      </c>
      <c r="AK1285" s="12">
        <v>0</v>
      </c>
      <c r="AL1285" s="12"/>
      <c r="AM1285" s="12"/>
      <c r="AN1285" s="12">
        <v>1285</v>
      </c>
    </row>
    <row r="1286" spans="1:40" ht="409.5" x14ac:dyDescent="0.25">
      <c r="A1286" s="12" t="s">
        <v>201</v>
      </c>
      <c r="B1286" s="36" t="s">
        <v>5785</v>
      </c>
      <c r="C1286" s="31"/>
      <c r="D1286" s="31"/>
      <c r="E1286" s="31"/>
      <c r="F1286" s="31"/>
      <c r="G1286" s="31"/>
      <c r="H1286" s="31"/>
      <c r="I1286" s="31"/>
      <c r="J1286" s="31"/>
      <c r="K1286" s="31"/>
      <c r="L1286" s="31"/>
      <c r="M1286" s="31"/>
      <c r="N1286" s="31"/>
      <c r="O1286" s="31"/>
      <c r="P1286" s="31"/>
      <c r="Q1286" s="31"/>
      <c r="R1286" s="31"/>
      <c r="S1286" s="31"/>
      <c r="T1286" s="31"/>
      <c r="U1286" s="31"/>
      <c r="V1286" s="31"/>
      <c r="W1286" s="31"/>
      <c r="X1286" s="31"/>
      <c r="Y1286" s="31"/>
      <c r="Z1286" s="31"/>
      <c r="AA1286" s="31"/>
      <c r="AB1286" s="31"/>
      <c r="AC1286" s="12" t="s">
        <v>4954</v>
      </c>
      <c r="AD1286" s="12"/>
      <c r="AE1286" s="12" t="s">
        <v>4088</v>
      </c>
      <c r="AF1286" s="12" t="s">
        <v>1812</v>
      </c>
      <c r="AG1286" s="12"/>
      <c r="AH1286" s="12" t="s">
        <v>5257</v>
      </c>
      <c r="AI1286" s="12">
        <v>85</v>
      </c>
      <c r="AJ1286" s="12">
        <v>10</v>
      </c>
      <c r="AK1286" s="12">
        <v>5</v>
      </c>
      <c r="AL1286" s="12" t="s">
        <v>1927</v>
      </c>
      <c r="AM1286" s="12" t="s">
        <v>2518</v>
      </c>
      <c r="AN1286" s="12">
        <v>1286</v>
      </c>
    </row>
    <row r="1287" spans="1:40" ht="409.5" x14ac:dyDescent="0.25">
      <c r="A1287" s="12" t="s">
        <v>749</v>
      </c>
      <c r="B1287" s="36" t="s">
        <v>5785</v>
      </c>
      <c r="C1287" s="31"/>
      <c r="D1287" s="31"/>
      <c r="E1287" s="31"/>
      <c r="F1287" s="31"/>
      <c r="G1287" s="31"/>
      <c r="H1287" s="31"/>
      <c r="I1287" s="31"/>
      <c r="J1287" s="31"/>
      <c r="K1287" s="31"/>
      <c r="L1287" s="31"/>
      <c r="M1287" s="31"/>
      <c r="N1287" s="31"/>
      <c r="O1287" s="31"/>
      <c r="P1287" s="31"/>
      <c r="Q1287" s="31"/>
      <c r="R1287" s="31"/>
      <c r="S1287" s="31"/>
      <c r="T1287" s="31"/>
      <c r="U1287" s="31"/>
      <c r="V1287" s="31"/>
      <c r="W1287" s="31"/>
      <c r="X1287" s="31"/>
      <c r="Y1287" s="31"/>
      <c r="Z1287" s="31"/>
      <c r="AA1287" s="31"/>
      <c r="AB1287" s="31"/>
      <c r="AC1287" s="12" t="s">
        <v>4951</v>
      </c>
      <c r="AD1287" s="12"/>
      <c r="AE1287" s="12" t="s">
        <v>4987</v>
      </c>
      <c r="AF1287" s="12" t="s">
        <v>1983</v>
      </c>
      <c r="AG1287" s="12"/>
      <c r="AH1287" s="12" t="s">
        <v>5260</v>
      </c>
      <c r="AI1287" s="12">
        <v>100</v>
      </c>
      <c r="AJ1287" s="12">
        <v>0</v>
      </c>
      <c r="AK1287" s="12">
        <v>0</v>
      </c>
      <c r="AL1287" s="12" t="s">
        <v>1775</v>
      </c>
      <c r="AM1287" s="12" t="s">
        <v>2518</v>
      </c>
      <c r="AN1287" s="12">
        <v>1287</v>
      </c>
    </row>
    <row r="1288" spans="1:40" ht="409.5" x14ac:dyDescent="0.25">
      <c r="A1288" s="12" t="s">
        <v>749</v>
      </c>
      <c r="B1288" s="36" t="s">
        <v>5785</v>
      </c>
      <c r="C1288" s="31"/>
      <c r="D1288" s="31"/>
      <c r="E1288" s="31"/>
      <c r="F1288" s="31"/>
      <c r="G1288" s="31"/>
      <c r="H1288" s="31"/>
      <c r="I1288" s="31"/>
      <c r="J1288" s="31"/>
      <c r="K1288" s="31"/>
      <c r="L1288" s="31"/>
      <c r="M1288" s="31"/>
      <c r="N1288" s="31"/>
      <c r="O1288" s="31"/>
      <c r="P1288" s="31"/>
      <c r="Q1288" s="31"/>
      <c r="R1288" s="31"/>
      <c r="S1288" s="31"/>
      <c r="T1288" s="31"/>
      <c r="U1288" s="31"/>
      <c r="V1288" s="31"/>
      <c r="W1288" s="31"/>
      <c r="X1288" s="31"/>
      <c r="Y1288" s="31"/>
      <c r="Z1288" s="31"/>
      <c r="AA1288" s="31"/>
      <c r="AB1288" s="31"/>
      <c r="AC1288" s="12" t="s">
        <v>4951</v>
      </c>
      <c r="AD1288" s="12"/>
      <c r="AE1288" s="12" t="s">
        <v>2426</v>
      </c>
      <c r="AF1288" s="12" t="s">
        <v>2006</v>
      </c>
      <c r="AG1288" s="12"/>
      <c r="AH1288" s="12" t="s">
        <v>5261</v>
      </c>
      <c r="AI1288" s="12">
        <v>100</v>
      </c>
      <c r="AJ1288" s="12">
        <v>0</v>
      </c>
      <c r="AK1288" s="12">
        <v>0</v>
      </c>
      <c r="AL1288" s="12" t="s">
        <v>1775</v>
      </c>
      <c r="AM1288" s="12" t="s">
        <v>2026</v>
      </c>
      <c r="AN1288" s="12">
        <v>1288</v>
      </c>
    </row>
    <row r="1289" spans="1:40" ht="390" x14ac:dyDescent="0.25">
      <c r="A1289" s="12" t="s">
        <v>201</v>
      </c>
      <c r="B1289" s="36" t="s">
        <v>5785</v>
      </c>
      <c r="C1289" s="31"/>
      <c r="D1289" s="31"/>
      <c r="E1289" s="31"/>
      <c r="F1289" s="31"/>
      <c r="G1289" s="31"/>
      <c r="H1289" s="31"/>
      <c r="I1289" s="31"/>
      <c r="J1289" s="31"/>
      <c r="K1289" s="31"/>
      <c r="L1289" s="31"/>
      <c r="M1289" s="31"/>
      <c r="N1289" s="31"/>
      <c r="O1289" s="31"/>
      <c r="P1289" s="31"/>
      <c r="Q1289" s="31"/>
      <c r="R1289" s="31"/>
      <c r="S1289" s="31"/>
      <c r="T1289" s="31"/>
      <c r="U1289" s="31"/>
      <c r="V1289" s="31"/>
      <c r="W1289" s="31"/>
      <c r="X1289" s="31"/>
      <c r="Y1289" s="31"/>
      <c r="Z1289" s="31"/>
      <c r="AA1289" s="31"/>
      <c r="AB1289" s="31"/>
      <c r="AC1289" s="12" t="s">
        <v>3048</v>
      </c>
      <c r="AD1289" s="12"/>
      <c r="AE1289" s="12"/>
      <c r="AF1289" s="12"/>
      <c r="AG1289" s="12"/>
      <c r="AH1289" s="12" t="s">
        <v>5262</v>
      </c>
      <c r="AI1289" s="12">
        <v>100</v>
      </c>
      <c r="AJ1289" s="12">
        <v>0</v>
      </c>
      <c r="AK1289" s="12">
        <v>0</v>
      </c>
      <c r="AL1289" s="12" t="s">
        <v>5263</v>
      </c>
      <c r="AM1289" s="12" t="s">
        <v>2136</v>
      </c>
      <c r="AN1289" s="12">
        <v>1289</v>
      </c>
    </row>
    <row r="1290" spans="1:40" ht="120" x14ac:dyDescent="0.25">
      <c r="A1290" s="12" t="s">
        <v>75</v>
      </c>
      <c r="B1290" s="33"/>
      <c r="C1290" s="12"/>
      <c r="D1290" s="12"/>
      <c r="E1290" s="12"/>
      <c r="F1290" s="12"/>
      <c r="G1290" s="12"/>
      <c r="H1290" s="12"/>
      <c r="I1290" s="12"/>
      <c r="J1290" s="12"/>
      <c r="K1290" s="12"/>
      <c r="L1290" s="12"/>
      <c r="M1290" s="12"/>
      <c r="N1290" s="12"/>
      <c r="O1290" s="12"/>
      <c r="P1290" s="12"/>
      <c r="Q1290" s="12"/>
      <c r="R1290" s="12"/>
      <c r="S1290" s="12"/>
      <c r="T1290" s="12"/>
      <c r="U1290" s="12"/>
      <c r="V1290" s="12"/>
      <c r="W1290" s="12"/>
      <c r="X1290" s="12"/>
      <c r="Y1290" s="12"/>
      <c r="Z1290" s="12"/>
      <c r="AA1290" s="12"/>
      <c r="AB1290" s="12"/>
      <c r="AC1290" s="12" t="s">
        <v>3048</v>
      </c>
      <c r="AD1290" s="12"/>
      <c r="AE1290" s="12"/>
      <c r="AF1290" s="12"/>
      <c r="AG1290" s="12"/>
      <c r="AH1290" s="12" t="s">
        <v>5264</v>
      </c>
      <c r="AI1290" s="12">
        <v>33.4</v>
      </c>
      <c r="AJ1290" s="12">
        <v>33.299999999999997</v>
      </c>
      <c r="AK1290" s="12">
        <v>33.299999999999997</v>
      </c>
      <c r="AL1290" s="12"/>
      <c r="AM1290" s="12"/>
      <c r="AN1290" s="12">
        <v>1290</v>
      </c>
    </row>
    <row r="1291" spans="1:40" ht="409.5" x14ac:dyDescent="0.25">
      <c r="A1291" s="12" t="s">
        <v>75</v>
      </c>
      <c r="B1291" s="33"/>
      <c r="C1291" s="12"/>
      <c r="D1291" s="12"/>
      <c r="E1291" s="12"/>
      <c r="F1291" s="12"/>
      <c r="G1291" s="12"/>
      <c r="H1291" s="12"/>
      <c r="I1291" s="12"/>
      <c r="J1291" s="12"/>
      <c r="K1291" s="12"/>
      <c r="L1291" s="12"/>
      <c r="M1291" s="12"/>
      <c r="N1291" s="12"/>
      <c r="O1291" s="12"/>
      <c r="P1291" s="12"/>
      <c r="Q1291" s="12"/>
      <c r="R1291" s="12"/>
      <c r="S1291" s="12"/>
      <c r="T1291" s="12"/>
      <c r="U1291" s="12"/>
      <c r="V1291" s="12"/>
      <c r="W1291" s="12"/>
      <c r="X1291" s="12"/>
      <c r="Y1291" s="12"/>
      <c r="Z1291" s="12"/>
      <c r="AA1291" s="12"/>
      <c r="AB1291" s="12"/>
      <c r="AC1291" s="12" t="s">
        <v>3048</v>
      </c>
      <c r="AD1291" s="12"/>
      <c r="AE1291" s="12"/>
      <c r="AF1291" s="12"/>
      <c r="AG1291" s="12"/>
      <c r="AH1291" s="12" t="s">
        <v>5265</v>
      </c>
      <c r="AI1291" s="12">
        <v>33.4</v>
      </c>
      <c r="AJ1291" s="12">
        <v>33.299999999999997</v>
      </c>
      <c r="AK1291" s="12">
        <v>33.299999999999997</v>
      </c>
      <c r="AL1291" s="12"/>
      <c r="AM1291" s="12"/>
      <c r="AN1291" s="12">
        <v>1291</v>
      </c>
    </row>
    <row r="1292" spans="1:40" ht="409.5" x14ac:dyDescent="0.25">
      <c r="A1292" s="12" t="s">
        <v>106</v>
      </c>
      <c r="B1292" s="36" t="s">
        <v>5785</v>
      </c>
      <c r="C1292" s="31"/>
      <c r="D1292" s="31"/>
      <c r="E1292" s="31"/>
      <c r="F1292" s="31"/>
      <c r="G1292" s="31"/>
      <c r="H1292" s="31"/>
      <c r="I1292" s="31"/>
      <c r="J1292" s="31"/>
      <c r="K1292" s="31"/>
      <c r="L1292" s="31"/>
      <c r="M1292" s="31"/>
      <c r="N1292" s="31"/>
      <c r="O1292" s="31"/>
      <c r="P1292" s="31"/>
      <c r="Q1292" s="31"/>
      <c r="R1292" s="31"/>
      <c r="S1292" s="31"/>
      <c r="T1292" s="31"/>
      <c r="U1292" s="31"/>
      <c r="V1292" s="31"/>
      <c r="W1292" s="31"/>
      <c r="X1292" s="31"/>
      <c r="Y1292" s="31"/>
      <c r="Z1292" s="31"/>
      <c r="AA1292" s="31"/>
      <c r="AB1292" s="31"/>
      <c r="AC1292" s="12" t="s">
        <v>3048</v>
      </c>
      <c r="AD1292" s="12"/>
      <c r="AE1292" s="12"/>
      <c r="AF1292" s="12"/>
      <c r="AG1292" s="12"/>
      <c r="AH1292" s="12" t="s">
        <v>5266</v>
      </c>
      <c r="AI1292" s="12">
        <v>33.4</v>
      </c>
      <c r="AJ1292" s="12">
        <v>33.299999999999997</v>
      </c>
      <c r="AK1292" s="12">
        <v>33.299999999999997</v>
      </c>
      <c r="AL1292" s="12"/>
      <c r="AM1292" s="12"/>
      <c r="AN1292" s="12">
        <v>1292</v>
      </c>
    </row>
    <row r="1293" spans="1:40" ht="409.5" x14ac:dyDescent="0.25">
      <c r="A1293" s="12" t="s">
        <v>749</v>
      </c>
      <c r="B1293" s="36" t="s">
        <v>5785</v>
      </c>
      <c r="C1293" s="31"/>
      <c r="D1293" s="31"/>
      <c r="E1293" s="31"/>
      <c r="F1293" s="31"/>
      <c r="G1293" s="31"/>
      <c r="H1293" s="31"/>
      <c r="I1293" s="31"/>
      <c r="J1293" s="31"/>
      <c r="K1293" s="31"/>
      <c r="L1293" s="31"/>
      <c r="M1293" s="31"/>
      <c r="N1293" s="31"/>
      <c r="O1293" s="31"/>
      <c r="P1293" s="31"/>
      <c r="Q1293" s="31"/>
      <c r="R1293" s="31"/>
      <c r="S1293" s="31"/>
      <c r="T1293" s="31"/>
      <c r="U1293" s="31"/>
      <c r="V1293" s="31"/>
      <c r="W1293" s="31"/>
      <c r="X1293" s="31"/>
      <c r="Y1293" s="31"/>
      <c r="Z1293" s="31"/>
      <c r="AA1293" s="31"/>
      <c r="AB1293" s="31"/>
      <c r="AC1293" s="12" t="s">
        <v>5267</v>
      </c>
      <c r="AD1293" s="12"/>
      <c r="AE1293" s="12" t="s">
        <v>2023</v>
      </c>
      <c r="AF1293" s="12" t="s">
        <v>1752</v>
      </c>
      <c r="AG1293" s="12"/>
      <c r="AH1293" s="12" t="s">
        <v>5268</v>
      </c>
      <c r="AI1293" s="12">
        <v>100</v>
      </c>
      <c r="AJ1293" s="12">
        <v>0</v>
      </c>
      <c r="AK1293" s="12">
        <v>0</v>
      </c>
      <c r="AL1293" s="12" t="s">
        <v>1728</v>
      </c>
      <c r="AM1293" s="12" t="s">
        <v>5269</v>
      </c>
      <c r="AN1293" s="12">
        <v>1293</v>
      </c>
    </row>
    <row r="1294" spans="1:40" ht="409.5" x14ac:dyDescent="0.25">
      <c r="A1294" s="12" t="s">
        <v>749</v>
      </c>
      <c r="B1294" s="36" t="s">
        <v>5785</v>
      </c>
      <c r="C1294" s="31"/>
      <c r="D1294" s="31"/>
      <c r="E1294" s="31"/>
      <c r="F1294" s="31"/>
      <c r="G1294" s="31"/>
      <c r="H1294" s="31"/>
      <c r="I1294" s="31"/>
      <c r="J1294" s="31"/>
      <c r="K1294" s="31"/>
      <c r="L1294" s="31"/>
      <c r="M1294" s="31"/>
      <c r="N1294" s="31"/>
      <c r="O1294" s="31"/>
      <c r="P1294" s="31"/>
      <c r="Q1294" s="31"/>
      <c r="R1294" s="31"/>
      <c r="S1294" s="31"/>
      <c r="T1294" s="31"/>
      <c r="U1294" s="31"/>
      <c r="V1294" s="31"/>
      <c r="W1294" s="31"/>
      <c r="X1294" s="31"/>
      <c r="Y1294" s="31"/>
      <c r="Z1294" s="31"/>
      <c r="AA1294" s="31"/>
      <c r="AB1294" s="31"/>
      <c r="AC1294" s="12" t="s">
        <v>4951</v>
      </c>
      <c r="AD1294" s="12"/>
      <c r="AE1294" s="12" t="s">
        <v>2426</v>
      </c>
      <c r="AF1294" s="12" t="s">
        <v>1752</v>
      </c>
      <c r="AG1294" s="12"/>
      <c r="AH1294" s="12" t="s">
        <v>5270</v>
      </c>
      <c r="AI1294" s="12">
        <v>100</v>
      </c>
      <c r="AJ1294" s="12">
        <v>0</v>
      </c>
      <c r="AK1294" s="12">
        <v>0</v>
      </c>
      <c r="AL1294" s="12" t="s">
        <v>1932</v>
      </c>
      <c r="AM1294" s="12" t="s">
        <v>3044</v>
      </c>
      <c r="AN1294" s="12">
        <v>1294</v>
      </c>
    </row>
    <row r="1295" spans="1:40" ht="330" x14ac:dyDescent="0.25">
      <c r="A1295" s="12" t="s">
        <v>270</v>
      </c>
      <c r="B1295" s="36" t="s">
        <v>5785</v>
      </c>
      <c r="C1295" s="31"/>
      <c r="D1295" s="31"/>
      <c r="E1295" s="31"/>
      <c r="F1295" s="31"/>
      <c r="G1295" s="31"/>
      <c r="H1295" s="31"/>
      <c r="I1295" s="31"/>
      <c r="J1295" s="31"/>
      <c r="K1295" s="31"/>
      <c r="L1295" s="31"/>
      <c r="M1295" s="31"/>
      <c r="N1295" s="31"/>
      <c r="O1295" s="31"/>
      <c r="P1295" s="31"/>
      <c r="Q1295" s="31"/>
      <c r="R1295" s="31"/>
      <c r="S1295" s="31"/>
      <c r="T1295" s="31"/>
      <c r="U1295" s="31"/>
      <c r="V1295" s="31"/>
      <c r="W1295" s="31"/>
      <c r="X1295" s="31"/>
      <c r="Y1295" s="31"/>
      <c r="Z1295" s="31"/>
      <c r="AA1295" s="31"/>
      <c r="AB1295" s="31"/>
      <c r="AC1295" s="12" t="s">
        <v>4755</v>
      </c>
      <c r="AD1295" s="12"/>
      <c r="AE1295" s="12" t="s">
        <v>4765</v>
      </c>
      <c r="AF1295" s="12" t="s">
        <v>4766</v>
      </c>
      <c r="AG1295" s="12"/>
      <c r="AH1295" s="12" t="s">
        <v>5271</v>
      </c>
      <c r="AI1295" s="12">
        <v>33.4</v>
      </c>
      <c r="AJ1295" s="12">
        <v>33.299999999999997</v>
      </c>
      <c r="AK1295" s="12">
        <v>33.299999999999997</v>
      </c>
      <c r="AL1295" s="12"/>
      <c r="AM1295" s="12"/>
      <c r="AN1295" s="12">
        <v>1295</v>
      </c>
    </row>
    <row r="1296" spans="1:40" ht="120" x14ac:dyDescent="0.25">
      <c r="A1296" s="12" t="s">
        <v>75</v>
      </c>
      <c r="B1296" s="33" t="s">
        <v>5272</v>
      </c>
      <c r="C1296" s="12" t="s">
        <v>5273</v>
      </c>
      <c r="D1296" s="12" t="s">
        <v>5274</v>
      </c>
      <c r="E1296" s="12" t="s">
        <v>298</v>
      </c>
      <c r="F1296" s="12" t="s">
        <v>1709</v>
      </c>
      <c r="G1296" s="12" t="s">
        <v>1777</v>
      </c>
      <c r="H1296" s="12" t="s">
        <v>1995</v>
      </c>
      <c r="I1296" s="12" t="s">
        <v>1789</v>
      </c>
      <c r="J1296" s="12" t="s">
        <v>82</v>
      </c>
      <c r="K1296" s="12">
        <v>2010</v>
      </c>
      <c r="L1296" s="12">
        <v>2014</v>
      </c>
      <c r="M1296" s="12" t="s">
        <v>5275</v>
      </c>
      <c r="N1296" s="12"/>
      <c r="O1296" s="12"/>
      <c r="P1296" s="12" t="s">
        <v>2619</v>
      </c>
      <c r="Q1296" s="12"/>
      <c r="R1296" s="12"/>
      <c r="S1296" s="12" t="s">
        <v>75</v>
      </c>
      <c r="T1296" s="12" t="s">
        <v>40</v>
      </c>
      <c r="U1296" s="12"/>
      <c r="V1296" s="12" t="s">
        <v>1065</v>
      </c>
      <c r="W1296" s="12"/>
      <c r="X1296" s="12" t="s">
        <v>1712</v>
      </c>
      <c r="Y1296" s="12" t="s">
        <v>1712</v>
      </c>
      <c r="Z1296" s="12" t="s">
        <v>1790</v>
      </c>
      <c r="AA1296" s="12" t="b">
        <v>0</v>
      </c>
      <c r="AB1296" s="12" t="b">
        <v>0</v>
      </c>
      <c r="AC1296" s="12" t="s">
        <v>3048</v>
      </c>
      <c r="AD1296" s="12"/>
      <c r="AE1296" s="12"/>
      <c r="AF1296" s="12"/>
      <c r="AG1296" s="12"/>
      <c r="AH1296" s="12" t="s">
        <v>5276</v>
      </c>
      <c r="AI1296" s="12">
        <v>100</v>
      </c>
      <c r="AJ1296" s="12">
        <v>0</v>
      </c>
      <c r="AK1296" s="12">
        <v>0</v>
      </c>
      <c r="AL1296" s="12"/>
      <c r="AM1296" s="12"/>
      <c r="AN1296" s="12">
        <v>1296</v>
      </c>
    </row>
    <row r="1297" spans="1:40" ht="409.5" x14ac:dyDescent="0.25">
      <c r="A1297" s="12" t="s">
        <v>1376</v>
      </c>
      <c r="B1297" s="33" t="s">
        <v>1370</v>
      </c>
      <c r="C1297" s="12" t="s">
        <v>1371</v>
      </c>
      <c r="D1297" s="12" t="s">
        <v>5277</v>
      </c>
      <c r="E1297" s="12" t="s">
        <v>949</v>
      </c>
      <c r="F1297" s="12" t="s">
        <v>1714</v>
      </c>
      <c r="G1297" s="12" t="s">
        <v>1777</v>
      </c>
      <c r="H1297" s="12" t="s">
        <v>1995</v>
      </c>
      <c r="I1297" s="12" t="s">
        <v>1789</v>
      </c>
      <c r="J1297" s="12" t="s">
        <v>82</v>
      </c>
      <c r="K1297" s="12">
        <v>2010</v>
      </c>
      <c r="L1297" s="12">
        <v>2023</v>
      </c>
      <c r="M1297" s="12" t="s">
        <v>5278</v>
      </c>
      <c r="N1297" s="12"/>
      <c r="O1297" s="12"/>
      <c r="P1297" s="12" t="s">
        <v>5279</v>
      </c>
      <c r="Q1297" s="12" t="s">
        <v>4973</v>
      </c>
      <c r="R1297" s="12" t="s">
        <v>5280</v>
      </c>
      <c r="S1297" s="12" t="s">
        <v>1376</v>
      </c>
      <c r="T1297" s="12" t="s">
        <v>44</v>
      </c>
      <c r="U1297" s="12"/>
      <c r="V1297" s="12"/>
      <c r="W1297" s="12" t="s">
        <v>1372</v>
      </c>
      <c r="X1297" s="12" t="s">
        <v>1712</v>
      </c>
      <c r="Y1297" s="12" t="s">
        <v>1712</v>
      </c>
      <c r="Z1297" s="12" t="s">
        <v>1790</v>
      </c>
      <c r="AA1297" s="12" t="b">
        <v>0</v>
      </c>
      <c r="AB1297" s="12" t="b">
        <v>0</v>
      </c>
      <c r="AC1297" s="12" t="s">
        <v>5281</v>
      </c>
      <c r="AD1297" s="12"/>
      <c r="AE1297" s="12" t="s">
        <v>5282</v>
      </c>
      <c r="AF1297" s="12" t="s">
        <v>1726</v>
      </c>
      <c r="AG1297" s="12"/>
      <c r="AH1297" s="12" t="s">
        <v>5283</v>
      </c>
      <c r="AI1297" s="12">
        <v>80</v>
      </c>
      <c r="AJ1297" s="12">
        <v>20</v>
      </c>
      <c r="AK1297" s="12">
        <v>0</v>
      </c>
      <c r="AL1297" s="12"/>
      <c r="AM1297" s="12"/>
      <c r="AN1297" s="12">
        <v>1297</v>
      </c>
    </row>
    <row r="1298" spans="1:40" ht="409.5" x14ac:dyDescent="0.25">
      <c r="A1298" s="12" t="s">
        <v>106</v>
      </c>
      <c r="B1298" s="36" t="s">
        <v>5785</v>
      </c>
      <c r="C1298" s="31"/>
      <c r="D1298" s="31"/>
      <c r="E1298" s="31"/>
      <c r="F1298" s="31"/>
      <c r="G1298" s="31"/>
      <c r="H1298" s="31"/>
      <c r="I1298" s="31"/>
      <c r="J1298" s="31"/>
      <c r="K1298" s="31"/>
      <c r="L1298" s="31"/>
      <c r="M1298" s="31"/>
      <c r="N1298" s="31"/>
      <c r="O1298" s="31"/>
      <c r="P1298" s="31"/>
      <c r="Q1298" s="31"/>
      <c r="R1298" s="31"/>
      <c r="S1298" s="31"/>
      <c r="T1298" s="31"/>
      <c r="U1298" s="31"/>
      <c r="V1298" s="31"/>
      <c r="W1298" s="31"/>
      <c r="X1298" s="31"/>
      <c r="Y1298" s="31"/>
      <c r="Z1298" s="31"/>
      <c r="AA1298" s="31"/>
      <c r="AB1298" s="31"/>
      <c r="AC1298" s="12" t="s">
        <v>3048</v>
      </c>
      <c r="AD1298" s="12"/>
      <c r="AE1298" s="12"/>
      <c r="AF1298" s="12"/>
      <c r="AG1298" s="12"/>
      <c r="AH1298" s="12" t="s">
        <v>5284</v>
      </c>
      <c r="AI1298" s="12">
        <v>0</v>
      </c>
      <c r="AJ1298" s="12">
        <v>100</v>
      </c>
      <c r="AK1298" s="12">
        <v>0</v>
      </c>
      <c r="AL1298" s="12"/>
      <c r="AM1298" s="12"/>
      <c r="AN1298" s="12">
        <v>1298</v>
      </c>
    </row>
    <row r="1299" spans="1:40" ht="409.5" x14ac:dyDescent="0.25">
      <c r="A1299" s="12" t="s">
        <v>79</v>
      </c>
      <c r="B1299" s="36" t="s">
        <v>5785</v>
      </c>
      <c r="C1299" s="31"/>
      <c r="D1299" s="31"/>
      <c r="E1299" s="31"/>
      <c r="F1299" s="31"/>
      <c r="G1299" s="31"/>
      <c r="H1299" s="31"/>
      <c r="I1299" s="31"/>
      <c r="J1299" s="31"/>
      <c r="K1299" s="31"/>
      <c r="L1299" s="31"/>
      <c r="M1299" s="31"/>
      <c r="N1299" s="31"/>
      <c r="O1299" s="31"/>
      <c r="P1299" s="31"/>
      <c r="Q1299" s="31"/>
      <c r="R1299" s="31"/>
      <c r="S1299" s="31"/>
      <c r="T1299" s="31"/>
      <c r="U1299" s="31"/>
      <c r="V1299" s="31"/>
      <c r="W1299" s="31"/>
      <c r="X1299" s="31"/>
      <c r="Y1299" s="31"/>
      <c r="Z1299" s="31"/>
      <c r="AA1299" s="31"/>
      <c r="AB1299" s="31"/>
      <c r="AC1299" s="12" t="s">
        <v>4949</v>
      </c>
      <c r="AD1299" s="12"/>
      <c r="AE1299" s="12" t="s">
        <v>4987</v>
      </c>
      <c r="AF1299" s="12" t="s">
        <v>1752</v>
      </c>
      <c r="AG1299" s="12"/>
      <c r="AH1299" s="12" t="s">
        <v>5286</v>
      </c>
      <c r="AI1299" s="12">
        <v>100</v>
      </c>
      <c r="AJ1299" s="12">
        <v>0</v>
      </c>
      <c r="AK1299" s="12">
        <v>0</v>
      </c>
      <c r="AL1299" s="12" t="s">
        <v>1927</v>
      </c>
      <c r="AM1299" s="12" t="s">
        <v>2136</v>
      </c>
      <c r="AN1299" s="12">
        <v>1299</v>
      </c>
    </row>
    <row r="1300" spans="1:40" ht="30" x14ac:dyDescent="0.25">
      <c r="A1300" s="12" t="s">
        <v>749</v>
      </c>
      <c r="B1300" s="36" t="s">
        <v>5785</v>
      </c>
      <c r="C1300" s="31"/>
      <c r="D1300" s="31"/>
      <c r="E1300" s="31"/>
      <c r="F1300" s="31"/>
      <c r="G1300" s="31"/>
      <c r="H1300" s="31"/>
      <c r="I1300" s="31"/>
      <c r="J1300" s="31"/>
      <c r="K1300" s="31"/>
      <c r="L1300" s="31"/>
      <c r="M1300" s="31"/>
      <c r="N1300" s="31"/>
      <c r="O1300" s="31"/>
      <c r="P1300" s="31"/>
      <c r="Q1300" s="31"/>
      <c r="R1300" s="31"/>
      <c r="S1300" s="31"/>
      <c r="T1300" s="31"/>
      <c r="U1300" s="31"/>
      <c r="V1300" s="31"/>
      <c r="W1300" s="31"/>
      <c r="X1300" s="31"/>
      <c r="Y1300" s="31"/>
      <c r="Z1300" s="31"/>
      <c r="AA1300" s="31"/>
      <c r="AB1300" s="31"/>
      <c r="AC1300" s="12"/>
      <c r="AD1300" s="12"/>
      <c r="AE1300" s="12"/>
      <c r="AF1300" s="12"/>
      <c r="AG1300" s="12"/>
      <c r="AH1300" s="12"/>
      <c r="AI1300" s="12">
        <v>75</v>
      </c>
      <c r="AJ1300" s="12">
        <v>25</v>
      </c>
      <c r="AK1300" s="12">
        <v>0</v>
      </c>
      <c r="AL1300" s="12"/>
      <c r="AM1300" s="12"/>
      <c r="AN1300" s="12">
        <v>1300</v>
      </c>
    </row>
    <row r="1301" spans="1:40" ht="409.5" x14ac:dyDescent="0.25">
      <c r="A1301" s="12" t="s">
        <v>335</v>
      </c>
      <c r="B1301" s="33" t="s">
        <v>5287</v>
      </c>
      <c r="C1301" s="12" t="s">
        <v>5288</v>
      </c>
      <c r="D1301" s="12" t="s">
        <v>5289</v>
      </c>
      <c r="E1301" s="12" t="s">
        <v>1651</v>
      </c>
      <c r="F1301" s="12" t="s">
        <v>1709</v>
      </c>
      <c r="G1301" s="12" t="s">
        <v>1777</v>
      </c>
      <c r="H1301" s="12" t="s">
        <v>2362</v>
      </c>
      <c r="I1301" s="12" t="s">
        <v>1711</v>
      </c>
      <c r="J1301" s="12" t="s">
        <v>203</v>
      </c>
      <c r="K1301" s="12">
        <v>2009</v>
      </c>
      <c r="L1301" s="12">
        <v>2032</v>
      </c>
      <c r="M1301" s="12">
        <v>45173</v>
      </c>
      <c r="N1301" s="12" t="s">
        <v>2932</v>
      </c>
      <c r="O1301" s="12" t="s">
        <v>5290</v>
      </c>
      <c r="P1301" s="12" t="s">
        <v>5291</v>
      </c>
      <c r="Q1301" s="12" t="s">
        <v>3567</v>
      </c>
      <c r="R1301" s="12" t="s">
        <v>3740</v>
      </c>
      <c r="S1301" s="12" t="s">
        <v>335</v>
      </c>
      <c r="T1301" s="12" t="s">
        <v>44</v>
      </c>
      <c r="U1301" s="12"/>
      <c r="V1301" s="12"/>
      <c r="W1301" s="12" t="s">
        <v>5292</v>
      </c>
      <c r="X1301" s="12" t="s">
        <v>5293</v>
      </c>
      <c r="Y1301" s="12" t="s">
        <v>5294</v>
      </c>
      <c r="Z1301" s="12" t="s">
        <v>4272</v>
      </c>
      <c r="AA1301" s="12" t="b">
        <v>0</v>
      </c>
      <c r="AB1301" s="12" t="b">
        <v>0</v>
      </c>
      <c r="AC1301" s="12" t="s">
        <v>3048</v>
      </c>
      <c r="AD1301" s="12"/>
      <c r="AE1301" s="12"/>
      <c r="AF1301" s="12"/>
      <c r="AG1301" s="12"/>
      <c r="AH1301" s="12" t="s">
        <v>5295</v>
      </c>
      <c r="AI1301" s="12">
        <v>100</v>
      </c>
      <c r="AJ1301" s="12">
        <v>0</v>
      </c>
      <c r="AK1301" s="12">
        <v>0</v>
      </c>
      <c r="AL1301" s="12"/>
      <c r="AM1301" s="12"/>
      <c r="AN1301" s="12">
        <v>1301</v>
      </c>
    </row>
    <row r="1302" spans="1:40" ht="409.5" x14ac:dyDescent="0.25">
      <c r="A1302" s="12" t="s">
        <v>2278</v>
      </c>
      <c r="B1302" s="33" t="s">
        <v>5296</v>
      </c>
      <c r="C1302" s="12" t="s">
        <v>5297</v>
      </c>
      <c r="D1302" s="12" t="s">
        <v>5298</v>
      </c>
      <c r="E1302" s="12" t="s">
        <v>1640</v>
      </c>
      <c r="F1302" s="12" t="s">
        <v>1709</v>
      </c>
      <c r="G1302" s="12" t="s">
        <v>1777</v>
      </c>
      <c r="H1302" s="12" t="s">
        <v>1995</v>
      </c>
      <c r="I1302" s="12" t="s">
        <v>1789</v>
      </c>
      <c r="J1302" s="12" t="s">
        <v>82</v>
      </c>
      <c r="K1302" s="12">
        <v>2009</v>
      </c>
      <c r="L1302" s="12">
        <v>2015</v>
      </c>
      <c r="M1302" s="12" t="s">
        <v>5299</v>
      </c>
      <c r="N1302" s="12"/>
      <c r="O1302" s="12"/>
      <c r="P1302" s="12" t="s">
        <v>5300</v>
      </c>
      <c r="Q1302" s="12" t="s">
        <v>4102</v>
      </c>
      <c r="R1302" s="12" t="s">
        <v>5301</v>
      </c>
      <c r="S1302" s="12" t="s">
        <v>2278</v>
      </c>
      <c r="T1302" s="12" t="s">
        <v>375</v>
      </c>
      <c r="U1302" s="12"/>
      <c r="V1302" s="12" t="s">
        <v>1322</v>
      </c>
      <c r="W1302" s="12" t="s">
        <v>2281</v>
      </c>
      <c r="X1302" s="12" t="s">
        <v>1869</v>
      </c>
      <c r="Y1302" s="12" t="s">
        <v>1869</v>
      </c>
      <c r="Z1302" s="12" t="s">
        <v>1790</v>
      </c>
      <c r="AA1302" s="12" t="b">
        <v>0</v>
      </c>
      <c r="AB1302" s="12" t="b">
        <v>0</v>
      </c>
      <c r="AC1302" s="12" t="s">
        <v>4823</v>
      </c>
      <c r="AD1302" s="12"/>
      <c r="AE1302" s="12" t="s">
        <v>1950</v>
      </c>
      <c r="AF1302" s="12"/>
      <c r="AG1302" s="12"/>
      <c r="AH1302" s="12" t="s">
        <v>5302</v>
      </c>
      <c r="AI1302" s="12">
        <v>0</v>
      </c>
      <c r="AJ1302" s="12">
        <v>0</v>
      </c>
      <c r="AK1302" s="12">
        <v>100</v>
      </c>
      <c r="AL1302" s="12" t="s">
        <v>1850</v>
      </c>
      <c r="AM1302" s="12" t="s">
        <v>2518</v>
      </c>
      <c r="AN1302" s="12">
        <v>1302</v>
      </c>
    </row>
    <row r="1303" spans="1:40" ht="210" x14ac:dyDescent="0.25">
      <c r="A1303" s="12" t="s">
        <v>147</v>
      </c>
      <c r="B1303" s="36" t="s">
        <v>5785</v>
      </c>
      <c r="C1303" s="31"/>
      <c r="D1303" s="31"/>
      <c r="E1303" s="31"/>
      <c r="F1303" s="31"/>
      <c r="G1303" s="31"/>
      <c r="H1303" s="31"/>
      <c r="I1303" s="31"/>
      <c r="J1303" s="31"/>
      <c r="K1303" s="31"/>
      <c r="L1303" s="31"/>
      <c r="M1303" s="31"/>
      <c r="N1303" s="31"/>
      <c r="O1303" s="31"/>
      <c r="P1303" s="31"/>
      <c r="Q1303" s="31"/>
      <c r="R1303" s="31"/>
      <c r="S1303" s="31"/>
      <c r="T1303" s="31"/>
      <c r="U1303" s="31"/>
      <c r="V1303" s="31"/>
      <c r="W1303" s="31"/>
      <c r="X1303" s="31"/>
      <c r="Y1303" s="31"/>
      <c r="Z1303" s="31"/>
      <c r="AA1303" s="31"/>
      <c r="AB1303" s="31"/>
      <c r="AC1303" s="12" t="s">
        <v>3048</v>
      </c>
      <c r="AD1303" s="12"/>
      <c r="AE1303" s="12"/>
      <c r="AF1303" s="12"/>
      <c r="AG1303" s="12"/>
      <c r="AH1303" s="12" t="s">
        <v>5303</v>
      </c>
      <c r="AI1303" s="12">
        <v>100</v>
      </c>
      <c r="AJ1303" s="12">
        <v>0</v>
      </c>
      <c r="AK1303" s="12">
        <v>0</v>
      </c>
      <c r="AL1303" s="12"/>
      <c r="AM1303" s="12"/>
      <c r="AN1303" s="12">
        <v>1303</v>
      </c>
    </row>
    <row r="1304" spans="1:40" ht="120" x14ac:dyDescent="0.25">
      <c r="A1304" s="12" t="s">
        <v>147</v>
      </c>
      <c r="B1304" s="36" t="s">
        <v>5785</v>
      </c>
      <c r="C1304" s="31"/>
      <c r="D1304" s="31"/>
      <c r="E1304" s="31"/>
      <c r="F1304" s="31"/>
      <c r="G1304" s="31"/>
      <c r="H1304" s="31"/>
      <c r="I1304" s="31"/>
      <c r="J1304" s="31"/>
      <c r="K1304" s="31"/>
      <c r="L1304" s="31"/>
      <c r="M1304" s="31"/>
      <c r="N1304" s="31"/>
      <c r="O1304" s="31"/>
      <c r="P1304" s="31"/>
      <c r="Q1304" s="31"/>
      <c r="R1304" s="31"/>
      <c r="S1304" s="31"/>
      <c r="T1304" s="31"/>
      <c r="U1304" s="31"/>
      <c r="V1304" s="31"/>
      <c r="W1304" s="31"/>
      <c r="X1304" s="31"/>
      <c r="Y1304" s="31"/>
      <c r="Z1304" s="31"/>
      <c r="AA1304" s="31"/>
      <c r="AB1304" s="31"/>
      <c r="AC1304" s="12" t="s">
        <v>3048</v>
      </c>
      <c r="AD1304" s="12"/>
      <c r="AE1304" s="12"/>
      <c r="AF1304" s="12"/>
      <c r="AG1304" s="12"/>
      <c r="AH1304" s="12"/>
      <c r="AI1304" s="12"/>
      <c r="AJ1304" s="12"/>
      <c r="AK1304" s="12"/>
      <c r="AL1304" s="12"/>
      <c r="AM1304" s="12"/>
      <c r="AN1304" s="12">
        <v>1304</v>
      </c>
    </row>
    <row r="1305" spans="1:40" ht="409.5" x14ac:dyDescent="0.25">
      <c r="A1305" s="12" t="s">
        <v>247</v>
      </c>
      <c r="B1305" s="33" t="s">
        <v>5304</v>
      </c>
      <c r="C1305" s="12" t="s">
        <v>5305</v>
      </c>
      <c r="D1305" s="12" t="s">
        <v>5306</v>
      </c>
      <c r="E1305" s="12" t="s">
        <v>2680</v>
      </c>
      <c r="F1305" s="12" t="s">
        <v>1709</v>
      </c>
      <c r="G1305" s="12" t="s">
        <v>3855</v>
      </c>
      <c r="H1305" s="12"/>
      <c r="I1305" s="12" t="s">
        <v>1711</v>
      </c>
      <c r="J1305" s="12" t="s">
        <v>35</v>
      </c>
      <c r="K1305" s="12">
        <v>2009</v>
      </c>
      <c r="L1305" s="12">
        <v>2011</v>
      </c>
      <c r="M1305" s="12">
        <v>44196</v>
      </c>
      <c r="N1305" s="12" t="s">
        <v>3857</v>
      </c>
      <c r="O1305" s="12" t="s">
        <v>5307</v>
      </c>
      <c r="P1305" s="12" t="s">
        <v>4792</v>
      </c>
      <c r="Q1305" s="12"/>
      <c r="R1305" s="12"/>
      <c r="S1305" s="12" t="s">
        <v>247</v>
      </c>
      <c r="T1305" s="12" t="s">
        <v>248</v>
      </c>
      <c r="U1305" s="12"/>
      <c r="V1305" s="12"/>
      <c r="W1305" s="12" t="s">
        <v>4140</v>
      </c>
      <c r="X1305" s="12" t="s">
        <v>2072</v>
      </c>
      <c r="Y1305" s="12" t="s">
        <v>2072</v>
      </c>
      <c r="Z1305" s="12" t="s">
        <v>2073</v>
      </c>
      <c r="AA1305" s="12" t="b">
        <v>0</v>
      </c>
      <c r="AB1305" s="12" t="b">
        <v>1</v>
      </c>
      <c r="AC1305" s="12"/>
      <c r="AD1305" s="12"/>
      <c r="AE1305" s="12"/>
      <c r="AF1305" s="12"/>
      <c r="AG1305" s="12"/>
      <c r="AH1305" s="12" t="s">
        <v>5308</v>
      </c>
      <c r="AI1305" s="12">
        <v>100</v>
      </c>
      <c r="AJ1305" s="12">
        <v>0</v>
      </c>
      <c r="AK1305" s="12">
        <v>0</v>
      </c>
      <c r="AL1305" s="12" t="s">
        <v>1871</v>
      </c>
      <c r="AM1305" s="12" t="s">
        <v>2441</v>
      </c>
      <c r="AN1305" s="12">
        <v>1305</v>
      </c>
    </row>
    <row r="1306" spans="1:40" ht="120" x14ac:dyDescent="0.25">
      <c r="A1306" s="12" t="s">
        <v>620</v>
      </c>
      <c r="B1306" s="33" t="s">
        <v>5309</v>
      </c>
      <c r="C1306" s="12" t="s">
        <v>5310</v>
      </c>
      <c r="D1306" s="12"/>
      <c r="E1306" s="12" t="s">
        <v>569</v>
      </c>
      <c r="F1306" s="12" t="s">
        <v>1709</v>
      </c>
      <c r="G1306" s="12" t="s">
        <v>1777</v>
      </c>
      <c r="H1306" s="12" t="s">
        <v>2040</v>
      </c>
      <c r="I1306" s="12" t="s">
        <v>1789</v>
      </c>
      <c r="J1306" s="12" t="s">
        <v>203</v>
      </c>
      <c r="K1306" s="12"/>
      <c r="L1306" s="12"/>
      <c r="M1306" s="12"/>
      <c r="N1306" s="12"/>
      <c r="O1306" s="12"/>
      <c r="P1306" s="12"/>
      <c r="Q1306" s="12"/>
      <c r="R1306" s="12"/>
      <c r="S1306" s="12" t="s">
        <v>620</v>
      </c>
      <c r="T1306" s="12" t="s">
        <v>44</v>
      </c>
      <c r="U1306" s="12"/>
      <c r="V1306" s="12"/>
      <c r="W1306" s="12"/>
      <c r="X1306" s="12"/>
      <c r="Y1306" s="12"/>
      <c r="Z1306" s="12"/>
      <c r="AA1306" s="12" t="b">
        <v>0</v>
      </c>
      <c r="AB1306" s="12" t="b">
        <v>0</v>
      </c>
      <c r="AC1306" s="12" t="s">
        <v>3048</v>
      </c>
      <c r="AD1306" s="12"/>
      <c r="AE1306" s="12"/>
      <c r="AF1306" s="12"/>
      <c r="AG1306" s="12"/>
      <c r="AH1306" s="12"/>
      <c r="AI1306" s="12">
        <v>100</v>
      </c>
      <c r="AJ1306" s="12">
        <v>0</v>
      </c>
      <c r="AK1306" s="12">
        <v>0</v>
      </c>
      <c r="AL1306" s="12"/>
      <c r="AM1306" s="12"/>
      <c r="AN1306" s="12">
        <v>1306</v>
      </c>
    </row>
    <row r="1307" spans="1:40" ht="409.5" x14ac:dyDescent="0.25">
      <c r="A1307" s="12" t="s">
        <v>749</v>
      </c>
      <c r="B1307" s="36" t="s">
        <v>5785</v>
      </c>
      <c r="C1307" s="31"/>
      <c r="D1307" s="31"/>
      <c r="E1307" s="31"/>
      <c r="F1307" s="31"/>
      <c r="G1307" s="31"/>
      <c r="H1307" s="31"/>
      <c r="I1307" s="31"/>
      <c r="J1307" s="31"/>
      <c r="K1307" s="31"/>
      <c r="L1307" s="31"/>
      <c r="M1307" s="31"/>
      <c r="N1307" s="31"/>
      <c r="O1307" s="31"/>
      <c r="P1307" s="31"/>
      <c r="Q1307" s="31"/>
      <c r="R1307" s="31"/>
      <c r="S1307" s="31"/>
      <c r="T1307" s="31"/>
      <c r="U1307" s="31"/>
      <c r="V1307" s="31"/>
      <c r="W1307" s="31"/>
      <c r="X1307" s="31"/>
      <c r="Y1307" s="31"/>
      <c r="Z1307" s="31"/>
      <c r="AA1307" s="31"/>
      <c r="AB1307" s="31"/>
      <c r="AC1307" s="12" t="s">
        <v>3048</v>
      </c>
      <c r="AD1307" s="12"/>
      <c r="AE1307" s="12"/>
      <c r="AF1307" s="12"/>
      <c r="AG1307" s="12"/>
      <c r="AH1307" s="12" t="s">
        <v>5311</v>
      </c>
      <c r="AI1307" s="12">
        <v>80</v>
      </c>
      <c r="AJ1307" s="12">
        <v>20</v>
      </c>
      <c r="AK1307" s="12">
        <v>0</v>
      </c>
      <c r="AL1307" s="12"/>
      <c r="AM1307" s="12"/>
      <c r="AN1307" s="12">
        <v>1307</v>
      </c>
    </row>
    <row r="1308" spans="1:40" ht="409.5" x14ac:dyDescent="0.25">
      <c r="A1308" s="12" t="s">
        <v>620</v>
      </c>
      <c r="B1308" s="33" t="s">
        <v>1399</v>
      </c>
      <c r="C1308" s="12" t="s">
        <v>1400</v>
      </c>
      <c r="D1308" s="12" t="s">
        <v>5312</v>
      </c>
      <c r="E1308" s="12" t="s">
        <v>569</v>
      </c>
      <c r="F1308" s="12" t="s">
        <v>1714</v>
      </c>
      <c r="G1308" s="12" t="s">
        <v>1777</v>
      </c>
      <c r="H1308" s="12" t="s">
        <v>2040</v>
      </c>
      <c r="I1308" s="12" t="s">
        <v>1711</v>
      </c>
      <c r="J1308" s="12" t="s">
        <v>203</v>
      </c>
      <c r="K1308" s="12">
        <v>2010</v>
      </c>
      <c r="L1308" s="12">
        <v>2032</v>
      </c>
      <c r="M1308" s="12" t="s">
        <v>5313</v>
      </c>
      <c r="N1308" s="12"/>
      <c r="O1308" s="12"/>
      <c r="P1308" s="12" t="s">
        <v>2392</v>
      </c>
      <c r="Q1308" s="12"/>
      <c r="R1308" s="12"/>
      <c r="S1308" s="12" t="s">
        <v>620</v>
      </c>
      <c r="T1308" s="12" t="s">
        <v>44</v>
      </c>
      <c r="U1308" s="12"/>
      <c r="V1308" s="12"/>
      <c r="W1308" s="12"/>
      <c r="X1308" s="12" t="s">
        <v>5029</v>
      </c>
      <c r="Y1308" s="12" t="s">
        <v>4936</v>
      </c>
      <c r="Z1308" s="12" t="s">
        <v>4272</v>
      </c>
      <c r="AA1308" s="12" t="b">
        <v>0</v>
      </c>
      <c r="AB1308" s="12" t="b">
        <v>0</v>
      </c>
      <c r="AC1308" s="12" t="s">
        <v>3048</v>
      </c>
      <c r="AD1308" s="12"/>
      <c r="AE1308" s="12"/>
      <c r="AF1308" s="12"/>
      <c r="AG1308" s="12"/>
      <c r="AH1308" s="12" t="s">
        <v>5314</v>
      </c>
      <c r="AI1308" s="12">
        <v>100</v>
      </c>
      <c r="AJ1308" s="12">
        <v>0</v>
      </c>
      <c r="AK1308" s="12">
        <v>0</v>
      </c>
      <c r="AL1308" s="12"/>
      <c r="AM1308" s="12"/>
      <c r="AN1308" s="12">
        <v>1308</v>
      </c>
    </row>
    <row r="1309" spans="1:40" ht="409.5" x14ac:dyDescent="0.25">
      <c r="A1309" s="12" t="s">
        <v>5316</v>
      </c>
      <c r="B1309" s="33" t="s">
        <v>1413</v>
      </c>
      <c r="C1309" s="12" t="s">
        <v>1414</v>
      </c>
      <c r="D1309" s="12" t="s">
        <v>5315</v>
      </c>
      <c r="E1309" s="12" t="s">
        <v>611</v>
      </c>
      <c r="F1309" s="12" t="s">
        <v>1714</v>
      </c>
      <c r="G1309" s="12" t="s">
        <v>1777</v>
      </c>
      <c r="H1309" s="12" t="s">
        <v>5035</v>
      </c>
      <c r="I1309" s="12" t="s">
        <v>1789</v>
      </c>
      <c r="J1309" s="12" t="s">
        <v>82</v>
      </c>
      <c r="K1309" s="12">
        <v>2010</v>
      </c>
      <c r="L1309" s="12">
        <v>2017</v>
      </c>
      <c r="M1309" s="12" t="s">
        <v>5317</v>
      </c>
      <c r="N1309" s="12" t="s">
        <v>1804</v>
      </c>
      <c r="O1309" s="12" t="s">
        <v>1805</v>
      </c>
      <c r="P1309" s="12" t="s">
        <v>5318</v>
      </c>
      <c r="Q1309" s="12" t="s">
        <v>2588</v>
      </c>
      <c r="R1309" s="12" t="s">
        <v>4150</v>
      </c>
      <c r="S1309" s="12" t="s">
        <v>5316</v>
      </c>
      <c r="T1309" s="12" t="s">
        <v>5319</v>
      </c>
      <c r="U1309" s="12"/>
      <c r="V1309" s="12"/>
      <c r="W1309" s="12" t="s">
        <v>368</v>
      </c>
      <c r="X1309" s="12" t="s">
        <v>4519</v>
      </c>
      <c r="Y1309" s="12" t="s">
        <v>4519</v>
      </c>
      <c r="Z1309" s="12" t="s">
        <v>4520</v>
      </c>
      <c r="AA1309" s="12" t="b">
        <v>0</v>
      </c>
      <c r="AB1309" s="12" t="b">
        <v>0</v>
      </c>
      <c r="AC1309" s="12" t="s">
        <v>4979</v>
      </c>
      <c r="AD1309" s="12"/>
      <c r="AE1309" s="12" t="s">
        <v>4088</v>
      </c>
      <c r="AF1309" s="12" t="s">
        <v>1752</v>
      </c>
      <c r="AG1309" s="12"/>
      <c r="AH1309" s="12" t="s">
        <v>5320</v>
      </c>
      <c r="AI1309" s="12">
        <v>100</v>
      </c>
      <c r="AJ1309" s="12">
        <v>0</v>
      </c>
      <c r="AK1309" s="12">
        <v>0</v>
      </c>
      <c r="AL1309" s="12"/>
      <c r="AM1309" s="12"/>
      <c r="AN1309" s="12">
        <v>1309</v>
      </c>
    </row>
    <row r="1310" spans="1:40" ht="120" x14ac:dyDescent="0.25">
      <c r="A1310" s="12" t="s">
        <v>174</v>
      </c>
      <c r="B1310" s="36" t="s">
        <v>5785</v>
      </c>
      <c r="C1310" s="31"/>
      <c r="D1310" s="31"/>
      <c r="E1310" s="31"/>
      <c r="F1310" s="31"/>
      <c r="G1310" s="31"/>
      <c r="H1310" s="31"/>
      <c r="I1310" s="31"/>
      <c r="J1310" s="31"/>
      <c r="K1310" s="31"/>
      <c r="L1310" s="31"/>
      <c r="M1310" s="31"/>
      <c r="N1310" s="31"/>
      <c r="O1310" s="31"/>
      <c r="P1310" s="31"/>
      <c r="Q1310" s="31"/>
      <c r="R1310" s="31"/>
      <c r="S1310" s="31"/>
      <c r="T1310" s="31"/>
      <c r="U1310" s="31"/>
      <c r="V1310" s="31"/>
      <c r="W1310" s="31"/>
      <c r="X1310" s="31"/>
      <c r="Y1310" s="31"/>
      <c r="Z1310" s="31"/>
      <c r="AA1310" s="31"/>
      <c r="AB1310" s="31"/>
      <c r="AC1310" s="12" t="s">
        <v>3048</v>
      </c>
      <c r="AD1310" s="12"/>
      <c r="AE1310" s="12"/>
      <c r="AF1310" s="12"/>
      <c r="AG1310" s="12"/>
      <c r="AH1310" s="12" t="s">
        <v>5321</v>
      </c>
      <c r="AI1310" s="12">
        <v>0</v>
      </c>
      <c r="AJ1310" s="12">
        <v>100</v>
      </c>
      <c r="AK1310" s="12">
        <v>0</v>
      </c>
      <c r="AL1310" s="12"/>
      <c r="AM1310" s="12"/>
      <c r="AN1310" s="12">
        <v>1310</v>
      </c>
    </row>
    <row r="1311" spans="1:40" ht="270" x14ac:dyDescent="0.25">
      <c r="A1311" s="12" t="s">
        <v>1405</v>
      </c>
      <c r="B1311" s="36" t="s">
        <v>5785</v>
      </c>
      <c r="C1311" s="31"/>
      <c r="D1311" s="31"/>
      <c r="E1311" s="31"/>
      <c r="F1311" s="31"/>
      <c r="G1311" s="31"/>
      <c r="H1311" s="31"/>
      <c r="I1311" s="31"/>
      <c r="J1311" s="31"/>
      <c r="K1311" s="31"/>
      <c r="L1311" s="31"/>
      <c r="M1311" s="31"/>
      <c r="N1311" s="31"/>
      <c r="O1311" s="31"/>
      <c r="P1311" s="31"/>
      <c r="Q1311" s="31"/>
      <c r="R1311" s="31"/>
      <c r="S1311" s="31"/>
      <c r="T1311" s="31"/>
      <c r="U1311" s="31"/>
      <c r="V1311" s="31"/>
      <c r="W1311" s="31"/>
      <c r="X1311" s="31"/>
      <c r="Y1311" s="31"/>
      <c r="Z1311" s="31"/>
      <c r="AA1311" s="31"/>
      <c r="AB1311" s="31"/>
      <c r="AC1311" s="12" t="s">
        <v>4755</v>
      </c>
      <c r="AD1311" s="12"/>
      <c r="AE1311" s="12" t="s">
        <v>4765</v>
      </c>
      <c r="AF1311" s="12" t="s">
        <v>4766</v>
      </c>
      <c r="AG1311" s="12"/>
      <c r="AH1311" s="12" t="s">
        <v>5322</v>
      </c>
      <c r="AI1311" s="12">
        <v>33.4</v>
      </c>
      <c r="AJ1311" s="12">
        <v>33.299999999999997</v>
      </c>
      <c r="AK1311" s="12">
        <v>33.299999999999997</v>
      </c>
      <c r="AL1311" s="12"/>
      <c r="AM1311" s="12"/>
      <c r="AN1311" s="12">
        <v>1311</v>
      </c>
    </row>
    <row r="1312" spans="1:40" ht="409.5" x14ac:dyDescent="0.25">
      <c r="A1312" s="12" t="s">
        <v>79</v>
      </c>
      <c r="B1312" s="36" t="s">
        <v>5785</v>
      </c>
      <c r="C1312" s="31"/>
      <c r="D1312" s="31"/>
      <c r="E1312" s="31"/>
      <c r="F1312" s="31"/>
      <c r="G1312" s="31"/>
      <c r="H1312" s="31"/>
      <c r="I1312" s="31"/>
      <c r="J1312" s="31"/>
      <c r="K1312" s="31"/>
      <c r="L1312" s="31"/>
      <c r="M1312" s="31"/>
      <c r="N1312" s="31"/>
      <c r="O1312" s="31"/>
      <c r="P1312" s="31"/>
      <c r="Q1312" s="31"/>
      <c r="R1312" s="31"/>
      <c r="S1312" s="31"/>
      <c r="T1312" s="31"/>
      <c r="U1312" s="31"/>
      <c r="V1312" s="31"/>
      <c r="W1312" s="31"/>
      <c r="X1312" s="31"/>
      <c r="Y1312" s="31"/>
      <c r="Z1312" s="31"/>
      <c r="AA1312" s="31"/>
      <c r="AB1312" s="31"/>
      <c r="AC1312" s="12" t="s">
        <v>4979</v>
      </c>
      <c r="AD1312" s="12"/>
      <c r="AE1312" s="12" t="s">
        <v>4088</v>
      </c>
      <c r="AF1312" s="12" t="s">
        <v>1752</v>
      </c>
      <c r="AG1312" s="12"/>
      <c r="AH1312" s="12" t="s">
        <v>5323</v>
      </c>
      <c r="AI1312" s="12">
        <v>100</v>
      </c>
      <c r="AJ1312" s="12">
        <v>0</v>
      </c>
      <c r="AK1312" s="12">
        <v>0</v>
      </c>
      <c r="AL1312" s="12" t="s">
        <v>1786</v>
      </c>
      <c r="AM1312" s="12" t="s">
        <v>2136</v>
      </c>
      <c r="AN1312" s="12">
        <v>1312</v>
      </c>
    </row>
    <row r="1313" spans="1:40" ht="120" x14ac:dyDescent="0.25">
      <c r="A1313" s="12" t="s">
        <v>75</v>
      </c>
      <c r="B1313" s="33" t="s">
        <v>5324</v>
      </c>
      <c r="C1313" s="12" t="s">
        <v>5325</v>
      </c>
      <c r="D1313" s="12"/>
      <c r="E1313" s="12" t="s">
        <v>995</v>
      </c>
      <c r="F1313" s="12" t="s">
        <v>1709</v>
      </c>
      <c r="G1313" s="12" t="s">
        <v>1710</v>
      </c>
      <c r="H1313" s="12"/>
      <c r="I1313" s="12" t="s">
        <v>1711</v>
      </c>
      <c r="J1313" s="12" t="s">
        <v>187</v>
      </c>
      <c r="K1313" s="12">
        <v>2010</v>
      </c>
      <c r="L1313" s="12">
        <v>2010</v>
      </c>
      <c r="M1313" s="12"/>
      <c r="N1313" s="12"/>
      <c r="O1313" s="12"/>
      <c r="P1313" s="12"/>
      <c r="Q1313" s="12"/>
      <c r="R1313" s="12"/>
      <c r="S1313" s="12" t="s">
        <v>75</v>
      </c>
      <c r="T1313" s="12" t="s">
        <v>40</v>
      </c>
      <c r="U1313" s="12"/>
      <c r="V1313" s="12"/>
      <c r="W1313" s="12"/>
      <c r="X1313" s="12"/>
      <c r="Y1313" s="12"/>
      <c r="Z1313" s="12"/>
      <c r="AA1313" s="12" t="b">
        <v>1</v>
      </c>
      <c r="AB1313" s="12" t="b">
        <v>0</v>
      </c>
      <c r="AC1313" s="12" t="s">
        <v>3048</v>
      </c>
      <c r="AD1313" s="12"/>
      <c r="AE1313" s="12"/>
      <c r="AF1313" s="12"/>
      <c r="AG1313" s="12"/>
      <c r="AH1313" s="12"/>
      <c r="AI1313" s="12">
        <v>33.4</v>
      </c>
      <c r="AJ1313" s="12">
        <v>33.299999999999997</v>
      </c>
      <c r="AK1313" s="12">
        <v>33.299999999999997</v>
      </c>
      <c r="AL1313" s="12"/>
      <c r="AM1313" s="12"/>
      <c r="AN1313" s="12">
        <v>1313</v>
      </c>
    </row>
    <row r="1314" spans="1:40" ht="120" x14ac:dyDescent="0.25">
      <c r="A1314" s="12" t="s">
        <v>75</v>
      </c>
      <c r="B1314" s="33" t="s">
        <v>5326</v>
      </c>
      <c r="C1314" s="12" t="s">
        <v>5327</v>
      </c>
      <c r="D1314" s="12"/>
      <c r="E1314" s="12" t="s">
        <v>680</v>
      </c>
      <c r="F1314" s="12" t="s">
        <v>1709</v>
      </c>
      <c r="G1314" s="12" t="s">
        <v>1710</v>
      </c>
      <c r="H1314" s="12"/>
      <c r="I1314" s="12" t="s">
        <v>1711</v>
      </c>
      <c r="J1314" s="12" t="s">
        <v>35</v>
      </c>
      <c r="K1314" s="12">
        <v>2010</v>
      </c>
      <c r="L1314" s="12">
        <v>2015</v>
      </c>
      <c r="M1314" s="12" t="s">
        <v>5328</v>
      </c>
      <c r="N1314" s="12"/>
      <c r="O1314" s="12"/>
      <c r="P1314" s="12"/>
      <c r="Q1314" s="12"/>
      <c r="R1314" s="12"/>
      <c r="S1314" s="12" t="s">
        <v>75</v>
      </c>
      <c r="T1314" s="12" t="s">
        <v>40</v>
      </c>
      <c r="U1314" s="12"/>
      <c r="V1314" s="12"/>
      <c r="W1314" s="12"/>
      <c r="X1314" s="12" t="s">
        <v>1712</v>
      </c>
      <c r="Y1314" s="12" t="s">
        <v>1712</v>
      </c>
      <c r="Z1314" s="12" t="s">
        <v>1790</v>
      </c>
      <c r="AA1314" s="12" t="b">
        <v>0</v>
      </c>
      <c r="AB1314" s="12" t="b">
        <v>0</v>
      </c>
      <c r="AC1314" s="12" t="s">
        <v>3048</v>
      </c>
      <c r="AD1314" s="12"/>
      <c r="AE1314" s="12"/>
      <c r="AF1314" s="12"/>
      <c r="AG1314" s="12"/>
      <c r="AH1314" s="12" t="s">
        <v>5329</v>
      </c>
      <c r="AI1314" s="12">
        <v>90</v>
      </c>
      <c r="AJ1314" s="12">
        <v>10</v>
      </c>
      <c r="AK1314" s="12">
        <v>0</v>
      </c>
      <c r="AL1314" s="12"/>
      <c r="AM1314" s="12"/>
      <c r="AN1314" s="12">
        <v>1314</v>
      </c>
    </row>
    <row r="1315" spans="1:40" ht="409.5" x14ac:dyDescent="0.25">
      <c r="A1315" s="12" t="s">
        <v>66</v>
      </c>
      <c r="B1315" s="36" t="s">
        <v>5785</v>
      </c>
      <c r="C1315" s="31"/>
      <c r="D1315" s="31"/>
      <c r="E1315" s="31"/>
      <c r="F1315" s="31"/>
      <c r="G1315" s="31"/>
      <c r="H1315" s="31"/>
      <c r="I1315" s="31"/>
      <c r="J1315" s="31"/>
      <c r="K1315" s="31"/>
      <c r="L1315" s="31"/>
      <c r="M1315" s="31"/>
      <c r="N1315" s="31"/>
      <c r="O1315" s="31"/>
      <c r="P1315" s="31"/>
      <c r="Q1315" s="31"/>
      <c r="R1315" s="31"/>
      <c r="S1315" s="31"/>
      <c r="T1315" s="31"/>
      <c r="U1315" s="31"/>
      <c r="V1315" s="31"/>
      <c r="W1315" s="31"/>
      <c r="X1315" s="31"/>
      <c r="Y1315" s="31"/>
      <c r="Z1315" s="31"/>
      <c r="AA1315" s="31"/>
      <c r="AB1315" s="31"/>
      <c r="AC1315" s="12" t="s">
        <v>4979</v>
      </c>
      <c r="AD1315" s="12"/>
      <c r="AE1315" s="12" t="s">
        <v>4088</v>
      </c>
      <c r="AF1315" s="12" t="s">
        <v>1752</v>
      </c>
      <c r="AG1315" s="12"/>
      <c r="AH1315" s="12" t="s">
        <v>5330</v>
      </c>
      <c r="AI1315" s="12">
        <v>100</v>
      </c>
      <c r="AJ1315" s="12">
        <v>0</v>
      </c>
      <c r="AK1315" s="12">
        <v>0</v>
      </c>
      <c r="AL1315" s="12" t="s">
        <v>1744</v>
      </c>
      <c r="AM1315" s="12" t="s">
        <v>2518</v>
      </c>
      <c r="AN1315" s="12">
        <v>1315</v>
      </c>
    </row>
    <row r="1316" spans="1:40" ht="409.5" x14ac:dyDescent="0.25">
      <c r="A1316" s="12" t="s">
        <v>1432</v>
      </c>
      <c r="B1316" s="33" t="s">
        <v>1429</v>
      </c>
      <c r="C1316" s="12" t="s">
        <v>1430</v>
      </c>
      <c r="D1316" s="12" t="s">
        <v>5331</v>
      </c>
      <c r="E1316" s="12" t="s">
        <v>707</v>
      </c>
      <c r="F1316" s="12" t="s">
        <v>1714</v>
      </c>
      <c r="G1316" s="12" t="s">
        <v>1777</v>
      </c>
      <c r="H1316" s="12" t="s">
        <v>2362</v>
      </c>
      <c r="I1316" s="12" t="s">
        <v>1789</v>
      </c>
      <c r="J1316" s="12" t="s">
        <v>82</v>
      </c>
      <c r="K1316" s="12">
        <v>2010</v>
      </c>
      <c r="L1316" s="12">
        <v>2018</v>
      </c>
      <c r="M1316" s="12" t="s">
        <v>5332</v>
      </c>
      <c r="N1316" s="12" t="s">
        <v>2932</v>
      </c>
      <c r="O1316" s="12" t="s">
        <v>5290</v>
      </c>
      <c r="P1316" s="12" t="s">
        <v>1759</v>
      </c>
      <c r="Q1316" s="12" t="s">
        <v>1962</v>
      </c>
      <c r="R1316" s="12" t="s">
        <v>5333</v>
      </c>
      <c r="S1316" s="12" t="s">
        <v>1432</v>
      </c>
      <c r="T1316" s="12" t="s">
        <v>375</v>
      </c>
      <c r="U1316" s="12"/>
      <c r="V1316" s="12"/>
      <c r="W1316" s="12" t="s">
        <v>368</v>
      </c>
      <c r="X1316" s="12" t="s">
        <v>4519</v>
      </c>
      <c r="Y1316" s="12" t="s">
        <v>4519</v>
      </c>
      <c r="Z1316" s="12" t="s">
        <v>4520</v>
      </c>
      <c r="AA1316" s="12" t="b">
        <v>0</v>
      </c>
      <c r="AB1316" s="12" t="b">
        <v>0</v>
      </c>
      <c r="AC1316" s="12" t="s">
        <v>4979</v>
      </c>
      <c r="AD1316" s="12"/>
      <c r="AE1316" s="12" t="s">
        <v>4088</v>
      </c>
      <c r="AF1316" s="12" t="s">
        <v>1752</v>
      </c>
      <c r="AG1316" s="12"/>
      <c r="AH1316" s="12" t="s">
        <v>5334</v>
      </c>
      <c r="AI1316" s="12">
        <v>100</v>
      </c>
      <c r="AJ1316" s="12">
        <v>0</v>
      </c>
      <c r="AK1316" s="12">
        <v>0</v>
      </c>
      <c r="AL1316" s="12" t="s">
        <v>2210</v>
      </c>
      <c r="AM1316" s="12" t="s">
        <v>5335</v>
      </c>
      <c r="AN1316" s="12">
        <v>1316</v>
      </c>
    </row>
    <row r="1317" spans="1:40" ht="409.5" x14ac:dyDescent="0.25">
      <c r="A1317" s="12" t="s">
        <v>335</v>
      </c>
      <c r="B1317" s="33" t="s">
        <v>5336</v>
      </c>
      <c r="C1317" s="12" t="s">
        <v>5337</v>
      </c>
      <c r="D1317" s="12" t="s">
        <v>5338</v>
      </c>
      <c r="E1317" s="12" t="s">
        <v>1564</v>
      </c>
      <c r="F1317" s="12" t="s">
        <v>1709</v>
      </c>
      <c r="G1317" s="12" t="s">
        <v>1777</v>
      </c>
      <c r="H1317" s="12" t="s">
        <v>4379</v>
      </c>
      <c r="I1317" s="12" t="s">
        <v>1789</v>
      </c>
      <c r="J1317" s="12" t="s">
        <v>82</v>
      </c>
      <c r="K1317" s="12">
        <v>2010</v>
      </c>
      <c r="L1317" s="12">
        <v>2032</v>
      </c>
      <c r="M1317" s="12" t="s">
        <v>5339</v>
      </c>
      <c r="N1317" s="12" t="s">
        <v>2932</v>
      </c>
      <c r="O1317" s="12" t="s">
        <v>5290</v>
      </c>
      <c r="P1317" s="12" t="s">
        <v>5340</v>
      </c>
      <c r="Q1317" s="12" t="s">
        <v>3567</v>
      </c>
      <c r="R1317" s="12" t="s">
        <v>3740</v>
      </c>
      <c r="S1317" s="12" t="s">
        <v>335</v>
      </c>
      <c r="T1317" s="12" t="s">
        <v>44</v>
      </c>
      <c r="U1317" s="12"/>
      <c r="V1317" s="12"/>
      <c r="W1317" s="12" t="s">
        <v>5341</v>
      </c>
      <c r="X1317" s="12" t="s">
        <v>5294</v>
      </c>
      <c r="Y1317" s="12" t="s">
        <v>5294</v>
      </c>
      <c r="Z1317" s="12" t="s">
        <v>4272</v>
      </c>
      <c r="AA1317" s="12" t="b">
        <v>0</v>
      </c>
      <c r="AB1317" s="12" t="b">
        <v>0</v>
      </c>
      <c r="AC1317" s="12" t="s">
        <v>3048</v>
      </c>
      <c r="AD1317" s="12"/>
      <c r="AE1317" s="12"/>
      <c r="AF1317" s="12"/>
      <c r="AG1317" s="12"/>
      <c r="AH1317" s="12" t="s">
        <v>5342</v>
      </c>
      <c r="AI1317" s="12">
        <v>100</v>
      </c>
      <c r="AJ1317" s="12">
        <v>0</v>
      </c>
      <c r="AK1317" s="12">
        <v>0</v>
      </c>
      <c r="AL1317" s="12" t="s">
        <v>1850</v>
      </c>
      <c r="AM1317" s="12" t="s">
        <v>3577</v>
      </c>
      <c r="AN1317" s="12">
        <v>1317</v>
      </c>
    </row>
    <row r="1318" spans="1:40" ht="409.5" x14ac:dyDescent="0.25">
      <c r="A1318" s="12" t="s">
        <v>335</v>
      </c>
      <c r="B1318" s="33" t="s">
        <v>5343</v>
      </c>
      <c r="C1318" s="12" t="s">
        <v>5344</v>
      </c>
      <c r="D1318" s="12" t="s">
        <v>5345</v>
      </c>
      <c r="E1318" s="12" t="s">
        <v>1651</v>
      </c>
      <c r="F1318" s="12" t="s">
        <v>1709</v>
      </c>
      <c r="G1318" s="12" t="s">
        <v>1777</v>
      </c>
      <c r="H1318" s="12" t="s">
        <v>3004</v>
      </c>
      <c r="I1318" s="12" t="s">
        <v>1789</v>
      </c>
      <c r="J1318" s="12" t="s">
        <v>82</v>
      </c>
      <c r="K1318" s="12"/>
      <c r="L1318" s="12"/>
      <c r="M1318" s="12"/>
      <c r="N1318" s="12"/>
      <c r="O1318" s="12"/>
      <c r="P1318" s="12"/>
      <c r="Q1318" s="12"/>
      <c r="R1318" s="12"/>
      <c r="S1318" s="12" t="s">
        <v>335</v>
      </c>
      <c r="T1318" s="12" t="s">
        <v>44</v>
      </c>
      <c r="U1318" s="12"/>
      <c r="V1318" s="12"/>
      <c r="W1318" s="12" t="s">
        <v>5346</v>
      </c>
      <c r="X1318" s="12"/>
      <c r="Y1318" s="12"/>
      <c r="Z1318" s="12"/>
      <c r="AA1318" s="12" t="b">
        <v>0</v>
      </c>
      <c r="AB1318" s="12" t="b">
        <v>0</v>
      </c>
      <c r="AC1318" s="12" t="s">
        <v>3048</v>
      </c>
      <c r="AD1318" s="12"/>
      <c r="AE1318" s="12"/>
      <c r="AF1318" s="12"/>
      <c r="AG1318" s="12"/>
      <c r="AH1318" s="12"/>
      <c r="AI1318" s="12">
        <v>100</v>
      </c>
      <c r="AJ1318" s="12">
        <v>0</v>
      </c>
      <c r="AK1318" s="12">
        <v>0</v>
      </c>
      <c r="AL1318" s="12"/>
      <c r="AM1318" s="12"/>
      <c r="AN1318" s="12">
        <v>1318</v>
      </c>
    </row>
    <row r="1319" spans="1:40" ht="120" x14ac:dyDescent="0.25">
      <c r="A1319" s="12" t="s">
        <v>335</v>
      </c>
      <c r="B1319" s="33" t="s">
        <v>5347</v>
      </c>
      <c r="C1319" s="12" t="s">
        <v>5348</v>
      </c>
      <c r="D1319" s="12"/>
      <c r="E1319" s="12" t="s">
        <v>1651</v>
      </c>
      <c r="F1319" s="12" t="s">
        <v>1709</v>
      </c>
      <c r="G1319" s="12" t="s">
        <v>1777</v>
      </c>
      <c r="H1319" s="12" t="s">
        <v>3004</v>
      </c>
      <c r="I1319" s="12" t="s">
        <v>1789</v>
      </c>
      <c r="J1319" s="12" t="s">
        <v>82</v>
      </c>
      <c r="K1319" s="12"/>
      <c r="L1319" s="12"/>
      <c r="M1319" s="12"/>
      <c r="N1319" s="12"/>
      <c r="O1319" s="12"/>
      <c r="P1319" s="12"/>
      <c r="Q1319" s="12"/>
      <c r="R1319" s="12"/>
      <c r="S1319" s="12" t="s">
        <v>335</v>
      </c>
      <c r="T1319" s="12" t="s">
        <v>44</v>
      </c>
      <c r="U1319" s="12"/>
      <c r="V1319" s="12"/>
      <c r="W1319" s="12" t="s">
        <v>5346</v>
      </c>
      <c r="X1319" s="12"/>
      <c r="Y1319" s="12"/>
      <c r="Z1319" s="12"/>
      <c r="AA1319" s="12" t="b">
        <v>0</v>
      </c>
      <c r="AB1319" s="12" t="b">
        <v>0</v>
      </c>
      <c r="AC1319" s="12" t="s">
        <v>3048</v>
      </c>
      <c r="AD1319" s="12"/>
      <c r="AE1319" s="12"/>
      <c r="AF1319" s="12"/>
      <c r="AG1319" s="12"/>
      <c r="AH1319" s="12"/>
      <c r="AI1319" s="12">
        <v>100</v>
      </c>
      <c r="AJ1319" s="12">
        <v>0</v>
      </c>
      <c r="AK1319" s="12">
        <v>0</v>
      </c>
      <c r="AL1319" s="12"/>
      <c r="AM1319" s="12"/>
      <c r="AN1319" s="12">
        <v>1319</v>
      </c>
    </row>
    <row r="1320" spans="1:40" ht="120" x14ac:dyDescent="0.25">
      <c r="A1320" s="12" t="s">
        <v>335</v>
      </c>
      <c r="B1320" s="33" t="s">
        <v>5349</v>
      </c>
      <c r="C1320" s="12" t="s">
        <v>5350</v>
      </c>
      <c r="D1320" s="12"/>
      <c r="E1320" s="12" t="s">
        <v>1651</v>
      </c>
      <c r="F1320" s="12" t="s">
        <v>1709</v>
      </c>
      <c r="G1320" s="12" t="s">
        <v>1777</v>
      </c>
      <c r="H1320" s="12" t="s">
        <v>4442</v>
      </c>
      <c r="I1320" s="12" t="s">
        <v>1789</v>
      </c>
      <c r="J1320" s="12" t="s">
        <v>82</v>
      </c>
      <c r="K1320" s="12"/>
      <c r="L1320" s="12"/>
      <c r="M1320" s="12"/>
      <c r="N1320" s="12"/>
      <c r="O1320" s="12"/>
      <c r="P1320" s="12"/>
      <c r="Q1320" s="12"/>
      <c r="R1320" s="12"/>
      <c r="S1320" s="12" t="s">
        <v>335</v>
      </c>
      <c r="T1320" s="12" t="s">
        <v>44</v>
      </c>
      <c r="U1320" s="12"/>
      <c r="V1320" s="12"/>
      <c r="W1320" s="12" t="s">
        <v>5346</v>
      </c>
      <c r="X1320" s="12"/>
      <c r="Y1320" s="12"/>
      <c r="Z1320" s="12"/>
      <c r="AA1320" s="12" t="b">
        <v>0</v>
      </c>
      <c r="AB1320" s="12" t="b">
        <v>0</v>
      </c>
      <c r="AC1320" s="12" t="s">
        <v>3048</v>
      </c>
      <c r="AD1320" s="12"/>
      <c r="AE1320" s="12"/>
      <c r="AF1320" s="12"/>
      <c r="AG1320" s="12"/>
      <c r="AH1320" s="12"/>
      <c r="AI1320" s="12">
        <v>100</v>
      </c>
      <c r="AJ1320" s="12">
        <v>0</v>
      </c>
      <c r="AK1320" s="12">
        <v>0</v>
      </c>
      <c r="AL1320" s="12"/>
      <c r="AM1320" s="12"/>
      <c r="AN1320" s="12">
        <v>1320</v>
      </c>
    </row>
    <row r="1321" spans="1:40" ht="105" x14ac:dyDescent="0.25">
      <c r="A1321" s="12" t="s">
        <v>335</v>
      </c>
      <c r="B1321" s="33" t="s">
        <v>5351</v>
      </c>
      <c r="C1321" s="12" t="s">
        <v>5352</v>
      </c>
      <c r="D1321" s="12"/>
      <c r="E1321" s="12" t="s">
        <v>1651</v>
      </c>
      <c r="F1321" s="12" t="s">
        <v>1709</v>
      </c>
      <c r="G1321" s="12" t="s">
        <v>1777</v>
      </c>
      <c r="H1321" s="12" t="s">
        <v>3004</v>
      </c>
      <c r="I1321" s="12" t="s">
        <v>1789</v>
      </c>
      <c r="J1321" s="12" t="s">
        <v>82</v>
      </c>
      <c r="K1321" s="12"/>
      <c r="L1321" s="12"/>
      <c r="M1321" s="12"/>
      <c r="N1321" s="12"/>
      <c r="O1321" s="12"/>
      <c r="P1321" s="12"/>
      <c r="Q1321" s="12"/>
      <c r="R1321" s="12"/>
      <c r="S1321" s="12" t="s">
        <v>335</v>
      </c>
      <c r="T1321" s="12" t="s">
        <v>44</v>
      </c>
      <c r="U1321" s="12"/>
      <c r="V1321" s="12"/>
      <c r="W1321" s="12" t="s">
        <v>5346</v>
      </c>
      <c r="X1321" s="12"/>
      <c r="Y1321" s="12"/>
      <c r="Z1321" s="12"/>
      <c r="AA1321" s="12" t="b">
        <v>0</v>
      </c>
      <c r="AB1321" s="12" t="b">
        <v>0</v>
      </c>
      <c r="AC1321" s="12"/>
      <c r="AD1321" s="12"/>
      <c r="AE1321" s="12"/>
      <c r="AF1321" s="12"/>
      <c r="AG1321" s="12"/>
      <c r="AH1321" s="12"/>
      <c r="AI1321" s="12">
        <v>100</v>
      </c>
      <c r="AJ1321" s="12">
        <v>0</v>
      </c>
      <c r="AK1321" s="12">
        <v>0</v>
      </c>
      <c r="AL1321" s="12"/>
      <c r="AM1321" s="12"/>
      <c r="AN1321" s="12">
        <v>1321</v>
      </c>
    </row>
    <row r="1322" spans="1:40" ht="105" x14ac:dyDescent="0.25">
      <c r="A1322" s="12" t="s">
        <v>335</v>
      </c>
      <c r="B1322" s="33" t="s">
        <v>5353</v>
      </c>
      <c r="C1322" s="12" t="s">
        <v>5354</v>
      </c>
      <c r="D1322" s="12"/>
      <c r="E1322" s="12" t="s">
        <v>1651</v>
      </c>
      <c r="F1322" s="12" t="s">
        <v>1709</v>
      </c>
      <c r="G1322" s="12" t="s">
        <v>1777</v>
      </c>
      <c r="H1322" s="12" t="s">
        <v>3004</v>
      </c>
      <c r="I1322" s="12" t="s">
        <v>1789</v>
      </c>
      <c r="J1322" s="12" t="s">
        <v>82</v>
      </c>
      <c r="K1322" s="12"/>
      <c r="L1322" s="12"/>
      <c r="M1322" s="12"/>
      <c r="N1322" s="12"/>
      <c r="O1322" s="12"/>
      <c r="P1322" s="12"/>
      <c r="Q1322" s="12"/>
      <c r="R1322" s="12"/>
      <c r="S1322" s="12" t="s">
        <v>335</v>
      </c>
      <c r="T1322" s="12" t="s">
        <v>44</v>
      </c>
      <c r="U1322" s="12"/>
      <c r="V1322" s="12"/>
      <c r="W1322" s="12" t="s">
        <v>5346</v>
      </c>
      <c r="X1322" s="12"/>
      <c r="Y1322" s="12"/>
      <c r="Z1322" s="12"/>
      <c r="AA1322" s="12" t="b">
        <v>0</v>
      </c>
      <c r="AB1322" s="12" t="b">
        <v>0</v>
      </c>
      <c r="AC1322" s="12"/>
      <c r="AD1322" s="12"/>
      <c r="AE1322" s="12"/>
      <c r="AF1322" s="12"/>
      <c r="AG1322" s="12"/>
      <c r="AH1322" s="12"/>
      <c r="AI1322" s="12">
        <v>100</v>
      </c>
      <c r="AJ1322" s="12">
        <v>0</v>
      </c>
      <c r="AK1322" s="12">
        <v>0</v>
      </c>
      <c r="AL1322" s="12"/>
      <c r="AM1322" s="12"/>
      <c r="AN1322" s="12">
        <v>1322</v>
      </c>
    </row>
    <row r="1323" spans="1:40" ht="105" x14ac:dyDescent="0.25">
      <c r="A1323" s="12" t="s">
        <v>335</v>
      </c>
      <c r="B1323" s="33" t="s">
        <v>5355</v>
      </c>
      <c r="C1323" s="12" t="s">
        <v>5356</v>
      </c>
      <c r="D1323" s="12"/>
      <c r="E1323" s="12" t="s">
        <v>1651</v>
      </c>
      <c r="F1323" s="12" t="s">
        <v>1709</v>
      </c>
      <c r="G1323" s="12" t="s">
        <v>1777</v>
      </c>
      <c r="H1323" s="12" t="s">
        <v>4379</v>
      </c>
      <c r="I1323" s="12" t="s">
        <v>1789</v>
      </c>
      <c r="J1323" s="12" t="s">
        <v>82</v>
      </c>
      <c r="K1323" s="12"/>
      <c r="L1323" s="12"/>
      <c r="M1323" s="12"/>
      <c r="N1323" s="12"/>
      <c r="O1323" s="12"/>
      <c r="P1323" s="12"/>
      <c r="Q1323" s="12"/>
      <c r="R1323" s="12"/>
      <c r="S1323" s="12" t="s">
        <v>335</v>
      </c>
      <c r="T1323" s="12" t="s">
        <v>44</v>
      </c>
      <c r="U1323" s="12"/>
      <c r="V1323" s="12"/>
      <c r="W1323" s="12" t="s">
        <v>5346</v>
      </c>
      <c r="X1323" s="12"/>
      <c r="Y1323" s="12"/>
      <c r="Z1323" s="12"/>
      <c r="AA1323" s="12" t="b">
        <v>0</v>
      </c>
      <c r="AB1323" s="12" t="b">
        <v>0</v>
      </c>
      <c r="AC1323" s="12"/>
      <c r="AD1323" s="12"/>
      <c r="AE1323" s="12"/>
      <c r="AF1323" s="12"/>
      <c r="AG1323" s="12"/>
      <c r="AH1323" s="12"/>
      <c r="AI1323" s="12">
        <v>100</v>
      </c>
      <c r="AJ1323" s="12">
        <v>0</v>
      </c>
      <c r="AK1323" s="12">
        <v>0</v>
      </c>
      <c r="AL1323" s="12"/>
      <c r="AM1323" s="12"/>
      <c r="AN1323" s="12">
        <v>1323</v>
      </c>
    </row>
    <row r="1324" spans="1:40" ht="120" x14ac:dyDescent="0.25">
      <c r="A1324" s="12" t="s">
        <v>335</v>
      </c>
      <c r="B1324" s="33" t="s">
        <v>5357</v>
      </c>
      <c r="C1324" s="12" t="s">
        <v>5358</v>
      </c>
      <c r="D1324" s="12"/>
      <c r="E1324" s="12" t="s">
        <v>1651</v>
      </c>
      <c r="F1324" s="12" t="s">
        <v>1709</v>
      </c>
      <c r="G1324" s="12" t="s">
        <v>1777</v>
      </c>
      <c r="H1324" s="12" t="s">
        <v>3004</v>
      </c>
      <c r="I1324" s="12" t="s">
        <v>1789</v>
      </c>
      <c r="J1324" s="12" t="s">
        <v>82</v>
      </c>
      <c r="K1324" s="12"/>
      <c r="L1324" s="12"/>
      <c r="M1324" s="12"/>
      <c r="N1324" s="12"/>
      <c r="O1324" s="12"/>
      <c r="P1324" s="12"/>
      <c r="Q1324" s="12"/>
      <c r="R1324" s="12"/>
      <c r="S1324" s="12" t="s">
        <v>335</v>
      </c>
      <c r="T1324" s="12" t="s">
        <v>44</v>
      </c>
      <c r="U1324" s="12"/>
      <c r="V1324" s="12"/>
      <c r="W1324" s="12" t="s">
        <v>5346</v>
      </c>
      <c r="X1324" s="12"/>
      <c r="Y1324" s="12"/>
      <c r="Z1324" s="12"/>
      <c r="AA1324" s="12" t="b">
        <v>0</v>
      </c>
      <c r="AB1324" s="12" t="b">
        <v>0</v>
      </c>
      <c r="AC1324" s="12" t="s">
        <v>3048</v>
      </c>
      <c r="AD1324" s="12"/>
      <c r="AE1324" s="12"/>
      <c r="AF1324" s="12"/>
      <c r="AG1324" s="12"/>
      <c r="AH1324" s="12"/>
      <c r="AI1324" s="12">
        <v>100</v>
      </c>
      <c r="AJ1324" s="12">
        <v>0</v>
      </c>
      <c r="AK1324" s="12">
        <v>0</v>
      </c>
      <c r="AL1324" s="12"/>
      <c r="AM1324" s="12"/>
      <c r="AN1324" s="12">
        <v>1324</v>
      </c>
    </row>
    <row r="1325" spans="1:40" ht="120" x14ac:dyDescent="0.25">
      <c r="A1325" s="12" t="s">
        <v>335</v>
      </c>
      <c r="B1325" s="33" t="s">
        <v>5359</v>
      </c>
      <c r="C1325" s="12" t="s">
        <v>5360</v>
      </c>
      <c r="D1325" s="12"/>
      <c r="E1325" s="12" t="s">
        <v>1651</v>
      </c>
      <c r="F1325" s="12" t="s">
        <v>1709</v>
      </c>
      <c r="G1325" s="12" t="s">
        <v>1777</v>
      </c>
      <c r="H1325" s="12" t="s">
        <v>3004</v>
      </c>
      <c r="I1325" s="12" t="s">
        <v>1789</v>
      </c>
      <c r="J1325" s="12" t="s">
        <v>82</v>
      </c>
      <c r="K1325" s="12"/>
      <c r="L1325" s="12"/>
      <c r="M1325" s="12"/>
      <c r="N1325" s="12"/>
      <c r="O1325" s="12"/>
      <c r="P1325" s="12"/>
      <c r="Q1325" s="12"/>
      <c r="R1325" s="12"/>
      <c r="S1325" s="12" t="s">
        <v>335</v>
      </c>
      <c r="T1325" s="12" t="s">
        <v>44</v>
      </c>
      <c r="U1325" s="12"/>
      <c r="V1325" s="12"/>
      <c r="W1325" s="12" t="s">
        <v>5346</v>
      </c>
      <c r="X1325" s="12"/>
      <c r="Y1325" s="12"/>
      <c r="Z1325" s="12"/>
      <c r="AA1325" s="12" t="b">
        <v>0</v>
      </c>
      <c r="AB1325" s="12" t="b">
        <v>0</v>
      </c>
      <c r="AC1325" s="12" t="s">
        <v>3048</v>
      </c>
      <c r="AD1325" s="12"/>
      <c r="AE1325" s="12"/>
      <c r="AF1325" s="12"/>
      <c r="AG1325" s="12"/>
      <c r="AH1325" s="12"/>
      <c r="AI1325" s="12">
        <v>100</v>
      </c>
      <c r="AJ1325" s="12">
        <v>0</v>
      </c>
      <c r="AK1325" s="12">
        <v>0</v>
      </c>
      <c r="AL1325" s="12"/>
      <c r="AM1325" s="12"/>
      <c r="AN1325" s="12">
        <v>1325</v>
      </c>
    </row>
    <row r="1326" spans="1:40" ht="409.5" x14ac:dyDescent="0.25">
      <c r="A1326" s="12" t="s">
        <v>335</v>
      </c>
      <c r="B1326" s="33" t="s">
        <v>5361</v>
      </c>
      <c r="C1326" s="12" t="s">
        <v>5362</v>
      </c>
      <c r="D1326" s="12" t="s">
        <v>5363</v>
      </c>
      <c r="E1326" s="12" t="s">
        <v>1651</v>
      </c>
      <c r="F1326" s="12" t="s">
        <v>1709</v>
      </c>
      <c r="G1326" s="12" t="s">
        <v>1777</v>
      </c>
      <c r="H1326" s="12" t="s">
        <v>4379</v>
      </c>
      <c r="I1326" s="12" t="s">
        <v>1789</v>
      </c>
      <c r="J1326" s="12" t="s">
        <v>82</v>
      </c>
      <c r="K1326" s="12">
        <v>2010</v>
      </c>
      <c r="L1326" s="12">
        <v>2032</v>
      </c>
      <c r="M1326" s="12"/>
      <c r="N1326" s="12"/>
      <c r="O1326" s="12"/>
      <c r="P1326" s="12"/>
      <c r="Q1326" s="12"/>
      <c r="R1326" s="12"/>
      <c r="S1326" s="12" t="s">
        <v>335</v>
      </c>
      <c r="T1326" s="12" t="s">
        <v>44</v>
      </c>
      <c r="U1326" s="12"/>
      <c r="V1326" s="12"/>
      <c r="W1326" s="12" t="s">
        <v>5346</v>
      </c>
      <c r="X1326" s="12" t="s">
        <v>5294</v>
      </c>
      <c r="Y1326" s="12"/>
      <c r="Z1326" s="12"/>
      <c r="AA1326" s="12" t="b">
        <v>0</v>
      </c>
      <c r="AB1326" s="12" t="b">
        <v>0</v>
      </c>
      <c r="AC1326" s="12" t="s">
        <v>3048</v>
      </c>
      <c r="AD1326" s="12"/>
      <c r="AE1326" s="12"/>
      <c r="AF1326" s="12"/>
      <c r="AG1326" s="12"/>
      <c r="AH1326" s="12" t="s">
        <v>5364</v>
      </c>
      <c r="AI1326" s="12">
        <v>100</v>
      </c>
      <c r="AJ1326" s="12">
        <v>0</v>
      </c>
      <c r="AK1326" s="12">
        <v>0</v>
      </c>
      <c r="AL1326" s="12"/>
      <c r="AM1326" s="12"/>
      <c r="AN1326" s="12">
        <v>1326</v>
      </c>
    </row>
    <row r="1327" spans="1:40" ht="105" x14ac:dyDescent="0.25">
      <c r="A1327" s="12" t="s">
        <v>335</v>
      </c>
      <c r="B1327" s="33" t="s">
        <v>5365</v>
      </c>
      <c r="C1327" s="12" t="s">
        <v>5366</v>
      </c>
      <c r="D1327" s="12"/>
      <c r="E1327" s="12" t="s">
        <v>1651</v>
      </c>
      <c r="F1327" s="12" t="s">
        <v>1709</v>
      </c>
      <c r="G1327" s="12" t="s">
        <v>1777</v>
      </c>
      <c r="H1327" s="12" t="s">
        <v>4437</v>
      </c>
      <c r="I1327" s="12" t="s">
        <v>1789</v>
      </c>
      <c r="J1327" s="12" t="s">
        <v>82</v>
      </c>
      <c r="K1327" s="12"/>
      <c r="L1327" s="12"/>
      <c r="M1327" s="12"/>
      <c r="N1327" s="12"/>
      <c r="O1327" s="12"/>
      <c r="P1327" s="12"/>
      <c r="Q1327" s="12"/>
      <c r="R1327" s="12"/>
      <c r="S1327" s="12" t="s">
        <v>335</v>
      </c>
      <c r="T1327" s="12" t="s">
        <v>44</v>
      </c>
      <c r="U1327" s="12"/>
      <c r="V1327" s="12"/>
      <c r="W1327" s="12" t="s">
        <v>5346</v>
      </c>
      <c r="X1327" s="12"/>
      <c r="Y1327" s="12"/>
      <c r="Z1327" s="12"/>
      <c r="AA1327" s="12" t="b">
        <v>0</v>
      </c>
      <c r="AB1327" s="12" t="b">
        <v>0</v>
      </c>
      <c r="AC1327" s="12"/>
      <c r="AD1327" s="12"/>
      <c r="AE1327" s="12"/>
      <c r="AF1327" s="12"/>
      <c r="AG1327" s="12"/>
      <c r="AH1327" s="12"/>
      <c r="AI1327" s="12">
        <v>100</v>
      </c>
      <c r="AJ1327" s="12">
        <v>0</v>
      </c>
      <c r="AK1327" s="12">
        <v>0</v>
      </c>
      <c r="AL1327" s="12"/>
      <c r="AM1327" s="12"/>
      <c r="AN1327" s="12">
        <v>1327</v>
      </c>
    </row>
    <row r="1328" spans="1:40" ht="120" x14ac:dyDescent="0.25">
      <c r="A1328" s="12" t="s">
        <v>335</v>
      </c>
      <c r="B1328" s="33" t="s">
        <v>5367</v>
      </c>
      <c r="C1328" s="12" t="s">
        <v>5368</v>
      </c>
      <c r="D1328" s="12"/>
      <c r="E1328" s="12" t="s">
        <v>1651</v>
      </c>
      <c r="F1328" s="12" t="s">
        <v>1709</v>
      </c>
      <c r="G1328" s="12" t="s">
        <v>1777</v>
      </c>
      <c r="H1328" s="12" t="s">
        <v>3004</v>
      </c>
      <c r="I1328" s="12" t="s">
        <v>1789</v>
      </c>
      <c r="J1328" s="12" t="s">
        <v>82</v>
      </c>
      <c r="K1328" s="12">
        <v>2010</v>
      </c>
      <c r="L1328" s="12">
        <v>2032</v>
      </c>
      <c r="M1328" s="12"/>
      <c r="N1328" s="12"/>
      <c r="O1328" s="12"/>
      <c r="P1328" s="12"/>
      <c r="Q1328" s="12"/>
      <c r="R1328" s="12"/>
      <c r="S1328" s="12" t="s">
        <v>335</v>
      </c>
      <c r="T1328" s="12" t="s">
        <v>44</v>
      </c>
      <c r="U1328" s="12"/>
      <c r="V1328" s="12"/>
      <c r="W1328" s="12" t="s">
        <v>5346</v>
      </c>
      <c r="X1328" s="12" t="s">
        <v>5294</v>
      </c>
      <c r="Y1328" s="12"/>
      <c r="Z1328" s="12"/>
      <c r="AA1328" s="12" t="b">
        <v>0</v>
      </c>
      <c r="AB1328" s="12" t="b">
        <v>0</v>
      </c>
      <c r="AC1328" s="12" t="s">
        <v>3048</v>
      </c>
      <c r="AD1328" s="12"/>
      <c r="AE1328" s="12"/>
      <c r="AF1328" s="12"/>
      <c r="AG1328" s="12"/>
      <c r="AH1328" s="12" t="s">
        <v>5364</v>
      </c>
      <c r="AI1328" s="12">
        <v>100</v>
      </c>
      <c r="AJ1328" s="12">
        <v>0</v>
      </c>
      <c r="AK1328" s="12">
        <v>0</v>
      </c>
      <c r="AL1328" s="12"/>
      <c r="AM1328" s="12"/>
      <c r="AN1328" s="12">
        <v>1328</v>
      </c>
    </row>
    <row r="1329" spans="1:40" ht="409.5" x14ac:dyDescent="0.25">
      <c r="A1329" s="12" t="s">
        <v>335</v>
      </c>
      <c r="B1329" s="33" t="s">
        <v>5369</v>
      </c>
      <c r="C1329" s="12" t="s">
        <v>5370</v>
      </c>
      <c r="D1329" s="12" t="s">
        <v>5371</v>
      </c>
      <c r="E1329" s="12" t="s">
        <v>1651</v>
      </c>
      <c r="F1329" s="12" t="s">
        <v>1709</v>
      </c>
      <c r="G1329" s="12" t="s">
        <v>1777</v>
      </c>
      <c r="H1329" s="12" t="s">
        <v>3056</v>
      </c>
      <c r="I1329" s="12" t="s">
        <v>1789</v>
      </c>
      <c r="J1329" s="12" t="s">
        <v>82</v>
      </c>
      <c r="K1329" s="12">
        <v>2011</v>
      </c>
      <c r="L1329" s="12">
        <v>2032</v>
      </c>
      <c r="M1329" s="12" t="s">
        <v>5372</v>
      </c>
      <c r="N1329" s="12" t="s">
        <v>2932</v>
      </c>
      <c r="O1329" s="12" t="s">
        <v>5290</v>
      </c>
      <c r="P1329" s="12" t="s">
        <v>3006</v>
      </c>
      <c r="Q1329" s="12" t="s">
        <v>1962</v>
      </c>
      <c r="R1329" s="12" t="s">
        <v>2359</v>
      </c>
      <c r="S1329" s="12" t="s">
        <v>335</v>
      </c>
      <c r="T1329" s="12" t="s">
        <v>44</v>
      </c>
      <c r="U1329" s="12"/>
      <c r="V1329" s="12"/>
      <c r="W1329" s="12" t="s">
        <v>5346</v>
      </c>
      <c r="X1329" s="12" t="s">
        <v>5294</v>
      </c>
      <c r="Y1329" s="12" t="s">
        <v>5294</v>
      </c>
      <c r="Z1329" s="12" t="s">
        <v>4272</v>
      </c>
      <c r="AA1329" s="12" t="b">
        <v>0</v>
      </c>
      <c r="AB1329" s="12" t="b">
        <v>0</v>
      </c>
      <c r="AC1329" s="12" t="s">
        <v>3048</v>
      </c>
      <c r="AD1329" s="12"/>
      <c r="AE1329" s="12"/>
      <c r="AF1329" s="12"/>
      <c r="AG1329" s="12"/>
      <c r="AH1329" s="12" t="s">
        <v>5373</v>
      </c>
      <c r="AI1329" s="12">
        <v>100</v>
      </c>
      <c r="AJ1329" s="12">
        <v>0</v>
      </c>
      <c r="AK1329" s="12">
        <v>0</v>
      </c>
      <c r="AL1329" s="12"/>
      <c r="AM1329" s="12"/>
      <c r="AN1329" s="12">
        <v>1329</v>
      </c>
    </row>
    <row r="1330" spans="1:40" ht="120" x14ac:dyDescent="0.25">
      <c r="A1330" s="12" t="s">
        <v>335</v>
      </c>
      <c r="B1330" s="33" t="s">
        <v>5374</v>
      </c>
      <c r="C1330" s="12" t="s">
        <v>5375</v>
      </c>
      <c r="D1330" s="12"/>
      <c r="E1330" s="12" t="s">
        <v>1651</v>
      </c>
      <c r="F1330" s="12" t="s">
        <v>1709</v>
      </c>
      <c r="G1330" s="12" t="s">
        <v>1777</v>
      </c>
      <c r="H1330" s="12" t="s">
        <v>4445</v>
      </c>
      <c r="I1330" s="12" t="s">
        <v>1789</v>
      </c>
      <c r="J1330" s="12" t="s">
        <v>82</v>
      </c>
      <c r="K1330" s="12"/>
      <c r="L1330" s="12"/>
      <c r="M1330" s="12"/>
      <c r="N1330" s="12"/>
      <c r="O1330" s="12"/>
      <c r="P1330" s="12"/>
      <c r="Q1330" s="12"/>
      <c r="R1330" s="12"/>
      <c r="S1330" s="12" t="s">
        <v>335</v>
      </c>
      <c r="T1330" s="12" t="s">
        <v>44</v>
      </c>
      <c r="U1330" s="12"/>
      <c r="V1330" s="12"/>
      <c r="W1330" s="12" t="s">
        <v>5346</v>
      </c>
      <c r="X1330" s="12"/>
      <c r="Y1330" s="12"/>
      <c r="Z1330" s="12"/>
      <c r="AA1330" s="12" t="b">
        <v>0</v>
      </c>
      <c r="AB1330" s="12" t="b">
        <v>0</v>
      </c>
      <c r="AC1330" s="12" t="s">
        <v>3048</v>
      </c>
      <c r="AD1330" s="12"/>
      <c r="AE1330" s="12"/>
      <c r="AF1330" s="12"/>
      <c r="AG1330" s="12"/>
      <c r="AH1330" s="12"/>
      <c r="AI1330" s="12">
        <v>100</v>
      </c>
      <c r="AJ1330" s="12">
        <v>0</v>
      </c>
      <c r="AK1330" s="12">
        <v>0</v>
      </c>
      <c r="AL1330" s="12"/>
      <c r="AM1330" s="12"/>
      <c r="AN1330" s="12">
        <v>1330</v>
      </c>
    </row>
    <row r="1331" spans="1:40" ht="120" x14ac:dyDescent="0.25">
      <c r="A1331" s="12" t="s">
        <v>335</v>
      </c>
      <c r="B1331" s="33" t="s">
        <v>5376</v>
      </c>
      <c r="C1331" s="12" t="s">
        <v>5377</v>
      </c>
      <c r="D1331" s="12"/>
      <c r="E1331" s="12" t="s">
        <v>1651</v>
      </c>
      <c r="F1331" s="12" t="s">
        <v>1709</v>
      </c>
      <c r="G1331" s="12" t="s">
        <v>1777</v>
      </c>
      <c r="H1331" s="12" t="s">
        <v>4442</v>
      </c>
      <c r="I1331" s="12" t="s">
        <v>1789</v>
      </c>
      <c r="J1331" s="12" t="s">
        <v>82</v>
      </c>
      <c r="K1331" s="12"/>
      <c r="L1331" s="12"/>
      <c r="M1331" s="12"/>
      <c r="N1331" s="12"/>
      <c r="O1331" s="12"/>
      <c r="P1331" s="12"/>
      <c r="Q1331" s="12"/>
      <c r="R1331" s="12"/>
      <c r="S1331" s="12" t="s">
        <v>335</v>
      </c>
      <c r="T1331" s="12" t="s">
        <v>44</v>
      </c>
      <c r="U1331" s="12"/>
      <c r="V1331" s="12"/>
      <c r="W1331" s="12" t="s">
        <v>5346</v>
      </c>
      <c r="X1331" s="12"/>
      <c r="Y1331" s="12"/>
      <c r="Z1331" s="12"/>
      <c r="AA1331" s="12" t="b">
        <v>0</v>
      </c>
      <c r="AB1331" s="12" t="b">
        <v>0</v>
      </c>
      <c r="AC1331" s="12" t="s">
        <v>3048</v>
      </c>
      <c r="AD1331" s="12"/>
      <c r="AE1331" s="12"/>
      <c r="AF1331" s="12"/>
      <c r="AG1331" s="12"/>
      <c r="AH1331" s="12"/>
      <c r="AI1331" s="12">
        <v>100</v>
      </c>
      <c r="AJ1331" s="12">
        <v>0</v>
      </c>
      <c r="AK1331" s="12">
        <v>0</v>
      </c>
      <c r="AL1331" s="12"/>
      <c r="AM1331" s="12"/>
      <c r="AN1331" s="12">
        <v>1331</v>
      </c>
    </row>
    <row r="1332" spans="1:40" ht="409.5" x14ac:dyDescent="0.25">
      <c r="A1332" s="12" t="s">
        <v>335</v>
      </c>
      <c r="B1332" s="33" t="s">
        <v>5378</v>
      </c>
      <c r="C1332" s="12" t="s">
        <v>5379</v>
      </c>
      <c r="D1332" s="12" t="s">
        <v>5380</v>
      </c>
      <c r="E1332" s="12" t="s">
        <v>1564</v>
      </c>
      <c r="F1332" s="12" t="s">
        <v>1709</v>
      </c>
      <c r="G1332" s="12" t="s">
        <v>1777</v>
      </c>
      <c r="H1332" s="12" t="s">
        <v>3004</v>
      </c>
      <c r="I1332" s="12" t="s">
        <v>1789</v>
      </c>
      <c r="J1332" s="12" t="s">
        <v>82</v>
      </c>
      <c r="K1332" s="12">
        <v>2011</v>
      </c>
      <c r="L1332" s="12">
        <v>2032</v>
      </c>
      <c r="M1332" s="12" t="s">
        <v>5381</v>
      </c>
      <c r="N1332" s="12" t="s">
        <v>2932</v>
      </c>
      <c r="O1332" s="12" t="s">
        <v>5290</v>
      </c>
      <c r="P1332" s="12" t="s">
        <v>5382</v>
      </c>
      <c r="Q1332" s="12" t="s">
        <v>3567</v>
      </c>
      <c r="R1332" s="12" t="s">
        <v>5383</v>
      </c>
      <c r="S1332" s="12" t="s">
        <v>335</v>
      </c>
      <c r="T1332" s="12" t="s">
        <v>44</v>
      </c>
      <c r="U1332" s="12"/>
      <c r="V1332" s="12"/>
      <c r="W1332" s="12" t="s">
        <v>5346</v>
      </c>
      <c r="X1332" s="12" t="s">
        <v>5294</v>
      </c>
      <c r="Y1332" s="12" t="s">
        <v>5294</v>
      </c>
      <c r="Z1332" s="12" t="s">
        <v>4272</v>
      </c>
      <c r="AA1332" s="12" t="b">
        <v>0</v>
      </c>
      <c r="AB1332" s="12" t="b">
        <v>0</v>
      </c>
      <c r="AC1332" s="12" t="s">
        <v>3048</v>
      </c>
      <c r="AD1332" s="12"/>
      <c r="AE1332" s="12"/>
      <c r="AF1332" s="12"/>
      <c r="AG1332" s="12"/>
      <c r="AH1332" s="12" t="s">
        <v>5384</v>
      </c>
      <c r="AI1332" s="12">
        <v>100</v>
      </c>
      <c r="AJ1332" s="12">
        <v>0</v>
      </c>
      <c r="AK1332" s="12">
        <v>0</v>
      </c>
      <c r="AL1332" s="12" t="s">
        <v>1744</v>
      </c>
      <c r="AM1332" s="12" t="s">
        <v>5385</v>
      </c>
      <c r="AN1332" s="12">
        <v>1332</v>
      </c>
    </row>
    <row r="1333" spans="1:40" ht="120" x14ac:dyDescent="0.25">
      <c r="A1333" s="12" t="s">
        <v>335</v>
      </c>
      <c r="B1333" s="33" t="s">
        <v>5386</v>
      </c>
      <c r="C1333" s="12" t="s">
        <v>5387</v>
      </c>
      <c r="D1333" s="12"/>
      <c r="E1333" s="12" t="s">
        <v>1651</v>
      </c>
      <c r="F1333" s="12" t="s">
        <v>1709</v>
      </c>
      <c r="G1333" s="12" t="s">
        <v>1777</v>
      </c>
      <c r="H1333" s="12" t="s">
        <v>4437</v>
      </c>
      <c r="I1333" s="12" t="s">
        <v>1789</v>
      </c>
      <c r="J1333" s="12" t="s">
        <v>82</v>
      </c>
      <c r="K1333" s="12"/>
      <c r="L1333" s="12"/>
      <c r="M1333" s="12"/>
      <c r="N1333" s="12"/>
      <c r="O1333" s="12"/>
      <c r="P1333" s="12"/>
      <c r="Q1333" s="12"/>
      <c r="R1333" s="12"/>
      <c r="S1333" s="12" t="s">
        <v>335</v>
      </c>
      <c r="T1333" s="12" t="s">
        <v>44</v>
      </c>
      <c r="U1333" s="12"/>
      <c r="V1333" s="12"/>
      <c r="W1333" s="12" t="s">
        <v>5346</v>
      </c>
      <c r="X1333" s="12"/>
      <c r="Y1333" s="12"/>
      <c r="Z1333" s="12"/>
      <c r="AA1333" s="12" t="b">
        <v>0</v>
      </c>
      <c r="AB1333" s="12" t="b">
        <v>0</v>
      </c>
      <c r="AC1333" s="12" t="s">
        <v>3048</v>
      </c>
      <c r="AD1333" s="12"/>
      <c r="AE1333" s="12"/>
      <c r="AF1333" s="12"/>
      <c r="AG1333" s="12"/>
      <c r="AH1333" s="12"/>
      <c r="AI1333" s="12">
        <v>100</v>
      </c>
      <c r="AJ1333" s="12">
        <v>0</v>
      </c>
      <c r="AK1333" s="12">
        <v>0</v>
      </c>
      <c r="AL1333" s="12"/>
      <c r="AM1333" s="12"/>
      <c r="AN1333" s="12">
        <v>1333</v>
      </c>
    </row>
    <row r="1334" spans="1:40" ht="120" x14ac:dyDescent="0.25">
      <c r="A1334" s="12" t="s">
        <v>335</v>
      </c>
      <c r="B1334" s="33" t="s">
        <v>5388</v>
      </c>
      <c r="C1334" s="12" t="s">
        <v>5389</v>
      </c>
      <c r="D1334" s="12"/>
      <c r="E1334" s="12" t="s">
        <v>1651</v>
      </c>
      <c r="F1334" s="12" t="s">
        <v>1709</v>
      </c>
      <c r="G1334" s="12" t="s">
        <v>1777</v>
      </c>
      <c r="H1334" s="12" t="s">
        <v>4437</v>
      </c>
      <c r="I1334" s="12" t="s">
        <v>1789</v>
      </c>
      <c r="J1334" s="12" t="s">
        <v>82</v>
      </c>
      <c r="K1334" s="12"/>
      <c r="L1334" s="12"/>
      <c r="M1334" s="12"/>
      <c r="N1334" s="12"/>
      <c r="O1334" s="12"/>
      <c r="P1334" s="12"/>
      <c r="Q1334" s="12"/>
      <c r="R1334" s="12"/>
      <c r="S1334" s="12" t="s">
        <v>335</v>
      </c>
      <c r="T1334" s="12" t="s">
        <v>44</v>
      </c>
      <c r="U1334" s="12"/>
      <c r="V1334" s="12"/>
      <c r="W1334" s="12" t="s">
        <v>5346</v>
      </c>
      <c r="X1334" s="12"/>
      <c r="Y1334" s="12"/>
      <c r="Z1334" s="12"/>
      <c r="AA1334" s="12" t="b">
        <v>0</v>
      </c>
      <c r="AB1334" s="12" t="b">
        <v>0</v>
      </c>
      <c r="AC1334" s="12" t="s">
        <v>3048</v>
      </c>
      <c r="AD1334" s="12"/>
      <c r="AE1334" s="12"/>
      <c r="AF1334" s="12"/>
      <c r="AG1334" s="12"/>
      <c r="AH1334" s="12"/>
      <c r="AI1334" s="12">
        <v>100</v>
      </c>
      <c r="AJ1334" s="12">
        <v>0</v>
      </c>
      <c r="AK1334" s="12">
        <v>0</v>
      </c>
      <c r="AL1334" s="12"/>
      <c r="AM1334" s="12"/>
      <c r="AN1334" s="12">
        <v>1334</v>
      </c>
    </row>
    <row r="1335" spans="1:40" ht="105" x14ac:dyDescent="0.25">
      <c r="A1335" s="12" t="s">
        <v>335</v>
      </c>
      <c r="B1335" s="33" t="s">
        <v>5390</v>
      </c>
      <c r="C1335" s="12" t="s">
        <v>5391</v>
      </c>
      <c r="D1335" s="12"/>
      <c r="E1335" s="12" t="s">
        <v>1651</v>
      </c>
      <c r="F1335" s="12" t="s">
        <v>1709</v>
      </c>
      <c r="G1335" s="12" t="s">
        <v>1777</v>
      </c>
      <c r="H1335" s="12" t="s">
        <v>3011</v>
      </c>
      <c r="I1335" s="12" t="s">
        <v>1789</v>
      </c>
      <c r="J1335" s="12" t="s">
        <v>82</v>
      </c>
      <c r="K1335" s="12"/>
      <c r="L1335" s="12"/>
      <c r="M1335" s="12"/>
      <c r="N1335" s="12"/>
      <c r="O1335" s="12"/>
      <c r="P1335" s="12"/>
      <c r="Q1335" s="12"/>
      <c r="R1335" s="12"/>
      <c r="S1335" s="12" t="s">
        <v>335</v>
      </c>
      <c r="T1335" s="12" t="s">
        <v>44</v>
      </c>
      <c r="U1335" s="12"/>
      <c r="V1335" s="12"/>
      <c r="W1335" s="12" t="s">
        <v>5346</v>
      </c>
      <c r="X1335" s="12"/>
      <c r="Y1335" s="12"/>
      <c r="Z1335" s="12"/>
      <c r="AA1335" s="12" t="b">
        <v>0</v>
      </c>
      <c r="AB1335" s="12" t="b">
        <v>0</v>
      </c>
      <c r="AC1335" s="12"/>
      <c r="AD1335" s="12"/>
      <c r="AE1335" s="12"/>
      <c r="AF1335" s="12"/>
      <c r="AG1335" s="12"/>
      <c r="AH1335" s="12"/>
      <c r="AI1335" s="12">
        <v>100</v>
      </c>
      <c r="AJ1335" s="12">
        <v>0</v>
      </c>
      <c r="AK1335" s="12">
        <v>0</v>
      </c>
      <c r="AL1335" s="12"/>
      <c r="AM1335" s="12"/>
      <c r="AN1335" s="12">
        <v>1335</v>
      </c>
    </row>
    <row r="1336" spans="1:40" ht="120" x14ac:dyDescent="0.25">
      <c r="A1336" s="12" t="s">
        <v>335</v>
      </c>
      <c r="B1336" s="33" t="s">
        <v>5392</v>
      </c>
      <c r="C1336" s="12" t="s">
        <v>5393</v>
      </c>
      <c r="D1336" s="12"/>
      <c r="E1336" s="12" t="s">
        <v>1651</v>
      </c>
      <c r="F1336" s="12" t="s">
        <v>1709</v>
      </c>
      <c r="G1336" s="12" t="s">
        <v>1777</v>
      </c>
      <c r="H1336" s="12" t="s">
        <v>4442</v>
      </c>
      <c r="I1336" s="12" t="s">
        <v>1789</v>
      </c>
      <c r="J1336" s="12" t="s">
        <v>82</v>
      </c>
      <c r="K1336" s="12"/>
      <c r="L1336" s="12"/>
      <c r="M1336" s="12"/>
      <c r="N1336" s="12"/>
      <c r="O1336" s="12"/>
      <c r="P1336" s="12"/>
      <c r="Q1336" s="12"/>
      <c r="R1336" s="12"/>
      <c r="S1336" s="12" t="s">
        <v>335</v>
      </c>
      <c r="T1336" s="12" t="s">
        <v>44</v>
      </c>
      <c r="U1336" s="12"/>
      <c r="V1336" s="12"/>
      <c r="W1336" s="12" t="s">
        <v>5346</v>
      </c>
      <c r="X1336" s="12"/>
      <c r="Y1336" s="12"/>
      <c r="Z1336" s="12"/>
      <c r="AA1336" s="12" t="b">
        <v>0</v>
      </c>
      <c r="AB1336" s="12" t="b">
        <v>0</v>
      </c>
      <c r="AC1336" s="12" t="s">
        <v>3048</v>
      </c>
      <c r="AD1336" s="12"/>
      <c r="AE1336" s="12"/>
      <c r="AF1336" s="12"/>
      <c r="AG1336" s="12"/>
      <c r="AH1336" s="12"/>
      <c r="AI1336" s="12">
        <v>100</v>
      </c>
      <c r="AJ1336" s="12">
        <v>0</v>
      </c>
      <c r="AK1336" s="12">
        <v>0</v>
      </c>
      <c r="AL1336" s="12"/>
      <c r="AM1336" s="12"/>
      <c r="AN1336" s="12">
        <v>1336</v>
      </c>
    </row>
    <row r="1337" spans="1:40" ht="120" x14ac:dyDescent="0.25">
      <c r="A1337" s="12" t="s">
        <v>335</v>
      </c>
      <c r="B1337" s="33" t="s">
        <v>5394</v>
      </c>
      <c r="C1337" s="12" t="s">
        <v>5395</v>
      </c>
      <c r="D1337" s="12"/>
      <c r="E1337" s="12" t="s">
        <v>1651</v>
      </c>
      <c r="F1337" s="12" t="s">
        <v>1709</v>
      </c>
      <c r="G1337" s="12" t="s">
        <v>1777</v>
      </c>
      <c r="H1337" s="12" t="s">
        <v>3004</v>
      </c>
      <c r="I1337" s="12" t="s">
        <v>1789</v>
      </c>
      <c r="J1337" s="12" t="s">
        <v>82</v>
      </c>
      <c r="K1337" s="12"/>
      <c r="L1337" s="12"/>
      <c r="M1337" s="12"/>
      <c r="N1337" s="12"/>
      <c r="O1337" s="12"/>
      <c r="P1337" s="12"/>
      <c r="Q1337" s="12"/>
      <c r="R1337" s="12"/>
      <c r="S1337" s="12" t="s">
        <v>335</v>
      </c>
      <c r="T1337" s="12" t="s">
        <v>44</v>
      </c>
      <c r="U1337" s="12"/>
      <c r="V1337" s="12"/>
      <c r="W1337" s="12" t="s">
        <v>5346</v>
      </c>
      <c r="X1337" s="12"/>
      <c r="Y1337" s="12"/>
      <c r="Z1337" s="12"/>
      <c r="AA1337" s="12" t="b">
        <v>0</v>
      </c>
      <c r="AB1337" s="12" t="b">
        <v>0</v>
      </c>
      <c r="AC1337" s="12" t="s">
        <v>3048</v>
      </c>
      <c r="AD1337" s="12"/>
      <c r="AE1337" s="12"/>
      <c r="AF1337" s="12"/>
      <c r="AG1337" s="12"/>
      <c r="AH1337" s="12"/>
      <c r="AI1337" s="12">
        <v>100</v>
      </c>
      <c r="AJ1337" s="12">
        <v>0</v>
      </c>
      <c r="AK1337" s="12">
        <v>0</v>
      </c>
      <c r="AL1337" s="12"/>
      <c r="AM1337" s="12"/>
      <c r="AN1337" s="12">
        <v>1337</v>
      </c>
    </row>
    <row r="1338" spans="1:40" ht="375" x14ac:dyDescent="0.25">
      <c r="A1338" s="12" t="s">
        <v>182</v>
      </c>
      <c r="B1338" s="33" t="s">
        <v>1433</v>
      </c>
      <c r="C1338" s="12" t="s">
        <v>1434</v>
      </c>
      <c r="D1338" s="12" t="s">
        <v>5396</v>
      </c>
      <c r="E1338" s="12" t="s">
        <v>230</v>
      </c>
      <c r="F1338" s="12" t="s">
        <v>1714</v>
      </c>
      <c r="G1338" s="12" t="s">
        <v>1777</v>
      </c>
      <c r="H1338" s="12" t="s">
        <v>5397</v>
      </c>
      <c r="I1338" s="12" t="s">
        <v>1711</v>
      </c>
      <c r="J1338" s="12" t="s">
        <v>35</v>
      </c>
      <c r="K1338" s="12">
        <v>2010</v>
      </c>
      <c r="L1338" s="12">
        <v>2017</v>
      </c>
      <c r="M1338" s="12" t="s">
        <v>5398</v>
      </c>
      <c r="N1338" s="12" t="s">
        <v>1734</v>
      </c>
      <c r="O1338" s="12" t="s">
        <v>1735</v>
      </c>
      <c r="P1338" s="12" t="s">
        <v>1792</v>
      </c>
      <c r="Q1338" s="12" t="s">
        <v>2055</v>
      </c>
      <c r="R1338" s="12" t="s">
        <v>5399</v>
      </c>
      <c r="S1338" s="12" t="s">
        <v>182</v>
      </c>
      <c r="T1338" s="12" t="s">
        <v>44</v>
      </c>
      <c r="U1338" s="12"/>
      <c r="V1338" s="12"/>
      <c r="W1338" s="12" t="s">
        <v>241</v>
      </c>
      <c r="X1338" s="12" t="s">
        <v>4519</v>
      </c>
      <c r="Y1338" s="12" t="s">
        <v>4519</v>
      </c>
      <c r="Z1338" s="12" t="s">
        <v>4520</v>
      </c>
      <c r="AA1338" s="12" t="b">
        <v>0</v>
      </c>
      <c r="AB1338" s="12" t="b">
        <v>0</v>
      </c>
      <c r="AC1338" s="12" t="s">
        <v>5400</v>
      </c>
      <c r="AD1338" s="12"/>
      <c r="AE1338" s="12" t="s">
        <v>2426</v>
      </c>
      <c r="AF1338" s="12" t="s">
        <v>1752</v>
      </c>
      <c r="AG1338" s="12"/>
      <c r="AH1338" s="12" t="s">
        <v>5401</v>
      </c>
      <c r="AI1338" s="12">
        <v>100</v>
      </c>
      <c r="AJ1338" s="12">
        <v>0</v>
      </c>
      <c r="AK1338" s="12">
        <v>0</v>
      </c>
      <c r="AL1338" s="12" t="s">
        <v>1728</v>
      </c>
      <c r="AM1338" s="12" t="s">
        <v>3921</v>
      </c>
      <c r="AN1338" s="12">
        <v>1338</v>
      </c>
    </row>
    <row r="1339" spans="1:40" ht="180" x14ac:dyDescent="0.25">
      <c r="A1339" s="12" t="s">
        <v>4748</v>
      </c>
      <c r="B1339" s="33" t="s">
        <v>5402</v>
      </c>
      <c r="C1339" s="12" t="s">
        <v>5403</v>
      </c>
      <c r="D1339" s="12"/>
      <c r="E1339" s="12" t="s">
        <v>1564</v>
      </c>
      <c r="F1339" s="12" t="s">
        <v>3047</v>
      </c>
      <c r="G1339" s="12" t="s">
        <v>1777</v>
      </c>
      <c r="H1339" s="12" t="s">
        <v>1815</v>
      </c>
      <c r="I1339" s="12" t="s">
        <v>1711</v>
      </c>
      <c r="J1339" s="12" t="s">
        <v>35</v>
      </c>
      <c r="K1339" s="12"/>
      <c r="L1339" s="12"/>
      <c r="M1339" s="12"/>
      <c r="N1339" s="12" t="s">
        <v>1928</v>
      </c>
      <c r="O1339" s="12" t="s">
        <v>1929</v>
      </c>
      <c r="P1339" s="12"/>
      <c r="Q1339" s="12"/>
      <c r="R1339" s="12"/>
      <c r="S1339" s="12" t="s">
        <v>4748</v>
      </c>
      <c r="T1339" s="12" t="s">
        <v>3677</v>
      </c>
      <c r="U1339" s="12"/>
      <c r="V1339" s="12"/>
      <c r="W1339" s="12"/>
      <c r="X1339" s="12"/>
      <c r="Y1339" s="12"/>
      <c r="Z1339" s="12"/>
      <c r="AA1339" s="12" t="b">
        <v>0</v>
      </c>
      <c r="AB1339" s="12" t="b">
        <v>0</v>
      </c>
      <c r="AC1339" s="12" t="s">
        <v>3048</v>
      </c>
      <c r="AD1339" s="12"/>
      <c r="AE1339" s="12"/>
      <c r="AF1339" s="12"/>
      <c r="AG1339" s="12"/>
      <c r="AH1339" s="12"/>
      <c r="AI1339" s="12">
        <v>100</v>
      </c>
      <c r="AJ1339" s="12">
        <v>0</v>
      </c>
      <c r="AK1339" s="12">
        <v>0</v>
      </c>
      <c r="AL1339" s="12"/>
      <c r="AM1339" s="12"/>
      <c r="AN1339" s="12">
        <v>1339</v>
      </c>
    </row>
    <row r="1340" spans="1:40" ht="409.5" x14ac:dyDescent="0.25">
      <c r="A1340" s="12" t="s">
        <v>335</v>
      </c>
      <c r="B1340" s="33" t="s">
        <v>1437</v>
      </c>
      <c r="C1340" s="12" t="s">
        <v>1438</v>
      </c>
      <c r="D1340" s="12" t="s">
        <v>5404</v>
      </c>
      <c r="E1340" s="12" t="s">
        <v>121</v>
      </c>
      <c r="F1340" s="12" t="s">
        <v>1714</v>
      </c>
      <c r="G1340" s="12" t="s">
        <v>1777</v>
      </c>
      <c r="H1340" s="12" t="s">
        <v>3341</v>
      </c>
      <c r="I1340" s="12" t="s">
        <v>1789</v>
      </c>
      <c r="J1340" s="12" t="s">
        <v>35</v>
      </c>
      <c r="K1340" s="12">
        <v>2010</v>
      </c>
      <c r="L1340" s="12">
        <v>2017</v>
      </c>
      <c r="M1340" s="12" t="s">
        <v>5405</v>
      </c>
      <c r="N1340" s="12" t="s">
        <v>1734</v>
      </c>
      <c r="O1340" s="12" t="s">
        <v>1748</v>
      </c>
      <c r="P1340" s="12" t="s">
        <v>3475</v>
      </c>
      <c r="Q1340" s="12" t="s">
        <v>1782</v>
      </c>
      <c r="R1340" s="12" t="s">
        <v>2407</v>
      </c>
      <c r="S1340" s="12" t="s">
        <v>335</v>
      </c>
      <c r="T1340" s="12" t="s">
        <v>44</v>
      </c>
      <c r="U1340" s="12"/>
      <c r="V1340" s="12"/>
      <c r="W1340" s="12" t="s">
        <v>1439</v>
      </c>
      <c r="X1340" s="12" t="s">
        <v>4519</v>
      </c>
      <c r="Y1340" s="12" t="s">
        <v>4519</v>
      </c>
      <c r="Z1340" s="12" t="s">
        <v>4520</v>
      </c>
      <c r="AA1340" s="12" t="b">
        <v>0</v>
      </c>
      <c r="AB1340" s="12" t="b">
        <v>0</v>
      </c>
      <c r="AC1340" s="12" t="s">
        <v>5400</v>
      </c>
      <c r="AD1340" s="12"/>
      <c r="AE1340" s="12" t="s">
        <v>2426</v>
      </c>
      <c r="AF1340" s="12" t="s">
        <v>1726</v>
      </c>
      <c r="AG1340" s="12"/>
      <c r="AH1340" s="12" t="s">
        <v>5406</v>
      </c>
      <c r="AI1340" s="12">
        <v>100</v>
      </c>
      <c r="AJ1340" s="12">
        <v>0</v>
      </c>
      <c r="AK1340" s="12">
        <v>0</v>
      </c>
      <c r="AL1340" s="12" t="s">
        <v>1786</v>
      </c>
      <c r="AM1340" s="12" t="s">
        <v>2136</v>
      </c>
      <c r="AN1340" s="12">
        <v>1340</v>
      </c>
    </row>
    <row r="1341" spans="1:40" ht="180" x14ac:dyDescent="0.25">
      <c r="A1341" s="12" t="s">
        <v>4748</v>
      </c>
      <c r="B1341" s="33" t="s">
        <v>5407</v>
      </c>
      <c r="C1341" s="12" t="s">
        <v>5408</v>
      </c>
      <c r="D1341" s="12"/>
      <c r="E1341" s="12" t="s">
        <v>1564</v>
      </c>
      <c r="F1341" s="12" t="s">
        <v>3047</v>
      </c>
      <c r="G1341" s="12" t="s">
        <v>1777</v>
      </c>
      <c r="H1341" s="12" t="s">
        <v>1815</v>
      </c>
      <c r="I1341" s="12" t="s">
        <v>1711</v>
      </c>
      <c r="J1341" s="12" t="s">
        <v>35</v>
      </c>
      <c r="K1341" s="12"/>
      <c r="L1341" s="12"/>
      <c r="M1341" s="12"/>
      <c r="N1341" s="12"/>
      <c r="O1341" s="12"/>
      <c r="P1341" s="12"/>
      <c r="Q1341" s="12"/>
      <c r="R1341" s="12"/>
      <c r="S1341" s="12" t="s">
        <v>4748</v>
      </c>
      <c r="T1341" s="12" t="s">
        <v>3677</v>
      </c>
      <c r="U1341" s="12"/>
      <c r="V1341" s="12"/>
      <c r="W1341" s="12"/>
      <c r="X1341" s="12"/>
      <c r="Y1341" s="12"/>
      <c r="Z1341" s="12"/>
      <c r="AA1341" s="12" t="b">
        <v>0</v>
      </c>
      <c r="AB1341" s="12" t="b">
        <v>0</v>
      </c>
      <c r="AC1341" s="12" t="s">
        <v>3048</v>
      </c>
      <c r="AD1341" s="12"/>
      <c r="AE1341" s="12"/>
      <c r="AF1341" s="12"/>
      <c r="AG1341" s="12"/>
      <c r="AH1341" s="12"/>
      <c r="AI1341" s="12">
        <v>100</v>
      </c>
      <c r="AJ1341" s="12">
        <v>0</v>
      </c>
      <c r="AK1341" s="12">
        <v>0</v>
      </c>
      <c r="AL1341" s="12"/>
      <c r="AM1341" s="12"/>
      <c r="AN1341" s="12">
        <v>1341</v>
      </c>
    </row>
    <row r="1342" spans="1:40" ht="270" x14ac:dyDescent="0.25">
      <c r="A1342" s="12" t="s">
        <v>201</v>
      </c>
      <c r="B1342" s="36" t="s">
        <v>5785</v>
      </c>
      <c r="C1342" s="31"/>
      <c r="D1342" s="31"/>
      <c r="E1342" s="31"/>
      <c r="F1342" s="31"/>
      <c r="G1342" s="31"/>
      <c r="H1342" s="31"/>
      <c r="I1342" s="31"/>
      <c r="J1342" s="31"/>
      <c r="K1342" s="31"/>
      <c r="L1342" s="31"/>
      <c r="M1342" s="31"/>
      <c r="N1342" s="31"/>
      <c r="O1342" s="31"/>
      <c r="P1342" s="31"/>
      <c r="Q1342" s="31"/>
      <c r="R1342" s="31"/>
      <c r="S1342" s="31"/>
      <c r="T1342" s="31"/>
      <c r="U1342" s="31"/>
      <c r="V1342" s="31"/>
      <c r="W1342" s="31"/>
      <c r="X1342" s="31"/>
      <c r="Y1342" s="31"/>
      <c r="Z1342" s="31"/>
      <c r="AA1342" s="31"/>
      <c r="AB1342" s="31"/>
      <c r="AC1342" s="12" t="s">
        <v>5400</v>
      </c>
      <c r="AD1342" s="12"/>
      <c r="AE1342" s="12" t="s">
        <v>2426</v>
      </c>
      <c r="AF1342" s="12" t="s">
        <v>1752</v>
      </c>
      <c r="AG1342" s="12"/>
      <c r="AH1342" s="12" t="s">
        <v>5409</v>
      </c>
      <c r="AI1342" s="12">
        <v>100</v>
      </c>
      <c r="AJ1342" s="12">
        <v>0</v>
      </c>
      <c r="AK1342" s="12">
        <v>0</v>
      </c>
      <c r="AL1342" s="12" t="s">
        <v>1775</v>
      </c>
      <c r="AM1342" s="12" t="s">
        <v>3921</v>
      </c>
      <c r="AN1342" s="12">
        <v>1342</v>
      </c>
    </row>
    <row r="1343" spans="1:40" ht="409.5" x14ac:dyDescent="0.25">
      <c r="A1343" s="12" t="s">
        <v>182</v>
      </c>
      <c r="B1343" s="33" t="s">
        <v>1446</v>
      </c>
      <c r="C1343" s="12" t="s">
        <v>1447</v>
      </c>
      <c r="D1343" s="12" t="s">
        <v>5410</v>
      </c>
      <c r="E1343" s="12" t="s">
        <v>230</v>
      </c>
      <c r="F1343" s="12" t="s">
        <v>1714</v>
      </c>
      <c r="G1343" s="12" t="s">
        <v>1777</v>
      </c>
      <c r="H1343" s="12" t="s">
        <v>5397</v>
      </c>
      <c r="I1343" s="12" t="s">
        <v>1711</v>
      </c>
      <c r="J1343" s="12" t="s">
        <v>35</v>
      </c>
      <c r="K1343" s="12">
        <v>2010</v>
      </c>
      <c r="L1343" s="12">
        <v>2017</v>
      </c>
      <c r="M1343" s="12" t="s">
        <v>5411</v>
      </c>
      <c r="N1343" s="12" t="s">
        <v>1791</v>
      </c>
      <c r="O1343" s="12" t="s">
        <v>1909</v>
      </c>
      <c r="P1343" s="12" t="s">
        <v>5412</v>
      </c>
      <c r="Q1343" s="12" t="s">
        <v>2055</v>
      </c>
      <c r="R1343" s="12" t="s">
        <v>5413</v>
      </c>
      <c r="S1343" s="12" t="s">
        <v>182</v>
      </c>
      <c r="T1343" s="12" t="s">
        <v>44</v>
      </c>
      <c r="U1343" s="12"/>
      <c r="V1343" s="12"/>
      <c r="W1343" s="12" t="s">
        <v>241</v>
      </c>
      <c r="X1343" s="12" t="s">
        <v>4519</v>
      </c>
      <c r="Y1343" s="12" t="s">
        <v>4519</v>
      </c>
      <c r="Z1343" s="12" t="s">
        <v>4520</v>
      </c>
      <c r="AA1343" s="12" t="b">
        <v>0</v>
      </c>
      <c r="AB1343" s="12" t="b">
        <v>0</v>
      </c>
      <c r="AC1343" s="12" t="s">
        <v>5400</v>
      </c>
      <c r="AD1343" s="12"/>
      <c r="AE1343" s="12" t="s">
        <v>2426</v>
      </c>
      <c r="AF1343" s="12" t="s">
        <v>1752</v>
      </c>
      <c r="AG1343" s="12"/>
      <c r="AH1343" s="12" t="s">
        <v>5414</v>
      </c>
      <c r="AI1343" s="12">
        <v>100</v>
      </c>
      <c r="AJ1343" s="12">
        <v>0</v>
      </c>
      <c r="AK1343" s="12">
        <v>0</v>
      </c>
      <c r="AL1343" s="12" t="s">
        <v>1838</v>
      </c>
      <c r="AM1343" s="12" t="s">
        <v>5415</v>
      </c>
      <c r="AN1343" s="12">
        <v>1343</v>
      </c>
    </row>
    <row r="1344" spans="1:40" ht="300" x14ac:dyDescent="0.25">
      <c r="A1344" s="12" t="s">
        <v>66</v>
      </c>
      <c r="B1344" s="36" t="s">
        <v>5785</v>
      </c>
      <c r="C1344" s="31"/>
      <c r="D1344" s="31"/>
      <c r="E1344" s="31"/>
      <c r="F1344" s="31"/>
      <c r="G1344" s="31"/>
      <c r="H1344" s="31"/>
      <c r="I1344" s="31"/>
      <c r="J1344" s="31"/>
      <c r="K1344" s="31"/>
      <c r="L1344" s="31"/>
      <c r="M1344" s="31"/>
      <c r="N1344" s="31"/>
      <c r="O1344" s="31"/>
      <c r="P1344" s="31"/>
      <c r="Q1344" s="31"/>
      <c r="R1344" s="31"/>
      <c r="S1344" s="31"/>
      <c r="T1344" s="31"/>
      <c r="U1344" s="31"/>
      <c r="V1344" s="31"/>
      <c r="W1344" s="31"/>
      <c r="X1344" s="31"/>
      <c r="Y1344" s="31"/>
      <c r="Z1344" s="31"/>
      <c r="AA1344" s="31"/>
      <c r="AB1344" s="31"/>
      <c r="AC1344" s="12" t="s">
        <v>5400</v>
      </c>
      <c r="AD1344" s="12"/>
      <c r="AE1344" s="12" t="s">
        <v>2426</v>
      </c>
      <c r="AF1344" s="12" t="s">
        <v>1726</v>
      </c>
      <c r="AG1344" s="12"/>
      <c r="AH1344" s="12" t="s">
        <v>5416</v>
      </c>
      <c r="AI1344" s="12">
        <v>100</v>
      </c>
      <c r="AJ1344" s="12">
        <v>0</v>
      </c>
      <c r="AK1344" s="12">
        <v>0</v>
      </c>
      <c r="AL1344" s="12" t="s">
        <v>1728</v>
      </c>
      <c r="AM1344" s="12" t="s">
        <v>3251</v>
      </c>
      <c r="AN1344" s="12">
        <v>1344</v>
      </c>
    </row>
    <row r="1345" spans="1:40" ht="409.5" x14ac:dyDescent="0.25">
      <c r="A1345" s="12" t="s">
        <v>335</v>
      </c>
      <c r="B1345" s="33" t="s">
        <v>1452</v>
      </c>
      <c r="C1345" s="12" t="s">
        <v>1453</v>
      </c>
      <c r="D1345" s="12" t="s">
        <v>5417</v>
      </c>
      <c r="E1345" s="12" t="s">
        <v>686</v>
      </c>
      <c r="F1345" s="12" t="s">
        <v>1714</v>
      </c>
      <c r="G1345" s="12" t="s">
        <v>1777</v>
      </c>
      <c r="H1345" s="12" t="s">
        <v>2585</v>
      </c>
      <c r="I1345" s="12" t="s">
        <v>1779</v>
      </c>
      <c r="J1345" s="12" t="s">
        <v>35</v>
      </c>
      <c r="K1345" s="12">
        <v>2010</v>
      </c>
      <c r="L1345" s="12">
        <v>2018</v>
      </c>
      <c r="M1345" s="12" t="s">
        <v>5418</v>
      </c>
      <c r="N1345" s="12" t="s">
        <v>2349</v>
      </c>
      <c r="O1345" s="12" t="s">
        <v>3083</v>
      </c>
      <c r="P1345" s="12" t="s">
        <v>5419</v>
      </c>
      <c r="Q1345" s="12" t="s">
        <v>5420</v>
      </c>
      <c r="R1345" s="12" t="s">
        <v>5421</v>
      </c>
      <c r="S1345" s="12" t="s">
        <v>335</v>
      </c>
      <c r="T1345" s="12" t="s">
        <v>44</v>
      </c>
      <c r="U1345" s="12"/>
      <c r="V1345" s="12"/>
      <c r="W1345" s="12" t="s">
        <v>273</v>
      </c>
      <c r="X1345" s="12" t="s">
        <v>4519</v>
      </c>
      <c r="Y1345" s="12" t="s">
        <v>4519</v>
      </c>
      <c r="Z1345" s="12" t="s">
        <v>4520</v>
      </c>
      <c r="AA1345" s="12" t="b">
        <v>0</v>
      </c>
      <c r="AB1345" s="12" t="b">
        <v>0</v>
      </c>
      <c r="AC1345" s="12" t="s">
        <v>5400</v>
      </c>
      <c r="AD1345" s="12"/>
      <c r="AE1345" s="12" t="s">
        <v>2426</v>
      </c>
      <c r="AF1345" s="12" t="s">
        <v>2006</v>
      </c>
      <c r="AG1345" s="12"/>
      <c r="AH1345" s="12" t="s">
        <v>5422</v>
      </c>
      <c r="AI1345" s="12">
        <v>100</v>
      </c>
      <c r="AJ1345" s="12">
        <v>0</v>
      </c>
      <c r="AK1345" s="12">
        <v>0</v>
      </c>
      <c r="AL1345" s="12" t="s">
        <v>1775</v>
      </c>
      <c r="AM1345" s="12" t="s">
        <v>5415</v>
      </c>
      <c r="AN1345" s="12">
        <v>1345</v>
      </c>
    </row>
    <row r="1346" spans="1:40" ht="409.5" x14ac:dyDescent="0.25">
      <c r="A1346" s="12" t="s">
        <v>335</v>
      </c>
      <c r="B1346" s="33" t="s">
        <v>1456</v>
      </c>
      <c r="C1346" s="12" t="s">
        <v>1457</v>
      </c>
      <c r="D1346" s="12" t="s">
        <v>5423</v>
      </c>
      <c r="E1346" s="12" t="s">
        <v>686</v>
      </c>
      <c r="F1346" s="12" t="s">
        <v>1714</v>
      </c>
      <c r="G1346" s="12" t="s">
        <v>1777</v>
      </c>
      <c r="H1346" s="12" t="s">
        <v>5035</v>
      </c>
      <c r="I1346" s="12" t="s">
        <v>1711</v>
      </c>
      <c r="J1346" s="12" t="s">
        <v>35</v>
      </c>
      <c r="K1346" s="12">
        <v>2010</v>
      </c>
      <c r="L1346" s="12">
        <v>2017</v>
      </c>
      <c r="M1346" s="12" t="s">
        <v>5424</v>
      </c>
      <c r="N1346" s="12" t="s">
        <v>5258</v>
      </c>
      <c r="O1346" s="12" t="s">
        <v>5259</v>
      </c>
      <c r="P1346" s="12" t="s">
        <v>5425</v>
      </c>
      <c r="Q1346" s="12" t="s">
        <v>2588</v>
      </c>
      <c r="R1346" s="12" t="s">
        <v>5426</v>
      </c>
      <c r="S1346" s="12" t="s">
        <v>335</v>
      </c>
      <c r="T1346" s="12" t="s">
        <v>44</v>
      </c>
      <c r="U1346" s="12"/>
      <c r="V1346" s="12"/>
      <c r="W1346" s="12" t="s">
        <v>273</v>
      </c>
      <c r="X1346" s="12" t="s">
        <v>4519</v>
      </c>
      <c r="Y1346" s="12" t="s">
        <v>4519</v>
      </c>
      <c r="Z1346" s="12" t="s">
        <v>4520</v>
      </c>
      <c r="AA1346" s="12" t="b">
        <v>0</v>
      </c>
      <c r="AB1346" s="12" t="b">
        <v>0</v>
      </c>
      <c r="AC1346" s="12" t="s">
        <v>5400</v>
      </c>
      <c r="AD1346" s="12"/>
      <c r="AE1346" s="12" t="s">
        <v>2426</v>
      </c>
      <c r="AF1346" s="12" t="s">
        <v>1752</v>
      </c>
      <c r="AG1346" s="12"/>
      <c r="AH1346" s="12" t="s">
        <v>5427</v>
      </c>
      <c r="AI1346" s="12">
        <v>100</v>
      </c>
      <c r="AJ1346" s="12">
        <v>0</v>
      </c>
      <c r="AK1346" s="12">
        <v>0</v>
      </c>
      <c r="AL1346" s="12" t="s">
        <v>1775</v>
      </c>
      <c r="AM1346" s="12" t="s">
        <v>5248</v>
      </c>
      <c r="AN1346" s="12">
        <v>1346</v>
      </c>
    </row>
    <row r="1347" spans="1:40" ht="409.5" x14ac:dyDescent="0.25">
      <c r="A1347" s="12" t="s">
        <v>43</v>
      </c>
      <c r="B1347" s="33" t="s">
        <v>1459</v>
      </c>
      <c r="C1347" s="12" t="s">
        <v>1460</v>
      </c>
      <c r="D1347" s="12" t="s">
        <v>5428</v>
      </c>
      <c r="E1347" s="12" t="s">
        <v>47</v>
      </c>
      <c r="F1347" s="12" t="s">
        <v>1714</v>
      </c>
      <c r="G1347" s="12" t="s">
        <v>1777</v>
      </c>
      <c r="H1347" s="12" t="s">
        <v>2338</v>
      </c>
      <c r="I1347" s="12" t="s">
        <v>1711</v>
      </c>
      <c r="J1347" s="12" t="s">
        <v>35</v>
      </c>
      <c r="K1347" s="12">
        <v>2010</v>
      </c>
      <c r="L1347" s="12">
        <v>2017</v>
      </c>
      <c r="M1347" s="12" t="s">
        <v>5429</v>
      </c>
      <c r="N1347" s="12" t="s">
        <v>1928</v>
      </c>
      <c r="O1347" s="12" t="s">
        <v>1929</v>
      </c>
      <c r="P1347" s="12" t="s">
        <v>2684</v>
      </c>
      <c r="Q1347" s="12" t="s">
        <v>1807</v>
      </c>
      <c r="R1347" s="12" t="s">
        <v>3186</v>
      </c>
      <c r="S1347" s="12" t="s">
        <v>43</v>
      </c>
      <c r="T1347" s="12" t="s">
        <v>44</v>
      </c>
      <c r="U1347" s="12"/>
      <c r="V1347" s="12"/>
      <c r="W1347" s="12" t="s">
        <v>241</v>
      </c>
      <c r="X1347" s="12" t="s">
        <v>5430</v>
      </c>
      <c r="Y1347" s="12" t="s">
        <v>5430</v>
      </c>
      <c r="Z1347" s="12" t="s">
        <v>4520</v>
      </c>
      <c r="AA1347" s="12" t="b">
        <v>0</v>
      </c>
      <c r="AB1347" s="12" t="b">
        <v>0</v>
      </c>
      <c r="AC1347" s="12" t="s">
        <v>5400</v>
      </c>
      <c r="AD1347" s="12"/>
      <c r="AE1347" s="12" t="s">
        <v>2426</v>
      </c>
      <c r="AF1347" s="12" t="s">
        <v>1726</v>
      </c>
      <c r="AG1347" s="12"/>
      <c r="AH1347" s="12" t="s">
        <v>5431</v>
      </c>
      <c r="AI1347" s="12">
        <v>100</v>
      </c>
      <c r="AJ1347" s="12">
        <v>0</v>
      </c>
      <c r="AK1347" s="12">
        <v>0</v>
      </c>
      <c r="AL1347" s="12" t="s">
        <v>1744</v>
      </c>
      <c r="AM1347" s="12" t="s">
        <v>3921</v>
      </c>
      <c r="AN1347" s="12">
        <v>1347</v>
      </c>
    </row>
    <row r="1348" spans="1:40" ht="409.5" x14ac:dyDescent="0.25">
      <c r="A1348" s="12" t="s">
        <v>335</v>
      </c>
      <c r="B1348" s="33" t="s">
        <v>1465</v>
      </c>
      <c r="C1348" s="12" t="s">
        <v>1466</v>
      </c>
      <c r="D1348" s="12" t="s">
        <v>5432</v>
      </c>
      <c r="E1348" s="12" t="s">
        <v>30</v>
      </c>
      <c r="F1348" s="12" t="s">
        <v>1714</v>
      </c>
      <c r="G1348" s="12" t="s">
        <v>1777</v>
      </c>
      <c r="H1348" s="12" t="s">
        <v>5433</v>
      </c>
      <c r="I1348" s="12" t="s">
        <v>1711</v>
      </c>
      <c r="J1348" s="12" t="s">
        <v>35</v>
      </c>
      <c r="K1348" s="12">
        <v>2010</v>
      </c>
      <c r="L1348" s="12">
        <v>2018</v>
      </c>
      <c r="M1348" s="12" t="s">
        <v>5434</v>
      </c>
      <c r="N1348" s="12" t="s">
        <v>1791</v>
      </c>
      <c r="O1348" s="12" t="s">
        <v>5435</v>
      </c>
      <c r="P1348" s="12" t="s">
        <v>5436</v>
      </c>
      <c r="Q1348" s="12" t="s">
        <v>1719</v>
      </c>
      <c r="R1348" s="12" t="s">
        <v>5437</v>
      </c>
      <c r="S1348" s="12" t="s">
        <v>335</v>
      </c>
      <c r="T1348" s="12" t="s">
        <v>44</v>
      </c>
      <c r="U1348" s="12"/>
      <c r="V1348" s="12"/>
      <c r="W1348" s="12" t="s">
        <v>241</v>
      </c>
      <c r="X1348" s="12" t="s">
        <v>4519</v>
      </c>
      <c r="Y1348" s="12" t="s">
        <v>4519</v>
      </c>
      <c r="Z1348" s="12" t="s">
        <v>4520</v>
      </c>
      <c r="AA1348" s="12" t="b">
        <v>0</v>
      </c>
      <c r="AB1348" s="12" t="b">
        <v>0</v>
      </c>
      <c r="AC1348" s="12" t="s">
        <v>5400</v>
      </c>
      <c r="AD1348" s="12"/>
      <c r="AE1348" s="12" t="s">
        <v>2426</v>
      </c>
      <c r="AF1348" s="12" t="s">
        <v>1726</v>
      </c>
      <c r="AG1348" s="12"/>
      <c r="AH1348" s="12" t="s">
        <v>5438</v>
      </c>
      <c r="AI1348" s="12">
        <v>100</v>
      </c>
      <c r="AJ1348" s="12">
        <v>0</v>
      </c>
      <c r="AK1348" s="12">
        <v>0</v>
      </c>
      <c r="AL1348" s="12" t="s">
        <v>1728</v>
      </c>
      <c r="AM1348" s="12" t="s">
        <v>5439</v>
      </c>
      <c r="AN1348" s="12">
        <v>1348</v>
      </c>
    </row>
    <row r="1349" spans="1:40" ht="120" x14ac:dyDescent="0.25">
      <c r="A1349" s="12" t="s">
        <v>201</v>
      </c>
      <c r="B1349" s="36" t="s">
        <v>5785</v>
      </c>
      <c r="C1349" s="31"/>
      <c r="D1349" s="31"/>
      <c r="E1349" s="31"/>
      <c r="F1349" s="31"/>
      <c r="G1349" s="31"/>
      <c r="H1349" s="31"/>
      <c r="I1349" s="31"/>
      <c r="J1349" s="31"/>
      <c r="K1349" s="31"/>
      <c r="L1349" s="31"/>
      <c r="M1349" s="31"/>
      <c r="N1349" s="31"/>
      <c r="O1349" s="31"/>
      <c r="P1349" s="31"/>
      <c r="Q1349" s="31"/>
      <c r="R1349" s="31"/>
      <c r="S1349" s="31"/>
      <c r="T1349" s="31"/>
      <c r="U1349" s="31"/>
      <c r="V1349" s="31"/>
      <c r="W1349" s="31"/>
      <c r="X1349" s="31"/>
      <c r="Y1349" s="31"/>
      <c r="Z1349" s="31"/>
      <c r="AA1349" s="31"/>
      <c r="AB1349" s="31"/>
      <c r="AC1349" s="12" t="s">
        <v>3048</v>
      </c>
      <c r="AD1349" s="12"/>
      <c r="AE1349" s="12"/>
      <c r="AF1349" s="12"/>
      <c r="AG1349" s="12"/>
      <c r="AH1349" s="12"/>
      <c r="AI1349" s="12">
        <v>100</v>
      </c>
      <c r="AJ1349" s="12">
        <v>0</v>
      </c>
      <c r="AK1349" s="12">
        <v>0</v>
      </c>
      <c r="AL1349" s="12"/>
      <c r="AM1349" s="12"/>
      <c r="AN1349" s="12">
        <v>1349</v>
      </c>
    </row>
    <row r="1350" spans="1:40" ht="240" x14ac:dyDescent="0.25">
      <c r="A1350" s="12" t="s">
        <v>66</v>
      </c>
      <c r="B1350" s="36" t="s">
        <v>5785</v>
      </c>
      <c r="C1350" s="31"/>
      <c r="D1350" s="31"/>
      <c r="E1350" s="31"/>
      <c r="F1350" s="31"/>
      <c r="G1350" s="31"/>
      <c r="H1350" s="31"/>
      <c r="I1350" s="31"/>
      <c r="J1350" s="31"/>
      <c r="K1350" s="31"/>
      <c r="L1350" s="31"/>
      <c r="M1350" s="31"/>
      <c r="N1350" s="31"/>
      <c r="O1350" s="31"/>
      <c r="P1350" s="31"/>
      <c r="Q1350" s="31"/>
      <c r="R1350" s="31"/>
      <c r="S1350" s="31"/>
      <c r="T1350" s="31"/>
      <c r="U1350" s="31"/>
      <c r="V1350" s="31"/>
      <c r="W1350" s="31"/>
      <c r="X1350" s="31"/>
      <c r="Y1350" s="31"/>
      <c r="Z1350" s="31"/>
      <c r="AA1350" s="31"/>
      <c r="AB1350" s="31"/>
      <c r="AC1350" s="12" t="s">
        <v>5400</v>
      </c>
      <c r="AD1350" s="12"/>
      <c r="AE1350" s="12" t="s">
        <v>1950</v>
      </c>
      <c r="AF1350" s="12" t="s">
        <v>1752</v>
      </c>
      <c r="AG1350" s="12"/>
      <c r="AH1350" s="12" t="s">
        <v>5440</v>
      </c>
      <c r="AI1350" s="12">
        <v>100</v>
      </c>
      <c r="AJ1350" s="12">
        <v>0</v>
      </c>
      <c r="AK1350" s="12">
        <v>0</v>
      </c>
      <c r="AL1350" s="12"/>
      <c r="AM1350" s="12"/>
      <c r="AN1350" s="12">
        <v>1350</v>
      </c>
    </row>
    <row r="1351" spans="1:40" ht="120" x14ac:dyDescent="0.25">
      <c r="A1351" s="12" t="s">
        <v>75</v>
      </c>
      <c r="B1351" s="33" t="s">
        <v>5441</v>
      </c>
      <c r="C1351" s="12" t="s">
        <v>5442</v>
      </c>
      <c r="D1351" s="12"/>
      <c r="E1351" s="12" t="s">
        <v>2710</v>
      </c>
      <c r="F1351" s="12" t="s">
        <v>3047</v>
      </c>
      <c r="G1351" s="12"/>
      <c r="H1351" s="12"/>
      <c r="I1351" s="12"/>
      <c r="J1351" s="12"/>
      <c r="K1351" s="12"/>
      <c r="L1351" s="12"/>
      <c r="M1351" s="12"/>
      <c r="N1351" s="12"/>
      <c r="O1351" s="12"/>
      <c r="P1351" s="12"/>
      <c r="Q1351" s="12"/>
      <c r="R1351" s="12"/>
      <c r="S1351" s="12" t="s">
        <v>75</v>
      </c>
      <c r="T1351" s="12" t="s">
        <v>40</v>
      </c>
      <c r="U1351" s="12"/>
      <c r="V1351" s="12"/>
      <c r="W1351" s="12"/>
      <c r="X1351" s="12"/>
      <c r="Y1351" s="12"/>
      <c r="Z1351" s="12"/>
      <c r="AA1351" s="12" t="b">
        <v>0</v>
      </c>
      <c r="AB1351" s="12" t="b">
        <v>0</v>
      </c>
      <c r="AC1351" s="12" t="s">
        <v>3048</v>
      </c>
      <c r="AD1351" s="12"/>
      <c r="AE1351" s="12"/>
      <c r="AF1351" s="12"/>
      <c r="AG1351" s="12"/>
      <c r="AH1351" s="12"/>
      <c r="AI1351" s="12"/>
      <c r="AJ1351" s="12"/>
      <c r="AK1351" s="12"/>
      <c r="AL1351" s="12"/>
      <c r="AM1351" s="12"/>
      <c r="AN1351" s="12">
        <v>1351</v>
      </c>
    </row>
    <row r="1352" spans="1:40" ht="120" x14ac:dyDescent="0.25">
      <c r="A1352" s="12" t="s">
        <v>75</v>
      </c>
      <c r="B1352" s="33" t="s">
        <v>5443</v>
      </c>
      <c r="C1352" s="12" t="s">
        <v>5444</v>
      </c>
      <c r="D1352" s="12"/>
      <c r="E1352" s="12" t="s">
        <v>2710</v>
      </c>
      <c r="F1352" s="12" t="s">
        <v>3047</v>
      </c>
      <c r="G1352" s="12"/>
      <c r="H1352" s="12"/>
      <c r="I1352" s="12" t="s">
        <v>1711</v>
      </c>
      <c r="J1352" s="12" t="s">
        <v>570</v>
      </c>
      <c r="K1352" s="12"/>
      <c r="L1352" s="12"/>
      <c r="M1352" s="12"/>
      <c r="N1352" s="12"/>
      <c r="O1352" s="12"/>
      <c r="P1352" s="12"/>
      <c r="Q1352" s="12"/>
      <c r="R1352" s="12"/>
      <c r="S1352" s="12" t="s">
        <v>75</v>
      </c>
      <c r="T1352" s="12" t="s">
        <v>40</v>
      </c>
      <c r="U1352" s="12"/>
      <c r="V1352" s="12"/>
      <c r="W1352" s="12"/>
      <c r="X1352" s="12"/>
      <c r="Y1352" s="12"/>
      <c r="Z1352" s="12"/>
      <c r="AA1352" s="12" t="b">
        <v>0</v>
      </c>
      <c r="AB1352" s="12" t="b">
        <v>0</v>
      </c>
      <c r="AC1352" s="12" t="s">
        <v>3048</v>
      </c>
      <c r="AD1352" s="12"/>
      <c r="AE1352" s="12"/>
      <c r="AF1352" s="12"/>
      <c r="AG1352" s="12"/>
      <c r="AH1352" s="12"/>
      <c r="AI1352" s="12">
        <v>33.4</v>
      </c>
      <c r="AJ1352" s="12">
        <v>33.299999999999997</v>
      </c>
      <c r="AK1352" s="12">
        <v>33.299999999999997</v>
      </c>
      <c r="AL1352" s="12"/>
      <c r="AM1352" s="12"/>
      <c r="AN1352" s="12">
        <v>1352</v>
      </c>
    </row>
    <row r="1353" spans="1:40" ht="120" x14ac:dyDescent="0.25">
      <c r="A1353" s="12" t="s">
        <v>75</v>
      </c>
      <c r="B1353" s="33" t="s">
        <v>5445</v>
      </c>
      <c r="C1353" s="12" t="s">
        <v>5446</v>
      </c>
      <c r="D1353" s="12"/>
      <c r="E1353" s="12" t="s">
        <v>47</v>
      </c>
      <c r="F1353" s="12" t="s">
        <v>1709</v>
      </c>
      <c r="G1353" s="12" t="s">
        <v>1777</v>
      </c>
      <c r="H1353" s="12" t="s">
        <v>1908</v>
      </c>
      <c r="I1353" s="12" t="s">
        <v>1789</v>
      </c>
      <c r="J1353" s="12" t="s">
        <v>82</v>
      </c>
      <c r="K1353" s="12">
        <v>2010</v>
      </c>
      <c r="L1353" s="12">
        <v>2010</v>
      </c>
      <c r="M1353" s="12" t="s">
        <v>5447</v>
      </c>
      <c r="N1353" s="12"/>
      <c r="O1353" s="12"/>
      <c r="P1353" s="12" t="s">
        <v>4289</v>
      </c>
      <c r="Q1353" s="12"/>
      <c r="R1353" s="12"/>
      <c r="S1353" s="12" t="s">
        <v>75</v>
      </c>
      <c r="T1353" s="12" t="s">
        <v>40</v>
      </c>
      <c r="U1353" s="12"/>
      <c r="V1353" s="12"/>
      <c r="W1353" s="12"/>
      <c r="X1353" s="12" t="s">
        <v>3456</v>
      </c>
      <c r="Y1353" s="12" t="s">
        <v>3456</v>
      </c>
      <c r="Z1353" s="12" t="s">
        <v>1790</v>
      </c>
      <c r="AA1353" s="12" t="b">
        <v>0</v>
      </c>
      <c r="AB1353" s="12" t="b">
        <v>0</v>
      </c>
      <c r="AC1353" s="12" t="s">
        <v>3048</v>
      </c>
      <c r="AD1353" s="12"/>
      <c r="AE1353" s="12"/>
      <c r="AF1353" s="12"/>
      <c r="AG1353" s="12"/>
      <c r="AH1353" s="12" t="s">
        <v>5448</v>
      </c>
      <c r="AI1353" s="12">
        <v>90</v>
      </c>
      <c r="AJ1353" s="12">
        <v>0</v>
      </c>
      <c r="AK1353" s="12">
        <v>10</v>
      </c>
      <c r="AL1353" s="12"/>
      <c r="AM1353" s="12"/>
      <c r="AN1353" s="12">
        <v>1353</v>
      </c>
    </row>
    <row r="1354" spans="1:40" ht="409.5" x14ac:dyDescent="0.25">
      <c r="A1354" s="12" t="s">
        <v>335</v>
      </c>
      <c r="B1354" s="33" t="s">
        <v>5449</v>
      </c>
      <c r="C1354" s="12" t="s">
        <v>5450</v>
      </c>
      <c r="D1354" s="12" t="s">
        <v>5451</v>
      </c>
      <c r="E1354" s="12" t="s">
        <v>294</v>
      </c>
      <c r="F1354" s="12" t="s">
        <v>1709</v>
      </c>
      <c r="G1354" s="12" t="s">
        <v>1777</v>
      </c>
      <c r="H1354" s="12" t="s">
        <v>3341</v>
      </c>
      <c r="I1354" s="12" t="s">
        <v>1789</v>
      </c>
      <c r="J1354" s="12" t="s">
        <v>35</v>
      </c>
      <c r="K1354" s="12">
        <v>2010</v>
      </c>
      <c r="L1354" s="12">
        <v>2015</v>
      </c>
      <c r="M1354" s="12" t="s">
        <v>5452</v>
      </c>
      <c r="N1354" s="12" t="s">
        <v>2078</v>
      </c>
      <c r="O1354" s="12" t="s">
        <v>2741</v>
      </c>
      <c r="P1354" s="12" t="s">
        <v>2392</v>
      </c>
      <c r="Q1354" s="12" t="s">
        <v>1782</v>
      </c>
      <c r="R1354" s="12" t="s">
        <v>3042</v>
      </c>
      <c r="S1354" s="12" t="s">
        <v>335</v>
      </c>
      <c r="T1354" s="12" t="s">
        <v>44</v>
      </c>
      <c r="U1354" s="12"/>
      <c r="V1354" s="12"/>
      <c r="W1354" s="12" t="s">
        <v>5453</v>
      </c>
      <c r="X1354" s="12" t="s">
        <v>4519</v>
      </c>
      <c r="Y1354" s="12" t="s">
        <v>4519</v>
      </c>
      <c r="Z1354" s="12" t="s">
        <v>4520</v>
      </c>
      <c r="AA1354" s="12" t="b">
        <v>0</v>
      </c>
      <c r="AB1354" s="12" t="b">
        <v>0</v>
      </c>
      <c r="AC1354" s="12" t="s">
        <v>5400</v>
      </c>
      <c r="AD1354" s="12"/>
      <c r="AE1354" s="12" t="s">
        <v>2426</v>
      </c>
      <c r="AF1354" s="12" t="s">
        <v>1726</v>
      </c>
      <c r="AG1354" s="12"/>
      <c r="AH1354" s="12" t="s">
        <v>5454</v>
      </c>
      <c r="AI1354" s="12">
        <v>100</v>
      </c>
      <c r="AJ1354" s="12">
        <v>0</v>
      </c>
      <c r="AK1354" s="12">
        <v>0</v>
      </c>
      <c r="AL1354" s="12" t="s">
        <v>1728</v>
      </c>
      <c r="AM1354" s="12" t="s">
        <v>3044</v>
      </c>
      <c r="AN1354" s="12">
        <v>1354</v>
      </c>
    </row>
    <row r="1355" spans="1:40" ht="75" x14ac:dyDescent="0.25">
      <c r="A1355" s="12" t="s">
        <v>43</v>
      </c>
      <c r="B1355" s="33" t="s">
        <v>5455</v>
      </c>
      <c r="C1355" s="12" t="s">
        <v>5456</v>
      </c>
      <c r="D1355" s="12"/>
      <c r="E1355" s="12" t="s">
        <v>47</v>
      </c>
      <c r="F1355" s="12" t="s">
        <v>1709</v>
      </c>
      <c r="G1355" s="12" t="s">
        <v>1777</v>
      </c>
      <c r="H1355" s="12" t="s">
        <v>2429</v>
      </c>
      <c r="I1355" s="12" t="s">
        <v>1779</v>
      </c>
      <c r="J1355" s="12" t="s">
        <v>35</v>
      </c>
      <c r="K1355" s="12">
        <v>2010</v>
      </c>
      <c r="L1355" s="12">
        <v>2011</v>
      </c>
      <c r="M1355" s="12"/>
      <c r="N1355" s="12"/>
      <c r="O1355" s="12"/>
      <c r="P1355" s="12"/>
      <c r="Q1355" s="12"/>
      <c r="R1355" s="12"/>
      <c r="S1355" s="12" t="s">
        <v>43</v>
      </c>
      <c r="T1355" s="12" t="s">
        <v>44</v>
      </c>
      <c r="U1355" s="12"/>
      <c r="V1355" s="12"/>
      <c r="W1355" s="12"/>
      <c r="X1355" s="12"/>
      <c r="Y1355" s="12"/>
      <c r="Z1355" s="12"/>
      <c r="AA1355" s="12" t="b">
        <v>0</v>
      </c>
      <c r="AB1355" s="12" t="b">
        <v>0</v>
      </c>
      <c r="AC1355" s="12"/>
      <c r="AD1355" s="12"/>
      <c r="AE1355" s="12"/>
      <c r="AF1355" s="12"/>
      <c r="AG1355" s="12"/>
      <c r="AH1355" s="12"/>
      <c r="AI1355" s="12">
        <v>100</v>
      </c>
      <c r="AJ1355" s="12">
        <v>0</v>
      </c>
      <c r="AK1355" s="12">
        <v>0</v>
      </c>
      <c r="AL1355" s="12"/>
      <c r="AM1355" s="12"/>
      <c r="AN1355" s="12">
        <v>1355</v>
      </c>
    </row>
    <row r="1356" spans="1:40" ht="300" x14ac:dyDescent="0.25">
      <c r="A1356" s="12" t="s">
        <v>106</v>
      </c>
      <c r="B1356" s="36" t="s">
        <v>5785</v>
      </c>
      <c r="C1356" s="31"/>
      <c r="D1356" s="31"/>
      <c r="E1356" s="31"/>
      <c r="F1356" s="31"/>
      <c r="G1356" s="31"/>
      <c r="H1356" s="31"/>
      <c r="I1356" s="31"/>
      <c r="J1356" s="31"/>
      <c r="K1356" s="31"/>
      <c r="L1356" s="31"/>
      <c r="M1356" s="31"/>
      <c r="N1356" s="31"/>
      <c r="O1356" s="31"/>
      <c r="P1356" s="31"/>
      <c r="Q1356" s="31"/>
      <c r="R1356" s="31"/>
      <c r="S1356" s="31"/>
      <c r="T1356" s="31"/>
      <c r="U1356" s="31"/>
      <c r="V1356" s="31"/>
      <c r="W1356" s="31"/>
      <c r="X1356" s="31"/>
      <c r="Y1356" s="31"/>
      <c r="Z1356" s="31"/>
      <c r="AA1356" s="31"/>
      <c r="AB1356" s="31"/>
      <c r="AC1356" s="12" t="s">
        <v>4755</v>
      </c>
      <c r="AD1356" s="12"/>
      <c r="AE1356" s="12" t="s">
        <v>4765</v>
      </c>
      <c r="AF1356" s="12" t="s">
        <v>4766</v>
      </c>
      <c r="AG1356" s="12"/>
      <c r="AH1356" s="12" t="s">
        <v>5457</v>
      </c>
      <c r="AI1356" s="12">
        <v>33.4</v>
      </c>
      <c r="AJ1356" s="12">
        <v>33.299999999999997</v>
      </c>
      <c r="AK1356" s="12">
        <v>33.299999999999997</v>
      </c>
      <c r="AL1356" s="12"/>
      <c r="AM1356" s="12"/>
      <c r="AN1356" s="12">
        <v>1356</v>
      </c>
    </row>
    <row r="1357" spans="1:40" ht="120" x14ac:dyDescent="0.25">
      <c r="A1357" s="12" t="s">
        <v>75</v>
      </c>
      <c r="B1357" s="33" t="s">
        <v>5458</v>
      </c>
      <c r="C1357" s="12" t="s">
        <v>5459</v>
      </c>
      <c r="D1357" s="12"/>
      <c r="E1357" s="12" t="s">
        <v>2710</v>
      </c>
      <c r="F1357" s="12" t="s">
        <v>3047</v>
      </c>
      <c r="G1357" s="12"/>
      <c r="H1357" s="12"/>
      <c r="I1357" s="12"/>
      <c r="J1357" s="12"/>
      <c r="K1357" s="12"/>
      <c r="L1357" s="12"/>
      <c r="M1357" s="12"/>
      <c r="N1357" s="12"/>
      <c r="O1357" s="12"/>
      <c r="P1357" s="12"/>
      <c r="Q1357" s="12"/>
      <c r="R1357" s="12"/>
      <c r="S1357" s="12" t="s">
        <v>75</v>
      </c>
      <c r="T1357" s="12" t="s">
        <v>40</v>
      </c>
      <c r="U1357" s="12"/>
      <c r="V1357" s="12"/>
      <c r="W1357" s="12"/>
      <c r="X1357" s="12"/>
      <c r="Y1357" s="12"/>
      <c r="Z1357" s="12"/>
      <c r="AA1357" s="12" t="b">
        <v>0</v>
      </c>
      <c r="AB1357" s="12" t="b">
        <v>0</v>
      </c>
      <c r="AC1357" s="12" t="s">
        <v>3048</v>
      </c>
      <c r="AD1357" s="12"/>
      <c r="AE1357" s="12"/>
      <c r="AF1357" s="12"/>
      <c r="AG1357" s="12"/>
      <c r="AH1357" s="12"/>
      <c r="AI1357" s="12"/>
      <c r="AJ1357" s="12"/>
      <c r="AK1357" s="12"/>
      <c r="AL1357" s="12"/>
      <c r="AM1357" s="12"/>
      <c r="AN1357" s="12">
        <v>1357</v>
      </c>
    </row>
    <row r="1358" spans="1:40" ht="60" x14ac:dyDescent="0.25">
      <c r="A1358" s="12" t="s">
        <v>75</v>
      </c>
      <c r="B1358" s="33" t="s">
        <v>5460</v>
      </c>
      <c r="C1358" s="12" t="s">
        <v>5461</v>
      </c>
      <c r="D1358" s="12"/>
      <c r="E1358" s="12" t="s">
        <v>2710</v>
      </c>
      <c r="F1358" s="12" t="s">
        <v>1709</v>
      </c>
      <c r="G1358" s="12"/>
      <c r="H1358" s="12"/>
      <c r="I1358" s="12"/>
      <c r="J1358" s="12"/>
      <c r="K1358" s="12"/>
      <c r="L1358" s="12"/>
      <c r="M1358" s="12"/>
      <c r="N1358" s="12"/>
      <c r="O1358" s="12"/>
      <c r="P1358" s="12"/>
      <c r="Q1358" s="12"/>
      <c r="R1358" s="12"/>
      <c r="S1358" s="12" t="s">
        <v>75</v>
      </c>
      <c r="T1358" s="12" t="s">
        <v>40</v>
      </c>
      <c r="U1358" s="12"/>
      <c r="V1358" s="12"/>
      <c r="W1358" s="12"/>
      <c r="X1358" s="12"/>
      <c r="Y1358" s="12"/>
      <c r="Z1358" s="12"/>
      <c r="AA1358" s="12" t="b">
        <v>0</v>
      </c>
      <c r="AB1358" s="12" t="b">
        <v>0</v>
      </c>
      <c r="AC1358" s="12"/>
      <c r="AD1358" s="12"/>
      <c r="AE1358" s="12"/>
      <c r="AF1358" s="12"/>
      <c r="AG1358" s="12"/>
      <c r="AH1358" s="12"/>
      <c r="AI1358" s="12"/>
      <c r="AJ1358" s="12"/>
      <c r="AK1358" s="12"/>
      <c r="AL1358" s="12"/>
      <c r="AM1358" s="12"/>
      <c r="AN1358" s="12">
        <v>1358</v>
      </c>
    </row>
    <row r="1359" spans="1:40" ht="105" x14ac:dyDescent="0.25">
      <c r="A1359" s="12" t="s">
        <v>335</v>
      </c>
      <c r="B1359" s="33" t="s">
        <v>5462</v>
      </c>
      <c r="C1359" s="12" t="s">
        <v>5463</v>
      </c>
      <c r="D1359" s="12"/>
      <c r="E1359" s="12" t="s">
        <v>2710</v>
      </c>
      <c r="F1359" s="12" t="s">
        <v>1709</v>
      </c>
      <c r="G1359" s="12" t="s">
        <v>1777</v>
      </c>
      <c r="H1359" s="12" t="s">
        <v>2396</v>
      </c>
      <c r="I1359" s="12" t="s">
        <v>3222</v>
      </c>
      <c r="J1359" s="12" t="s">
        <v>35</v>
      </c>
      <c r="K1359" s="12">
        <v>2011</v>
      </c>
      <c r="L1359" s="12">
        <v>2018</v>
      </c>
      <c r="M1359" s="12"/>
      <c r="N1359" s="12"/>
      <c r="O1359" s="12"/>
      <c r="P1359" s="12"/>
      <c r="Q1359" s="12"/>
      <c r="R1359" s="12"/>
      <c r="S1359" s="12" t="s">
        <v>335</v>
      </c>
      <c r="T1359" s="12" t="s">
        <v>44</v>
      </c>
      <c r="U1359" s="12"/>
      <c r="V1359" s="12"/>
      <c r="W1359" s="12"/>
      <c r="X1359" s="12"/>
      <c r="Y1359" s="12"/>
      <c r="Z1359" s="12"/>
      <c r="AA1359" s="12" t="b">
        <v>0</v>
      </c>
      <c r="AB1359" s="12" t="b">
        <v>0</v>
      </c>
      <c r="AC1359" s="12"/>
      <c r="AD1359" s="12"/>
      <c r="AE1359" s="12"/>
      <c r="AF1359" s="12"/>
      <c r="AG1359" s="12"/>
      <c r="AH1359" s="12"/>
      <c r="AI1359" s="12">
        <v>100</v>
      </c>
      <c r="AJ1359" s="12">
        <v>0</v>
      </c>
      <c r="AK1359" s="12">
        <v>0</v>
      </c>
      <c r="AL1359" s="12"/>
      <c r="AM1359" s="12"/>
      <c r="AN1359" s="12">
        <v>1359</v>
      </c>
    </row>
    <row r="1360" spans="1:40" ht="375" x14ac:dyDescent="0.25">
      <c r="A1360" s="12" t="s">
        <v>5466</v>
      </c>
      <c r="B1360" s="33" t="s">
        <v>5464</v>
      </c>
      <c r="C1360" s="12" t="s">
        <v>5465</v>
      </c>
      <c r="D1360" s="12"/>
      <c r="E1360" s="12" t="s">
        <v>1967</v>
      </c>
      <c r="F1360" s="12" t="s">
        <v>1709</v>
      </c>
      <c r="G1360" s="12" t="s">
        <v>1710</v>
      </c>
      <c r="H1360" s="12"/>
      <c r="I1360" s="12" t="s">
        <v>3222</v>
      </c>
      <c r="J1360" s="12" t="s">
        <v>35</v>
      </c>
      <c r="K1360" s="12">
        <v>2011</v>
      </c>
      <c r="L1360" s="12">
        <v>2018</v>
      </c>
      <c r="M1360" s="12"/>
      <c r="N1360" s="12"/>
      <c r="O1360" s="12"/>
      <c r="P1360" s="12"/>
      <c r="Q1360" s="12"/>
      <c r="R1360" s="12"/>
      <c r="S1360" s="12" t="s">
        <v>5466</v>
      </c>
      <c r="T1360" s="12" t="s">
        <v>5467</v>
      </c>
      <c r="U1360" s="12"/>
      <c r="V1360" s="12"/>
      <c r="W1360" s="12" t="s">
        <v>5468</v>
      </c>
      <c r="X1360" s="12"/>
      <c r="Y1360" s="12"/>
      <c r="Z1360" s="12"/>
      <c r="AA1360" s="12" t="b">
        <v>0</v>
      </c>
      <c r="AB1360" s="12" t="b">
        <v>0</v>
      </c>
      <c r="AC1360" s="12" t="s">
        <v>3048</v>
      </c>
      <c r="AD1360" s="12"/>
      <c r="AE1360" s="12"/>
      <c r="AF1360" s="12"/>
      <c r="AG1360" s="12"/>
      <c r="AH1360" s="12"/>
      <c r="AI1360" s="12">
        <v>100</v>
      </c>
      <c r="AJ1360" s="12">
        <v>0</v>
      </c>
      <c r="AK1360" s="12">
        <v>0</v>
      </c>
      <c r="AL1360" s="12"/>
      <c r="AM1360" s="12"/>
      <c r="AN1360" s="12">
        <v>1360</v>
      </c>
    </row>
    <row r="1361" spans="1:40" ht="120" x14ac:dyDescent="0.25">
      <c r="A1361" s="12" t="s">
        <v>335</v>
      </c>
      <c r="B1361" s="33" t="s">
        <v>5469</v>
      </c>
      <c r="C1361" s="12" t="s">
        <v>5470</v>
      </c>
      <c r="D1361" s="12"/>
      <c r="E1361" s="12" t="s">
        <v>1923</v>
      </c>
      <c r="F1361" s="12" t="s">
        <v>4135</v>
      </c>
      <c r="G1361" s="12" t="s">
        <v>1777</v>
      </c>
      <c r="H1361" s="12" t="s">
        <v>2553</v>
      </c>
      <c r="I1361" s="12" t="s">
        <v>1779</v>
      </c>
      <c r="J1361" s="12" t="s">
        <v>35</v>
      </c>
      <c r="K1361" s="12">
        <v>2011</v>
      </c>
      <c r="L1361" s="12">
        <v>2013</v>
      </c>
      <c r="M1361" s="12"/>
      <c r="N1361" s="12"/>
      <c r="O1361" s="12"/>
      <c r="P1361" s="12"/>
      <c r="Q1361" s="12"/>
      <c r="R1361" s="12"/>
      <c r="S1361" s="12" t="s">
        <v>335</v>
      </c>
      <c r="T1361" s="12" t="s">
        <v>44</v>
      </c>
      <c r="U1361" s="12"/>
      <c r="V1361" s="12"/>
      <c r="W1361" s="12" t="s">
        <v>1263</v>
      </c>
      <c r="X1361" s="12"/>
      <c r="Y1361" s="12"/>
      <c r="Z1361" s="12"/>
      <c r="AA1361" s="12" t="b">
        <v>0</v>
      </c>
      <c r="AB1361" s="12" t="b">
        <v>0</v>
      </c>
      <c r="AC1361" s="12" t="s">
        <v>3048</v>
      </c>
      <c r="AD1361" s="12"/>
      <c r="AE1361" s="12"/>
      <c r="AF1361" s="12"/>
      <c r="AG1361" s="12"/>
      <c r="AH1361" s="12"/>
      <c r="AI1361" s="12">
        <v>100</v>
      </c>
      <c r="AJ1361" s="12">
        <v>0</v>
      </c>
      <c r="AK1361" s="12">
        <v>0</v>
      </c>
      <c r="AL1361" s="12"/>
      <c r="AM1361" s="12"/>
      <c r="AN1361" s="12">
        <v>1361</v>
      </c>
    </row>
    <row r="1362" spans="1:40" ht="409.5" x14ac:dyDescent="0.25">
      <c r="A1362" s="12" t="s">
        <v>335</v>
      </c>
      <c r="B1362" s="33" t="s">
        <v>1472</v>
      </c>
      <c r="C1362" s="12" t="s">
        <v>1473</v>
      </c>
      <c r="D1362" s="12" t="s">
        <v>5471</v>
      </c>
      <c r="E1362" s="12" t="s">
        <v>121</v>
      </c>
      <c r="F1362" s="12" t="s">
        <v>1714</v>
      </c>
      <c r="G1362" s="12" t="s">
        <v>1777</v>
      </c>
      <c r="H1362" s="12" t="s">
        <v>2396</v>
      </c>
      <c r="I1362" s="12" t="s">
        <v>1779</v>
      </c>
      <c r="J1362" s="12" t="s">
        <v>35</v>
      </c>
      <c r="K1362" s="12">
        <v>2011</v>
      </c>
      <c r="L1362" s="12">
        <v>2018</v>
      </c>
      <c r="M1362" s="12" t="s">
        <v>5472</v>
      </c>
      <c r="N1362" s="12" t="s">
        <v>2349</v>
      </c>
      <c r="O1362" s="12" t="s">
        <v>5473</v>
      </c>
      <c r="P1362" s="12" t="s">
        <v>2392</v>
      </c>
      <c r="Q1362" s="12" t="s">
        <v>2083</v>
      </c>
      <c r="R1362" s="12" t="s">
        <v>2399</v>
      </c>
      <c r="S1362" s="12" t="s">
        <v>335</v>
      </c>
      <c r="T1362" s="12" t="s">
        <v>44</v>
      </c>
      <c r="U1362" s="12"/>
      <c r="V1362" s="12"/>
      <c r="W1362" s="12" t="s">
        <v>72</v>
      </c>
      <c r="X1362" s="12" t="s">
        <v>4519</v>
      </c>
      <c r="Y1362" s="12" t="s">
        <v>4519</v>
      </c>
      <c r="Z1362" s="12" t="s">
        <v>4520</v>
      </c>
      <c r="AA1362" s="12" t="b">
        <v>0</v>
      </c>
      <c r="AB1362" s="12" t="b">
        <v>0</v>
      </c>
      <c r="AC1362" s="12" t="s">
        <v>4949</v>
      </c>
      <c r="AD1362" s="12"/>
      <c r="AE1362" s="12" t="s">
        <v>2426</v>
      </c>
      <c r="AF1362" s="12" t="s">
        <v>1752</v>
      </c>
      <c r="AG1362" s="12"/>
      <c r="AH1362" s="12" t="s">
        <v>5474</v>
      </c>
      <c r="AI1362" s="12">
        <v>100</v>
      </c>
      <c r="AJ1362" s="12">
        <v>0</v>
      </c>
      <c r="AK1362" s="12">
        <v>0</v>
      </c>
      <c r="AL1362" s="12" t="s">
        <v>1927</v>
      </c>
      <c r="AM1362" s="12" t="s">
        <v>5475</v>
      </c>
      <c r="AN1362" s="12">
        <v>1362</v>
      </c>
    </row>
    <row r="1363" spans="1:40" ht="225" x14ac:dyDescent="0.25">
      <c r="A1363" s="12" t="s">
        <v>5479</v>
      </c>
      <c r="B1363" s="33" t="s">
        <v>5476</v>
      </c>
      <c r="C1363" s="12" t="s">
        <v>5477</v>
      </c>
      <c r="D1363" s="12" t="s">
        <v>5478</v>
      </c>
      <c r="E1363" s="12" t="s">
        <v>611</v>
      </c>
      <c r="F1363" s="12" t="s">
        <v>1709</v>
      </c>
      <c r="G1363" s="12" t="s">
        <v>1710</v>
      </c>
      <c r="H1363" s="12"/>
      <c r="I1363" s="12" t="s">
        <v>1789</v>
      </c>
      <c r="J1363" s="12" t="s">
        <v>35</v>
      </c>
      <c r="K1363" s="12">
        <v>2011</v>
      </c>
      <c r="L1363" s="12">
        <v>2018</v>
      </c>
      <c r="M1363" s="12"/>
      <c r="N1363" s="12"/>
      <c r="O1363" s="12"/>
      <c r="P1363" s="12"/>
      <c r="Q1363" s="12"/>
      <c r="R1363" s="12"/>
      <c r="S1363" s="12" t="s">
        <v>5479</v>
      </c>
      <c r="T1363" s="12" t="s">
        <v>5480</v>
      </c>
      <c r="U1363" s="12"/>
      <c r="V1363" s="12"/>
      <c r="W1363" s="12" t="s">
        <v>72</v>
      </c>
      <c r="X1363" s="12" t="s">
        <v>4519</v>
      </c>
      <c r="Y1363" s="12"/>
      <c r="Z1363" s="12"/>
      <c r="AA1363" s="12" t="b">
        <v>0</v>
      </c>
      <c r="AB1363" s="12" t="b">
        <v>0</v>
      </c>
      <c r="AC1363" s="12" t="s">
        <v>4949</v>
      </c>
      <c r="AD1363" s="12"/>
      <c r="AE1363" s="12" t="s">
        <v>2426</v>
      </c>
      <c r="AF1363" s="12" t="s">
        <v>1752</v>
      </c>
      <c r="AG1363" s="12"/>
      <c r="AH1363" s="12" t="s">
        <v>5481</v>
      </c>
      <c r="AI1363" s="12">
        <v>100</v>
      </c>
      <c r="AJ1363" s="12">
        <v>0</v>
      </c>
      <c r="AK1363" s="12">
        <v>0</v>
      </c>
      <c r="AL1363" s="12"/>
      <c r="AM1363" s="12"/>
      <c r="AN1363" s="12">
        <v>1363</v>
      </c>
    </row>
    <row r="1364" spans="1:40" ht="60" x14ac:dyDescent="0.25">
      <c r="A1364" s="12" t="s">
        <v>75</v>
      </c>
      <c r="B1364" s="33" t="s">
        <v>5482</v>
      </c>
      <c r="C1364" s="12" t="s">
        <v>5483</v>
      </c>
      <c r="D1364" s="12"/>
      <c r="E1364" s="12" t="s">
        <v>2710</v>
      </c>
      <c r="F1364" s="12" t="s">
        <v>1709</v>
      </c>
      <c r="G1364" s="12" t="s">
        <v>1777</v>
      </c>
      <c r="H1364" s="12" t="s">
        <v>3645</v>
      </c>
      <c r="I1364" s="12" t="s">
        <v>1711</v>
      </c>
      <c r="J1364" s="12" t="s">
        <v>35</v>
      </c>
      <c r="K1364" s="12"/>
      <c r="L1364" s="12"/>
      <c r="M1364" s="12"/>
      <c r="N1364" s="12"/>
      <c r="O1364" s="12"/>
      <c r="P1364" s="12"/>
      <c r="Q1364" s="12"/>
      <c r="R1364" s="12"/>
      <c r="S1364" s="12" t="s">
        <v>75</v>
      </c>
      <c r="T1364" s="12" t="s">
        <v>40</v>
      </c>
      <c r="U1364" s="12"/>
      <c r="V1364" s="12"/>
      <c r="W1364" s="12"/>
      <c r="X1364" s="12"/>
      <c r="Y1364" s="12"/>
      <c r="Z1364" s="12"/>
      <c r="AA1364" s="12" t="b">
        <v>0</v>
      </c>
      <c r="AB1364" s="12" t="b">
        <v>0</v>
      </c>
      <c r="AC1364" s="12"/>
      <c r="AD1364" s="12"/>
      <c r="AE1364" s="12"/>
      <c r="AF1364" s="12"/>
      <c r="AG1364" s="12"/>
      <c r="AH1364" s="12"/>
      <c r="AI1364" s="12">
        <v>100</v>
      </c>
      <c r="AJ1364" s="12">
        <v>0</v>
      </c>
      <c r="AK1364" s="12">
        <v>0</v>
      </c>
      <c r="AL1364" s="12"/>
      <c r="AM1364" s="12"/>
      <c r="AN1364" s="12">
        <v>1364</v>
      </c>
    </row>
    <row r="1365" spans="1:40" ht="105" x14ac:dyDescent="0.25">
      <c r="A1365" s="12" t="s">
        <v>335</v>
      </c>
      <c r="B1365" s="33" t="s">
        <v>5484</v>
      </c>
      <c r="C1365" s="12" t="s">
        <v>5485</v>
      </c>
      <c r="D1365" s="12"/>
      <c r="E1365" s="12" t="s">
        <v>2710</v>
      </c>
      <c r="F1365" s="12" t="s">
        <v>1709</v>
      </c>
      <c r="G1365" s="12" t="s">
        <v>1710</v>
      </c>
      <c r="H1365" s="12"/>
      <c r="I1365" s="12" t="s">
        <v>1779</v>
      </c>
      <c r="J1365" s="12" t="s">
        <v>35</v>
      </c>
      <c r="K1365" s="12">
        <v>2011</v>
      </c>
      <c r="L1365" s="12">
        <v>2018</v>
      </c>
      <c r="M1365" s="12"/>
      <c r="N1365" s="12"/>
      <c r="O1365" s="12"/>
      <c r="P1365" s="12"/>
      <c r="Q1365" s="12"/>
      <c r="R1365" s="12"/>
      <c r="S1365" s="12" t="s">
        <v>335</v>
      </c>
      <c r="T1365" s="12" t="s">
        <v>44</v>
      </c>
      <c r="U1365" s="12"/>
      <c r="V1365" s="12"/>
      <c r="W1365" s="12"/>
      <c r="X1365" s="12"/>
      <c r="Y1365" s="12"/>
      <c r="Z1365" s="12"/>
      <c r="AA1365" s="12" t="b">
        <v>0</v>
      </c>
      <c r="AB1365" s="12" t="b">
        <v>0</v>
      </c>
      <c r="AC1365" s="12"/>
      <c r="AD1365" s="12"/>
      <c r="AE1365" s="12"/>
      <c r="AF1365" s="12"/>
      <c r="AG1365" s="12"/>
      <c r="AH1365" s="12"/>
      <c r="AI1365" s="12">
        <v>100</v>
      </c>
      <c r="AJ1365" s="12">
        <v>0</v>
      </c>
      <c r="AK1365" s="12">
        <v>0</v>
      </c>
      <c r="AL1365" s="12"/>
      <c r="AM1365" s="12"/>
      <c r="AN1365" s="12">
        <v>1365</v>
      </c>
    </row>
    <row r="1366" spans="1:40" ht="105" x14ac:dyDescent="0.25">
      <c r="A1366" s="12" t="s">
        <v>335</v>
      </c>
      <c r="B1366" s="33" t="s">
        <v>5486</v>
      </c>
      <c r="C1366" s="12" t="s">
        <v>5487</v>
      </c>
      <c r="D1366" s="12"/>
      <c r="E1366" s="12" t="s">
        <v>2710</v>
      </c>
      <c r="F1366" s="12" t="s">
        <v>1709</v>
      </c>
      <c r="G1366" s="12" t="s">
        <v>1777</v>
      </c>
      <c r="H1366" s="12" t="s">
        <v>2396</v>
      </c>
      <c r="I1366" s="12" t="s">
        <v>1779</v>
      </c>
      <c r="J1366" s="12" t="s">
        <v>35</v>
      </c>
      <c r="K1366" s="12">
        <v>2011</v>
      </c>
      <c r="L1366" s="12">
        <v>2018</v>
      </c>
      <c r="M1366" s="12"/>
      <c r="N1366" s="12"/>
      <c r="O1366" s="12"/>
      <c r="P1366" s="12"/>
      <c r="Q1366" s="12"/>
      <c r="R1366" s="12"/>
      <c r="S1366" s="12" t="s">
        <v>335</v>
      </c>
      <c r="T1366" s="12" t="s">
        <v>44</v>
      </c>
      <c r="U1366" s="12"/>
      <c r="V1366" s="12"/>
      <c r="W1366" s="12"/>
      <c r="X1366" s="12"/>
      <c r="Y1366" s="12"/>
      <c r="Z1366" s="12"/>
      <c r="AA1366" s="12" t="b">
        <v>0</v>
      </c>
      <c r="AB1366" s="12" t="b">
        <v>0</v>
      </c>
      <c r="AC1366" s="12"/>
      <c r="AD1366" s="12"/>
      <c r="AE1366" s="12"/>
      <c r="AF1366" s="12"/>
      <c r="AG1366" s="12"/>
      <c r="AH1366" s="12"/>
      <c r="AI1366" s="12">
        <v>100</v>
      </c>
      <c r="AJ1366" s="12">
        <v>0</v>
      </c>
      <c r="AK1366" s="12">
        <v>0</v>
      </c>
      <c r="AL1366" s="12"/>
      <c r="AM1366" s="12"/>
      <c r="AN1366" s="12">
        <v>1366</v>
      </c>
    </row>
    <row r="1367" spans="1:40" ht="120" x14ac:dyDescent="0.25">
      <c r="A1367" s="12" t="s">
        <v>43</v>
      </c>
      <c r="B1367" s="33" t="s">
        <v>5488</v>
      </c>
      <c r="C1367" s="12" t="s">
        <v>5489</v>
      </c>
      <c r="D1367" s="12"/>
      <c r="E1367" s="12" t="s">
        <v>4139</v>
      </c>
      <c r="F1367" s="12" t="s">
        <v>4135</v>
      </c>
      <c r="G1367" s="12" t="s">
        <v>1777</v>
      </c>
      <c r="H1367" s="12" t="s">
        <v>1823</v>
      </c>
      <c r="I1367" s="12" t="s">
        <v>1789</v>
      </c>
      <c r="J1367" s="12" t="s">
        <v>35</v>
      </c>
      <c r="K1367" s="12">
        <v>2011</v>
      </c>
      <c r="L1367" s="12">
        <v>2018</v>
      </c>
      <c r="M1367" s="12"/>
      <c r="N1367" s="12"/>
      <c r="O1367" s="12"/>
      <c r="P1367" s="12"/>
      <c r="Q1367" s="12"/>
      <c r="R1367" s="12"/>
      <c r="S1367" s="12" t="s">
        <v>43</v>
      </c>
      <c r="T1367" s="12" t="s">
        <v>44</v>
      </c>
      <c r="U1367" s="12"/>
      <c r="V1367" s="12"/>
      <c r="W1367" s="12"/>
      <c r="X1367" s="12"/>
      <c r="Y1367" s="12"/>
      <c r="Z1367" s="12"/>
      <c r="AA1367" s="12" t="b">
        <v>0</v>
      </c>
      <c r="AB1367" s="12" t="b">
        <v>0</v>
      </c>
      <c r="AC1367" s="12" t="s">
        <v>3048</v>
      </c>
      <c r="AD1367" s="12"/>
      <c r="AE1367" s="12"/>
      <c r="AF1367" s="12"/>
      <c r="AG1367" s="12"/>
      <c r="AH1367" s="12"/>
      <c r="AI1367" s="12">
        <v>100</v>
      </c>
      <c r="AJ1367" s="12">
        <v>0</v>
      </c>
      <c r="AK1367" s="12">
        <v>0</v>
      </c>
      <c r="AL1367" s="12"/>
      <c r="AM1367" s="12"/>
      <c r="AN1367" s="12">
        <v>1367</v>
      </c>
    </row>
    <row r="1368" spans="1:40" ht="120" x14ac:dyDescent="0.25">
      <c r="A1368" s="12" t="s">
        <v>43</v>
      </c>
      <c r="B1368" s="33" t="s">
        <v>5490</v>
      </c>
      <c r="C1368" s="12" t="s">
        <v>5491</v>
      </c>
      <c r="D1368" s="12"/>
      <c r="E1368" s="12" t="s">
        <v>4139</v>
      </c>
      <c r="F1368" s="12" t="s">
        <v>4135</v>
      </c>
      <c r="G1368" s="12" t="s">
        <v>1777</v>
      </c>
      <c r="H1368" s="12" t="s">
        <v>1796</v>
      </c>
      <c r="I1368" s="12" t="s">
        <v>1789</v>
      </c>
      <c r="J1368" s="12" t="s">
        <v>35</v>
      </c>
      <c r="K1368" s="12">
        <v>2011</v>
      </c>
      <c r="L1368" s="12">
        <v>2018</v>
      </c>
      <c r="M1368" s="12"/>
      <c r="N1368" s="12"/>
      <c r="O1368" s="12"/>
      <c r="P1368" s="12"/>
      <c r="Q1368" s="12"/>
      <c r="R1368" s="12"/>
      <c r="S1368" s="12" t="s">
        <v>43</v>
      </c>
      <c r="T1368" s="12" t="s">
        <v>44</v>
      </c>
      <c r="U1368" s="12"/>
      <c r="V1368" s="12"/>
      <c r="W1368" s="12"/>
      <c r="X1368" s="12"/>
      <c r="Y1368" s="12"/>
      <c r="Z1368" s="12"/>
      <c r="AA1368" s="12" t="b">
        <v>0</v>
      </c>
      <c r="AB1368" s="12" t="b">
        <v>0</v>
      </c>
      <c r="AC1368" s="12" t="s">
        <v>3048</v>
      </c>
      <c r="AD1368" s="12"/>
      <c r="AE1368" s="12"/>
      <c r="AF1368" s="12"/>
      <c r="AG1368" s="12"/>
      <c r="AH1368" s="12"/>
      <c r="AI1368" s="12">
        <v>100</v>
      </c>
      <c r="AJ1368" s="12">
        <v>0</v>
      </c>
      <c r="AK1368" s="12">
        <v>0</v>
      </c>
      <c r="AL1368" s="12"/>
      <c r="AM1368" s="12"/>
      <c r="AN1368" s="12">
        <v>1368</v>
      </c>
    </row>
    <row r="1369" spans="1:40" ht="409.5" x14ac:dyDescent="0.25">
      <c r="A1369" s="12" t="s">
        <v>5493</v>
      </c>
      <c r="B1369" s="33" t="s">
        <v>1478</v>
      </c>
      <c r="C1369" s="12" t="s">
        <v>1479</v>
      </c>
      <c r="D1369" s="12" t="s">
        <v>5492</v>
      </c>
      <c r="E1369" s="12" t="s">
        <v>121</v>
      </c>
      <c r="F1369" s="12" t="s">
        <v>1714</v>
      </c>
      <c r="G1369" s="12" t="s">
        <v>1710</v>
      </c>
      <c r="H1369" s="12"/>
      <c r="I1369" s="12" t="s">
        <v>1779</v>
      </c>
      <c r="J1369" s="12" t="s">
        <v>35</v>
      </c>
      <c r="K1369" s="12">
        <v>2011</v>
      </c>
      <c r="L1369" s="12">
        <v>2018</v>
      </c>
      <c r="M1369" s="12" t="s">
        <v>5494</v>
      </c>
      <c r="N1369" s="12" t="s">
        <v>2078</v>
      </c>
      <c r="O1369" s="12" t="s">
        <v>5495</v>
      </c>
      <c r="P1369" s="12" t="s">
        <v>1792</v>
      </c>
      <c r="Q1369" s="12" t="s">
        <v>1782</v>
      </c>
      <c r="R1369" s="12" t="s">
        <v>5496</v>
      </c>
      <c r="S1369" s="12" t="s">
        <v>5493</v>
      </c>
      <c r="T1369" s="12" t="s">
        <v>5497</v>
      </c>
      <c r="U1369" s="12"/>
      <c r="V1369" s="12"/>
      <c r="W1369" s="12" t="s">
        <v>72</v>
      </c>
      <c r="X1369" s="12" t="s">
        <v>4519</v>
      </c>
      <c r="Y1369" s="12" t="s">
        <v>4519</v>
      </c>
      <c r="Z1369" s="12" t="s">
        <v>4520</v>
      </c>
      <c r="AA1369" s="12" t="b">
        <v>0</v>
      </c>
      <c r="AB1369" s="12" t="b">
        <v>0</v>
      </c>
      <c r="AC1369" s="12" t="s">
        <v>4949</v>
      </c>
      <c r="AD1369" s="12"/>
      <c r="AE1369" s="12" t="s">
        <v>2426</v>
      </c>
      <c r="AF1369" s="12" t="s">
        <v>1726</v>
      </c>
      <c r="AG1369" s="12"/>
      <c r="AH1369" s="12" t="s">
        <v>5498</v>
      </c>
      <c r="AI1369" s="12">
        <v>100</v>
      </c>
      <c r="AJ1369" s="12">
        <v>0</v>
      </c>
      <c r="AK1369" s="12">
        <v>0</v>
      </c>
      <c r="AL1369" s="12" t="s">
        <v>1932</v>
      </c>
      <c r="AM1369" s="12" t="s">
        <v>3044</v>
      </c>
      <c r="AN1369" s="12">
        <v>1369</v>
      </c>
    </row>
    <row r="1370" spans="1:40" ht="60" x14ac:dyDescent="0.25">
      <c r="A1370" s="12" t="s">
        <v>75</v>
      </c>
      <c r="B1370" s="33" t="s">
        <v>5499</v>
      </c>
      <c r="C1370" s="12" t="s">
        <v>5500</v>
      </c>
      <c r="D1370" s="12"/>
      <c r="E1370" s="12" t="s">
        <v>2710</v>
      </c>
      <c r="F1370" s="12" t="s">
        <v>1709</v>
      </c>
      <c r="G1370" s="12"/>
      <c r="H1370" s="12"/>
      <c r="I1370" s="12"/>
      <c r="J1370" s="12"/>
      <c r="K1370" s="12"/>
      <c r="L1370" s="12"/>
      <c r="M1370" s="12"/>
      <c r="N1370" s="12"/>
      <c r="O1370" s="12"/>
      <c r="P1370" s="12"/>
      <c r="Q1370" s="12"/>
      <c r="R1370" s="12"/>
      <c r="S1370" s="12" t="s">
        <v>75</v>
      </c>
      <c r="T1370" s="12" t="s">
        <v>40</v>
      </c>
      <c r="U1370" s="12"/>
      <c r="V1370" s="12"/>
      <c r="W1370" s="12"/>
      <c r="X1370" s="12"/>
      <c r="Y1370" s="12"/>
      <c r="Z1370" s="12"/>
      <c r="AA1370" s="12" t="b">
        <v>0</v>
      </c>
      <c r="AB1370" s="12" t="b">
        <v>0</v>
      </c>
      <c r="AC1370" s="12"/>
      <c r="AD1370" s="12"/>
      <c r="AE1370" s="12"/>
      <c r="AF1370" s="12"/>
      <c r="AG1370" s="12"/>
      <c r="AH1370" s="12"/>
      <c r="AI1370" s="12"/>
      <c r="AJ1370" s="12"/>
      <c r="AK1370" s="12"/>
      <c r="AL1370" s="12"/>
      <c r="AM1370" s="12"/>
      <c r="AN1370" s="12">
        <v>1370</v>
      </c>
    </row>
    <row r="1371" spans="1:40" ht="60" x14ac:dyDescent="0.25">
      <c r="A1371" s="12" t="s">
        <v>75</v>
      </c>
      <c r="B1371" s="33" t="s">
        <v>5501</v>
      </c>
      <c r="C1371" s="12" t="s">
        <v>5500</v>
      </c>
      <c r="D1371" s="12"/>
      <c r="E1371" s="12" t="s">
        <v>2710</v>
      </c>
      <c r="F1371" s="12" t="s">
        <v>1709</v>
      </c>
      <c r="G1371" s="12"/>
      <c r="H1371" s="12"/>
      <c r="I1371" s="12"/>
      <c r="J1371" s="12"/>
      <c r="K1371" s="12"/>
      <c r="L1371" s="12"/>
      <c r="M1371" s="12"/>
      <c r="N1371" s="12"/>
      <c r="O1371" s="12"/>
      <c r="P1371" s="12"/>
      <c r="Q1371" s="12"/>
      <c r="R1371" s="12"/>
      <c r="S1371" s="12" t="s">
        <v>75</v>
      </c>
      <c r="T1371" s="12" t="s">
        <v>40</v>
      </c>
      <c r="U1371" s="12"/>
      <c r="V1371" s="12"/>
      <c r="W1371" s="12"/>
      <c r="X1371" s="12"/>
      <c r="Y1371" s="12"/>
      <c r="Z1371" s="12"/>
      <c r="AA1371" s="12" t="b">
        <v>0</v>
      </c>
      <c r="AB1371" s="12" t="b">
        <v>0</v>
      </c>
      <c r="AC1371" s="12"/>
      <c r="AD1371" s="12"/>
      <c r="AE1371" s="12"/>
      <c r="AF1371" s="12"/>
      <c r="AG1371" s="12"/>
      <c r="AH1371" s="12"/>
      <c r="AI1371" s="12"/>
      <c r="AJ1371" s="12"/>
      <c r="AK1371" s="12"/>
      <c r="AL1371" s="12"/>
      <c r="AM1371" s="12"/>
      <c r="AN1371" s="12">
        <v>1371</v>
      </c>
    </row>
    <row r="1372" spans="1:40" ht="120" x14ac:dyDescent="0.25">
      <c r="A1372" s="12" t="s">
        <v>335</v>
      </c>
      <c r="B1372" s="33" t="s">
        <v>5502</v>
      </c>
      <c r="C1372" s="12" t="s">
        <v>5503</v>
      </c>
      <c r="D1372" s="12" t="s">
        <v>5504</v>
      </c>
      <c r="E1372" s="12" t="s">
        <v>1923</v>
      </c>
      <c r="F1372" s="12" t="s">
        <v>4135</v>
      </c>
      <c r="G1372" s="12" t="s">
        <v>1777</v>
      </c>
      <c r="H1372" s="12" t="s">
        <v>2396</v>
      </c>
      <c r="I1372" s="12" t="s">
        <v>1765</v>
      </c>
      <c r="J1372" s="12" t="s">
        <v>35</v>
      </c>
      <c r="K1372" s="12">
        <v>2011</v>
      </c>
      <c r="L1372" s="12">
        <v>2018</v>
      </c>
      <c r="M1372" s="12"/>
      <c r="N1372" s="12"/>
      <c r="O1372" s="12"/>
      <c r="P1372" s="12"/>
      <c r="Q1372" s="12"/>
      <c r="R1372" s="12"/>
      <c r="S1372" s="12" t="s">
        <v>335</v>
      </c>
      <c r="T1372" s="12" t="s">
        <v>44</v>
      </c>
      <c r="U1372" s="12"/>
      <c r="V1372" s="12"/>
      <c r="W1372" s="12" t="s">
        <v>4140</v>
      </c>
      <c r="X1372" s="12"/>
      <c r="Y1372" s="12"/>
      <c r="Z1372" s="12"/>
      <c r="AA1372" s="12" t="b">
        <v>0</v>
      </c>
      <c r="AB1372" s="12" t="b">
        <v>0</v>
      </c>
      <c r="AC1372" s="12" t="s">
        <v>3048</v>
      </c>
      <c r="AD1372" s="12"/>
      <c r="AE1372" s="12"/>
      <c r="AF1372" s="12"/>
      <c r="AG1372" s="12"/>
      <c r="AH1372" s="12"/>
      <c r="AI1372" s="12">
        <v>100</v>
      </c>
      <c r="AJ1372" s="12">
        <v>0</v>
      </c>
      <c r="AK1372" s="12">
        <v>0</v>
      </c>
      <c r="AL1372" s="12"/>
      <c r="AM1372" s="12"/>
      <c r="AN1372" s="12">
        <v>1372</v>
      </c>
    </row>
    <row r="1373" spans="1:40" ht="60" x14ac:dyDescent="0.25">
      <c r="A1373" s="12" t="s">
        <v>75</v>
      </c>
      <c r="B1373" s="33" t="s">
        <v>5505</v>
      </c>
      <c r="C1373" s="12" t="s">
        <v>5506</v>
      </c>
      <c r="D1373" s="12"/>
      <c r="E1373" s="12" t="s">
        <v>2710</v>
      </c>
      <c r="F1373" s="12" t="s">
        <v>1709</v>
      </c>
      <c r="G1373" s="12"/>
      <c r="H1373" s="12"/>
      <c r="I1373" s="12"/>
      <c r="J1373" s="12"/>
      <c r="K1373" s="12"/>
      <c r="L1373" s="12"/>
      <c r="M1373" s="12"/>
      <c r="N1373" s="12"/>
      <c r="O1373" s="12"/>
      <c r="P1373" s="12"/>
      <c r="Q1373" s="12"/>
      <c r="R1373" s="12"/>
      <c r="S1373" s="12" t="s">
        <v>75</v>
      </c>
      <c r="T1373" s="12" t="s">
        <v>40</v>
      </c>
      <c r="U1373" s="12"/>
      <c r="V1373" s="12"/>
      <c r="W1373" s="12"/>
      <c r="X1373" s="12"/>
      <c r="Y1373" s="12"/>
      <c r="Z1373" s="12"/>
      <c r="AA1373" s="12" t="b">
        <v>0</v>
      </c>
      <c r="AB1373" s="12" t="b">
        <v>0</v>
      </c>
      <c r="AC1373" s="12"/>
      <c r="AD1373" s="12"/>
      <c r="AE1373" s="12"/>
      <c r="AF1373" s="12"/>
      <c r="AG1373" s="12"/>
      <c r="AH1373" s="12"/>
      <c r="AI1373" s="12"/>
      <c r="AJ1373" s="12"/>
      <c r="AK1373" s="12"/>
      <c r="AL1373" s="12"/>
      <c r="AM1373" s="12"/>
      <c r="AN1373" s="12">
        <v>1373</v>
      </c>
    </row>
    <row r="1374" spans="1:40" ht="60" x14ac:dyDescent="0.25">
      <c r="A1374" s="12" t="s">
        <v>75</v>
      </c>
      <c r="B1374" s="33" t="s">
        <v>5507</v>
      </c>
      <c r="C1374" s="12" t="s">
        <v>5508</v>
      </c>
      <c r="D1374" s="12"/>
      <c r="E1374" s="12" t="s">
        <v>2710</v>
      </c>
      <c r="F1374" s="12" t="s">
        <v>1709</v>
      </c>
      <c r="G1374" s="12"/>
      <c r="H1374" s="12"/>
      <c r="I1374" s="12"/>
      <c r="J1374" s="12"/>
      <c r="K1374" s="12"/>
      <c r="L1374" s="12"/>
      <c r="M1374" s="12"/>
      <c r="N1374" s="12"/>
      <c r="O1374" s="12"/>
      <c r="P1374" s="12"/>
      <c r="Q1374" s="12"/>
      <c r="R1374" s="12"/>
      <c r="S1374" s="12" t="s">
        <v>75</v>
      </c>
      <c r="T1374" s="12" t="s">
        <v>40</v>
      </c>
      <c r="U1374" s="12"/>
      <c r="V1374" s="12"/>
      <c r="W1374" s="12"/>
      <c r="X1374" s="12"/>
      <c r="Y1374" s="12"/>
      <c r="Z1374" s="12"/>
      <c r="AA1374" s="12" t="b">
        <v>0</v>
      </c>
      <c r="AB1374" s="12" t="b">
        <v>0</v>
      </c>
      <c r="AC1374" s="12"/>
      <c r="AD1374" s="12"/>
      <c r="AE1374" s="12"/>
      <c r="AF1374" s="12"/>
      <c r="AG1374" s="12"/>
      <c r="AH1374" s="12"/>
      <c r="AI1374" s="12"/>
      <c r="AJ1374" s="12"/>
      <c r="AK1374" s="12"/>
      <c r="AL1374" s="12"/>
      <c r="AM1374" s="12"/>
      <c r="AN1374" s="12">
        <v>1374</v>
      </c>
    </row>
    <row r="1375" spans="1:40" ht="60" x14ac:dyDescent="0.25">
      <c r="A1375" s="12" t="s">
        <v>75</v>
      </c>
      <c r="B1375" s="33" t="s">
        <v>5509</v>
      </c>
      <c r="C1375" s="12" t="s">
        <v>5510</v>
      </c>
      <c r="D1375" s="12"/>
      <c r="E1375" s="12" t="s">
        <v>2710</v>
      </c>
      <c r="F1375" s="12" t="s">
        <v>1709</v>
      </c>
      <c r="G1375" s="12"/>
      <c r="H1375" s="12"/>
      <c r="I1375" s="12"/>
      <c r="J1375" s="12"/>
      <c r="K1375" s="12"/>
      <c r="L1375" s="12"/>
      <c r="M1375" s="12"/>
      <c r="N1375" s="12"/>
      <c r="O1375" s="12"/>
      <c r="P1375" s="12"/>
      <c r="Q1375" s="12"/>
      <c r="R1375" s="12"/>
      <c r="S1375" s="12" t="s">
        <v>75</v>
      </c>
      <c r="T1375" s="12" t="s">
        <v>40</v>
      </c>
      <c r="U1375" s="12"/>
      <c r="V1375" s="12"/>
      <c r="W1375" s="12"/>
      <c r="X1375" s="12"/>
      <c r="Y1375" s="12"/>
      <c r="Z1375" s="12"/>
      <c r="AA1375" s="12" t="b">
        <v>0</v>
      </c>
      <c r="AB1375" s="12" t="b">
        <v>0</v>
      </c>
      <c r="AC1375" s="12"/>
      <c r="AD1375" s="12"/>
      <c r="AE1375" s="12"/>
      <c r="AF1375" s="12"/>
      <c r="AG1375" s="12"/>
      <c r="AH1375" s="12"/>
      <c r="AI1375" s="12"/>
      <c r="AJ1375" s="12"/>
      <c r="AK1375" s="12"/>
      <c r="AL1375" s="12"/>
      <c r="AM1375" s="12"/>
      <c r="AN1375" s="12">
        <v>1375</v>
      </c>
    </row>
    <row r="1376" spans="1:40" ht="60" x14ac:dyDescent="0.25">
      <c r="A1376" s="12" t="s">
        <v>75</v>
      </c>
      <c r="B1376" s="33" t="s">
        <v>5511</v>
      </c>
      <c r="C1376" s="12" t="s">
        <v>5512</v>
      </c>
      <c r="D1376" s="12"/>
      <c r="E1376" s="12" t="s">
        <v>2710</v>
      </c>
      <c r="F1376" s="12" t="s">
        <v>1709</v>
      </c>
      <c r="G1376" s="12"/>
      <c r="H1376" s="12"/>
      <c r="I1376" s="12"/>
      <c r="J1376" s="12"/>
      <c r="K1376" s="12"/>
      <c r="L1376" s="12"/>
      <c r="M1376" s="12"/>
      <c r="N1376" s="12"/>
      <c r="O1376" s="12"/>
      <c r="P1376" s="12"/>
      <c r="Q1376" s="12"/>
      <c r="R1376" s="12"/>
      <c r="S1376" s="12" t="s">
        <v>75</v>
      </c>
      <c r="T1376" s="12" t="s">
        <v>40</v>
      </c>
      <c r="U1376" s="12"/>
      <c r="V1376" s="12"/>
      <c r="W1376" s="12"/>
      <c r="X1376" s="12"/>
      <c r="Y1376" s="12"/>
      <c r="Z1376" s="12"/>
      <c r="AA1376" s="12" t="b">
        <v>0</v>
      </c>
      <c r="AB1376" s="12" t="b">
        <v>0</v>
      </c>
      <c r="AC1376" s="12"/>
      <c r="AD1376" s="12"/>
      <c r="AE1376" s="12"/>
      <c r="AF1376" s="12"/>
      <c r="AG1376" s="12"/>
      <c r="AH1376" s="12"/>
      <c r="AI1376" s="12"/>
      <c r="AJ1376" s="12"/>
      <c r="AK1376" s="12"/>
      <c r="AL1376" s="12"/>
      <c r="AM1376" s="12"/>
      <c r="AN1376" s="12">
        <v>1376</v>
      </c>
    </row>
    <row r="1377" spans="1:40" ht="60" x14ac:dyDescent="0.25">
      <c r="A1377" s="12" t="s">
        <v>75</v>
      </c>
      <c r="B1377" s="33" t="s">
        <v>5513</v>
      </c>
      <c r="C1377" s="12" t="s">
        <v>5514</v>
      </c>
      <c r="D1377" s="12"/>
      <c r="E1377" s="12" t="s">
        <v>2710</v>
      </c>
      <c r="F1377" s="12" t="s">
        <v>1709</v>
      </c>
      <c r="G1377" s="12"/>
      <c r="H1377" s="12"/>
      <c r="I1377" s="12"/>
      <c r="J1377" s="12"/>
      <c r="K1377" s="12"/>
      <c r="L1377" s="12"/>
      <c r="M1377" s="12"/>
      <c r="N1377" s="12"/>
      <c r="O1377" s="12"/>
      <c r="P1377" s="12"/>
      <c r="Q1377" s="12"/>
      <c r="R1377" s="12"/>
      <c r="S1377" s="12" t="s">
        <v>75</v>
      </c>
      <c r="T1377" s="12" t="s">
        <v>40</v>
      </c>
      <c r="U1377" s="12"/>
      <c r="V1377" s="12"/>
      <c r="W1377" s="12"/>
      <c r="X1377" s="12"/>
      <c r="Y1377" s="12"/>
      <c r="Z1377" s="12"/>
      <c r="AA1377" s="12" t="b">
        <v>0</v>
      </c>
      <c r="AB1377" s="12" t="b">
        <v>0</v>
      </c>
      <c r="AC1377" s="12"/>
      <c r="AD1377" s="12"/>
      <c r="AE1377" s="12"/>
      <c r="AF1377" s="12"/>
      <c r="AG1377" s="12"/>
      <c r="AH1377" s="12"/>
      <c r="AI1377" s="12"/>
      <c r="AJ1377" s="12"/>
      <c r="AK1377" s="12"/>
      <c r="AL1377" s="12"/>
      <c r="AM1377" s="12"/>
      <c r="AN1377" s="12">
        <v>1377</v>
      </c>
    </row>
    <row r="1378" spans="1:40" ht="60" x14ac:dyDescent="0.25">
      <c r="A1378" s="12" t="s">
        <v>75</v>
      </c>
      <c r="B1378" s="33" t="s">
        <v>5515</v>
      </c>
      <c r="C1378" s="12" t="s">
        <v>5516</v>
      </c>
      <c r="D1378" s="12"/>
      <c r="E1378" s="12" t="s">
        <v>2710</v>
      </c>
      <c r="F1378" s="12" t="s">
        <v>1709</v>
      </c>
      <c r="G1378" s="12"/>
      <c r="H1378" s="12"/>
      <c r="I1378" s="12"/>
      <c r="J1378" s="12"/>
      <c r="K1378" s="12"/>
      <c r="L1378" s="12"/>
      <c r="M1378" s="12"/>
      <c r="N1378" s="12"/>
      <c r="O1378" s="12"/>
      <c r="P1378" s="12"/>
      <c r="Q1378" s="12"/>
      <c r="R1378" s="12"/>
      <c r="S1378" s="12" t="s">
        <v>75</v>
      </c>
      <c r="T1378" s="12" t="s">
        <v>40</v>
      </c>
      <c r="U1378" s="12"/>
      <c r="V1378" s="12"/>
      <c r="W1378" s="12"/>
      <c r="X1378" s="12"/>
      <c r="Y1378" s="12"/>
      <c r="Z1378" s="12"/>
      <c r="AA1378" s="12" t="b">
        <v>0</v>
      </c>
      <c r="AB1378" s="12" t="b">
        <v>0</v>
      </c>
      <c r="AC1378" s="12"/>
      <c r="AD1378" s="12"/>
      <c r="AE1378" s="12"/>
      <c r="AF1378" s="12"/>
      <c r="AG1378" s="12"/>
      <c r="AH1378" s="12"/>
      <c r="AI1378" s="12"/>
      <c r="AJ1378" s="12"/>
      <c r="AK1378" s="12"/>
      <c r="AL1378" s="12"/>
      <c r="AM1378" s="12"/>
      <c r="AN1378" s="12">
        <v>1378</v>
      </c>
    </row>
    <row r="1379" spans="1:40" ht="60" x14ac:dyDescent="0.25">
      <c r="A1379" s="12" t="s">
        <v>75</v>
      </c>
      <c r="B1379" s="33" t="s">
        <v>5517</v>
      </c>
      <c r="C1379" s="12" t="s">
        <v>5518</v>
      </c>
      <c r="D1379" s="12"/>
      <c r="E1379" s="12" t="s">
        <v>2710</v>
      </c>
      <c r="F1379" s="12" t="s">
        <v>1709</v>
      </c>
      <c r="G1379" s="12"/>
      <c r="H1379" s="12"/>
      <c r="I1379" s="12"/>
      <c r="J1379" s="12"/>
      <c r="K1379" s="12"/>
      <c r="L1379" s="12"/>
      <c r="M1379" s="12"/>
      <c r="N1379" s="12"/>
      <c r="O1379" s="12"/>
      <c r="P1379" s="12"/>
      <c r="Q1379" s="12"/>
      <c r="R1379" s="12"/>
      <c r="S1379" s="12" t="s">
        <v>75</v>
      </c>
      <c r="T1379" s="12" t="s">
        <v>40</v>
      </c>
      <c r="U1379" s="12"/>
      <c r="V1379" s="12"/>
      <c r="W1379" s="12"/>
      <c r="X1379" s="12"/>
      <c r="Y1379" s="12"/>
      <c r="Z1379" s="12"/>
      <c r="AA1379" s="12" t="b">
        <v>0</v>
      </c>
      <c r="AB1379" s="12" t="b">
        <v>0</v>
      </c>
      <c r="AC1379" s="12"/>
      <c r="AD1379" s="12"/>
      <c r="AE1379" s="12"/>
      <c r="AF1379" s="12"/>
      <c r="AG1379" s="12"/>
      <c r="AH1379" s="12"/>
      <c r="AI1379" s="12"/>
      <c r="AJ1379" s="12"/>
      <c r="AK1379" s="12"/>
      <c r="AL1379" s="12"/>
      <c r="AM1379" s="12"/>
      <c r="AN1379" s="12">
        <v>1379</v>
      </c>
    </row>
    <row r="1380" spans="1:40" ht="60" x14ac:dyDescent="0.25">
      <c r="A1380" s="12" t="s">
        <v>75</v>
      </c>
      <c r="B1380" s="33" t="s">
        <v>5519</v>
      </c>
      <c r="C1380" s="12" t="s">
        <v>5520</v>
      </c>
      <c r="D1380" s="12" t="s">
        <v>5082</v>
      </c>
      <c r="E1380" s="12" t="s">
        <v>2710</v>
      </c>
      <c r="F1380" s="12" t="s">
        <v>1709</v>
      </c>
      <c r="G1380" s="12"/>
      <c r="H1380" s="12"/>
      <c r="I1380" s="12"/>
      <c r="J1380" s="12"/>
      <c r="K1380" s="12"/>
      <c r="L1380" s="12"/>
      <c r="M1380" s="12"/>
      <c r="N1380" s="12"/>
      <c r="O1380" s="12"/>
      <c r="P1380" s="12"/>
      <c r="Q1380" s="12"/>
      <c r="R1380" s="12"/>
      <c r="S1380" s="12" t="s">
        <v>75</v>
      </c>
      <c r="T1380" s="12" t="s">
        <v>40</v>
      </c>
      <c r="U1380" s="12"/>
      <c r="V1380" s="12"/>
      <c r="W1380" s="12"/>
      <c r="X1380" s="12"/>
      <c r="Y1380" s="12"/>
      <c r="Z1380" s="12"/>
      <c r="AA1380" s="12" t="b">
        <v>0</v>
      </c>
      <c r="AB1380" s="12" t="b">
        <v>0</v>
      </c>
      <c r="AC1380" s="12"/>
      <c r="AD1380" s="12"/>
      <c r="AE1380" s="12"/>
      <c r="AF1380" s="12"/>
      <c r="AG1380" s="12"/>
      <c r="AH1380" s="12"/>
      <c r="AI1380" s="12"/>
      <c r="AJ1380" s="12"/>
      <c r="AK1380" s="12"/>
      <c r="AL1380" s="12"/>
      <c r="AM1380" s="12"/>
      <c r="AN1380" s="12">
        <v>1380</v>
      </c>
    </row>
    <row r="1381" spans="1:40" ht="409.5" x14ac:dyDescent="0.25">
      <c r="A1381" s="12" t="s">
        <v>335</v>
      </c>
      <c r="B1381" s="33" t="s">
        <v>1480</v>
      </c>
      <c r="C1381" s="12" t="s">
        <v>1481</v>
      </c>
      <c r="D1381" s="12" t="s">
        <v>5521</v>
      </c>
      <c r="E1381" s="12" t="s">
        <v>949</v>
      </c>
      <c r="F1381" s="12" t="s">
        <v>1714</v>
      </c>
      <c r="G1381" s="12" t="s">
        <v>1777</v>
      </c>
      <c r="H1381" s="12" t="s">
        <v>2362</v>
      </c>
      <c r="I1381" s="12" t="s">
        <v>1789</v>
      </c>
      <c r="J1381" s="12" t="s">
        <v>82</v>
      </c>
      <c r="K1381" s="12">
        <v>2010</v>
      </c>
      <c r="L1381" s="12">
        <v>2032</v>
      </c>
      <c r="M1381" s="12" t="s">
        <v>5522</v>
      </c>
      <c r="N1381" s="12" t="s">
        <v>2932</v>
      </c>
      <c r="O1381" s="12" t="s">
        <v>5290</v>
      </c>
      <c r="P1381" s="12" t="s">
        <v>4623</v>
      </c>
      <c r="Q1381" s="12" t="s">
        <v>1962</v>
      </c>
      <c r="R1381" s="12" t="s">
        <v>5523</v>
      </c>
      <c r="S1381" s="12" t="s">
        <v>335</v>
      </c>
      <c r="T1381" s="12" t="s">
        <v>44</v>
      </c>
      <c r="U1381" s="12"/>
      <c r="V1381" s="12"/>
      <c r="W1381" s="12" t="s">
        <v>1482</v>
      </c>
      <c r="X1381" s="12" t="s">
        <v>5294</v>
      </c>
      <c r="Y1381" s="12" t="s">
        <v>5294</v>
      </c>
      <c r="Z1381" s="12" t="s">
        <v>4272</v>
      </c>
      <c r="AA1381" s="12" t="b">
        <v>0</v>
      </c>
      <c r="AB1381" s="12" t="b">
        <v>0</v>
      </c>
      <c r="AC1381" s="12" t="s">
        <v>4979</v>
      </c>
      <c r="AD1381" s="12"/>
      <c r="AE1381" s="12" t="s">
        <v>4088</v>
      </c>
      <c r="AF1381" s="12" t="s">
        <v>1752</v>
      </c>
      <c r="AG1381" s="12"/>
      <c r="AH1381" s="12" t="s">
        <v>5524</v>
      </c>
      <c r="AI1381" s="12">
        <v>100</v>
      </c>
      <c r="AJ1381" s="12">
        <v>0</v>
      </c>
      <c r="AK1381" s="12">
        <v>0</v>
      </c>
      <c r="AL1381" s="12" t="s">
        <v>1927</v>
      </c>
      <c r="AM1381" s="12" t="s">
        <v>5385</v>
      </c>
      <c r="AN1381" s="12">
        <v>1382</v>
      </c>
    </row>
    <row r="1382" spans="1:40" ht="120" x14ac:dyDescent="0.25">
      <c r="A1382" s="12" t="s">
        <v>58</v>
      </c>
      <c r="B1382" s="33" t="s">
        <v>5525</v>
      </c>
      <c r="C1382" s="12" t="s">
        <v>5526</v>
      </c>
      <c r="D1382" s="12"/>
      <c r="E1382" s="12" t="s">
        <v>2120</v>
      </c>
      <c r="F1382" s="12" t="s">
        <v>3047</v>
      </c>
      <c r="G1382" s="12" t="s">
        <v>1853</v>
      </c>
      <c r="H1382" s="12"/>
      <c r="I1382" s="12" t="s">
        <v>1711</v>
      </c>
      <c r="J1382" s="12" t="s">
        <v>35</v>
      </c>
      <c r="K1382" s="12">
        <v>2010</v>
      </c>
      <c r="L1382" s="12">
        <v>2011</v>
      </c>
      <c r="M1382" s="12"/>
      <c r="N1382" s="12"/>
      <c r="O1382" s="12"/>
      <c r="P1382" s="12"/>
      <c r="Q1382" s="12"/>
      <c r="R1382" s="12"/>
      <c r="S1382" s="12" t="s">
        <v>58</v>
      </c>
      <c r="T1382" s="12" t="s">
        <v>40</v>
      </c>
      <c r="U1382" s="12"/>
      <c r="V1382" s="12"/>
      <c r="W1382" s="12"/>
      <c r="X1382" s="12" t="s">
        <v>1712</v>
      </c>
      <c r="Y1382" s="12"/>
      <c r="Z1382" s="12"/>
      <c r="AA1382" s="12" t="b">
        <v>0</v>
      </c>
      <c r="AB1382" s="12" t="b">
        <v>0</v>
      </c>
      <c r="AC1382" s="12" t="s">
        <v>3048</v>
      </c>
      <c r="AD1382" s="12"/>
      <c r="AE1382" s="12"/>
      <c r="AF1382" s="12"/>
      <c r="AG1382" s="12"/>
      <c r="AH1382" s="13">
        <v>40319</v>
      </c>
      <c r="AI1382" s="12">
        <v>100</v>
      </c>
      <c r="AJ1382" s="12">
        <v>0</v>
      </c>
      <c r="AK1382" s="12">
        <v>0</v>
      </c>
      <c r="AL1382" s="12"/>
      <c r="AM1382" s="12"/>
      <c r="AN1382" s="12">
        <v>1383</v>
      </c>
    </row>
    <row r="1383" spans="1:40" ht="105" x14ac:dyDescent="0.25">
      <c r="A1383" s="12" t="s">
        <v>335</v>
      </c>
      <c r="B1383" s="33" t="s">
        <v>5527</v>
      </c>
      <c r="C1383" s="12" t="s">
        <v>5528</v>
      </c>
      <c r="D1383" s="12"/>
      <c r="E1383" s="12" t="s">
        <v>2229</v>
      </c>
      <c r="F1383" s="12" t="s">
        <v>1709</v>
      </c>
      <c r="G1383" s="12" t="s">
        <v>1777</v>
      </c>
      <c r="H1383" s="12" t="s">
        <v>3004</v>
      </c>
      <c r="I1383" s="12" t="s">
        <v>1779</v>
      </c>
      <c r="J1383" s="12" t="s">
        <v>35</v>
      </c>
      <c r="K1383" s="12">
        <v>2011</v>
      </c>
      <c r="L1383" s="12">
        <v>2012</v>
      </c>
      <c r="M1383" s="12"/>
      <c r="N1383" s="12"/>
      <c r="O1383" s="12"/>
      <c r="P1383" s="12"/>
      <c r="Q1383" s="12"/>
      <c r="R1383" s="12"/>
      <c r="S1383" s="12" t="s">
        <v>335</v>
      </c>
      <c r="T1383" s="12" t="s">
        <v>44</v>
      </c>
      <c r="U1383" s="12"/>
      <c r="V1383" s="12"/>
      <c r="W1383" s="12" t="s">
        <v>1263</v>
      </c>
      <c r="X1383" s="12"/>
      <c r="Y1383" s="12"/>
      <c r="Z1383" s="12"/>
      <c r="AA1383" s="12" t="b">
        <v>0</v>
      </c>
      <c r="AB1383" s="12" t="b">
        <v>0</v>
      </c>
      <c r="AC1383" s="12"/>
      <c r="AD1383" s="12"/>
      <c r="AE1383" s="12"/>
      <c r="AF1383" s="12"/>
      <c r="AG1383" s="12"/>
      <c r="AH1383" s="12"/>
      <c r="AI1383" s="12">
        <v>100</v>
      </c>
      <c r="AJ1383" s="12">
        <v>0</v>
      </c>
      <c r="AK1383" s="12">
        <v>0</v>
      </c>
      <c r="AL1383" s="12"/>
      <c r="AM1383" s="12"/>
      <c r="AN1383" s="12">
        <v>1384</v>
      </c>
    </row>
    <row r="1384" spans="1:40" ht="409.5" x14ac:dyDescent="0.25">
      <c r="A1384" s="12" t="s">
        <v>620</v>
      </c>
      <c r="B1384" s="33" t="s">
        <v>1487</v>
      </c>
      <c r="C1384" s="12" t="s">
        <v>1488</v>
      </c>
      <c r="D1384" s="12" t="s">
        <v>5529</v>
      </c>
      <c r="E1384" s="12" t="s">
        <v>192</v>
      </c>
      <c r="F1384" s="12" t="s">
        <v>1714</v>
      </c>
      <c r="G1384" s="12" t="s">
        <v>1777</v>
      </c>
      <c r="H1384" s="12" t="s">
        <v>2040</v>
      </c>
      <c r="I1384" s="12" t="s">
        <v>1789</v>
      </c>
      <c r="J1384" s="12" t="s">
        <v>82</v>
      </c>
      <c r="K1384" s="12">
        <v>2010</v>
      </c>
      <c r="L1384" s="12">
        <v>2032</v>
      </c>
      <c r="M1384" s="12" t="s">
        <v>5530</v>
      </c>
      <c r="N1384" s="12" t="s">
        <v>1804</v>
      </c>
      <c r="O1384" s="12" t="s">
        <v>2516</v>
      </c>
      <c r="P1384" s="12" t="s">
        <v>4978</v>
      </c>
      <c r="Q1384" s="12" t="s">
        <v>2055</v>
      </c>
      <c r="R1384" s="12" t="s">
        <v>5531</v>
      </c>
      <c r="S1384" s="12" t="s">
        <v>620</v>
      </c>
      <c r="T1384" s="12" t="s">
        <v>44</v>
      </c>
      <c r="U1384" s="12"/>
      <c r="V1384" s="12"/>
      <c r="W1384" s="12" t="s">
        <v>114</v>
      </c>
      <c r="X1384" s="12" t="s">
        <v>5029</v>
      </c>
      <c r="Y1384" s="12" t="s">
        <v>5029</v>
      </c>
      <c r="Z1384" s="12" t="s">
        <v>5532</v>
      </c>
      <c r="AA1384" s="12" t="b">
        <v>0</v>
      </c>
      <c r="AB1384" s="12" t="b">
        <v>0</v>
      </c>
      <c r="AC1384" s="12" t="s">
        <v>4979</v>
      </c>
      <c r="AD1384" s="12"/>
      <c r="AE1384" s="12" t="s">
        <v>4088</v>
      </c>
      <c r="AF1384" s="12" t="s">
        <v>1726</v>
      </c>
      <c r="AG1384" s="12"/>
      <c r="AH1384" s="12" t="s">
        <v>5533</v>
      </c>
      <c r="AI1384" s="12">
        <v>100</v>
      </c>
      <c r="AJ1384" s="12">
        <v>0</v>
      </c>
      <c r="AK1384" s="12">
        <v>0</v>
      </c>
      <c r="AL1384" s="12" t="s">
        <v>2058</v>
      </c>
      <c r="AM1384" s="12" t="s">
        <v>2518</v>
      </c>
      <c r="AN1384" s="12">
        <v>1385</v>
      </c>
    </row>
    <row r="1385" spans="1:40" ht="409.5" x14ac:dyDescent="0.25">
      <c r="A1385" s="12" t="s">
        <v>1494</v>
      </c>
      <c r="B1385" s="33" t="s">
        <v>1491</v>
      </c>
      <c r="C1385" s="12" t="s">
        <v>1492</v>
      </c>
      <c r="D1385" s="12" t="s">
        <v>5534</v>
      </c>
      <c r="E1385" s="12" t="s">
        <v>707</v>
      </c>
      <c r="F1385" s="12" t="s">
        <v>1714</v>
      </c>
      <c r="G1385" s="12" t="s">
        <v>1777</v>
      </c>
      <c r="H1385" s="12" t="s">
        <v>5535</v>
      </c>
      <c r="I1385" s="12" t="s">
        <v>1789</v>
      </c>
      <c r="J1385" s="12" t="s">
        <v>82</v>
      </c>
      <c r="K1385" s="12">
        <v>2011</v>
      </c>
      <c r="L1385" s="12">
        <v>2018</v>
      </c>
      <c r="M1385" s="12" t="s">
        <v>5536</v>
      </c>
      <c r="N1385" s="12" t="s">
        <v>2932</v>
      </c>
      <c r="O1385" s="12" t="s">
        <v>5290</v>
      </c>
      <c r="P1385" s="12" t="s">
        <v>5537</v>
      </c>
      <c r="Q1385" s="12" t="s">
        <v>1962</v>
      </c>
      <c r="R1385" s="12" t="s">
        <v>5538</v>
      </c>
      <c r="S1385" s="12" t="s">
        <v>1494</v>
      </c>
      <c r="T1385" s="12" t="s">
        <v>375</v>
      </c>
      <c r="U1385" s="12"/>
      <c r="V1385" s="12"/>
      <c r="W1385" s="12" t="s">
        <v>368</v>
      </c>
      <c r="X1385" s="12" t="s">
        <v>4519</v>
      </c>
      <c r="Y1385" s="12" t="s">
        <v>4519</v>
      </c>
      <c r="Z1385" s="12" t="s">
        <v>4520</v>
      </c>
      <c r="AA1385" s="12" t="b">
        <v>0</v>
      </c>
      <c r="AB1385" s="12" t="b">
        <v>0</v>
      </c>
      <c r="AC1385" s="12" t="s">
        <v>4979</v>
      </c>
      <c r="AD1385" s="12"/>
      <c r="AE1385" s="12" t="s">
        <v>4088</v>
      </c>
      <c r="AF1385" s="12" t="s">
        <v>1726</v>
      </c>
      <c r="AG1385" s="12"/>
      <c r="AH1385" s="12" t="s">
        <v>5539</v>
      </c>
      <c r="AI1385" s="12">
        <v>100</v>
      </c>
      <c r="AJ1385" s="12">
        <v>0</v>
      </c>
      <c r="AK1385" s="12">
        <v>0</v>
      </c>
      <c r="AL1385" s="12" t="s">
        <v>2234</v>
      </c>
      <c r="AM1385" s="12" t="s">
        <v>5335</v>
      </c>
      <c r="AN1385" s="12">
        <v>1386</v>
      </c>
    </row>
    <row r="1386" spans="1:40" ht="120" x14ac:dyDescent="0.25">
      <c r="A1386" s="12" t="s">
        <v>75</v>
      </c>
      <c r="B1386" s="33" t="s">
        <v>5540</v>
      </c>
      <c r="C1386" s="12" t="s">
        <v>5541</v>
      </c>
      <c r="D1386" s="12"/>
      <c r="E1386" s="12" t="s">
        <v>2710</v>
      </c>
      <c r="F1386" s="12" t="s">
        <v>1709</v>
      </c>
      <c r="G1386" s="12"/>
      <c r="H1386" s="12"/>
      <c r="I1386" s="12"/>
      <c r="J1386" s="12"/>
      <c r="K1386" s="12"/>
      <c r="L1386" s="12"/>
      <c r="M1386" s="12"/>
      <c r="N1386" s="12"/>
      <c r="O1386" s="12"/>
      <c r="P1386" s="12"/>
      <c r="Q1386" s="12"/>
      <c r="R1386" s="12"/>
      <c r="S1386" s="12" t="s">
        <v>75</v>
      </c>
      <c r="T1386" s="12" t="s">
        <v>40</v>
      </c>
      <c r="U1386" s="12"/>
      <c r="V1386" s="12"/>
      <c r="W1386" s="12"/>
      <c r="X1386" s="12"/>
      <c r="Y1386" s="12"/>
      <c r="Z1386" s="12"/>
      <c r="AA1386" s="12" t="b">
        <v>0</v>
      </c>
      <c r="AB1386" s="12" t="b">
        <v>0</v>
      </c>
      <c r="AC1386" s="12" t="s">
        <v>3048</v>
      </c>
      <c r="AD1386" s="12"/>
      <c r="AE1386" s="12"/>
      <c r="AF1386" s="12"/>
      <c r="AG1386" s="12"/>
      <c r="AH1386" s="12"/>
      <c r="AI1386" s="12"/>
      <c r="AJ1386" s="12"/>
      <c r="AK1386" s="12"/>
      <c r="AL1386" s="12"/>
      <c r="AM1386" s="12"/>
      <c r="AN1386" s="12">
        <v>1387</v>
      </c>
    </row>
    <row r="1387" spans="1:40" ht="409.5" x14ac:dyDescent="0.25">
      <c r="A1387" s="12" t="s">
        <v>1418</v>
      </c>
      <c r="B1387" s="33" t="s">
        <v>1497</v>
      </c>
      <c r="C1387" s="12" t="s">
        <v>1498</v>
      </c>
      <c r="D1387" s="12" t="s">
        <v>5542</v>
      </c>
      <c r="E1387" s="12" t="s">
        <v>611</v>
      </c>
      <c r="F1387" s="12" t="s">
        <v>1714</v>
      </c>
      <c r="G1387" s="12" t="s">
        <v>1777</v>
      </c>
      <c r="H1387" s="12" t="s">
        <v>5035</v>
      </c>
      <c r="I1387" s="12" t="s">
        <v>1789</v>
      </c>
      <c r="J1387" s="12" t="s">
        <v>35</v>
      </c>
      <c r="K1387" s="12">
        <v>2011</v>
      </c>
      <c r="L1387" s="12">
        <v>2017</v>
      </c>
      <c r="M1387" s="12" t="s">
        <v>5543</v>
      </c>
      <c r="N1387" s="12" t="s">
        <v>5544</v>
      </c>
      <c r="O1387" s="12" t="s">
        <v>5545</v>
      </c>
      <c r="P1387" s="12" t="s">
        <v>5425</v>
      </c>
      <c r="Q1387" s="12" t="s">
        <v>2588</v>
      </c>
      <c r="R1387" s="12" t="s">
        <v>4150</v>
      </c>
      <c r="S1387" s="12" t="s">
        <v>1418</v>
      </c>
      <c r="T1387" s="12" t="s">
        <v>375</v>
      </c>
      <c r="U1387" s="12"/>
      <c r="V1387" s="12"/>
      <c r="W1387" s="12" t="s">
        <v>1499</v>
      </c>
      <c r="X1387" s="12" t="s">
        <v>4519</v>
      </c>
      <c r="Y1387" s="12" t="s">
        <v>4519</v>
      </c>
      <c r="Z1387" s="12" t="s">
        <v>4520</v>
      </c>
      <c r="AA1387" s="12" t="b">
        <v>0</v>
      </c>
      <c r="AB1387" s="12" t="b">
        <v>0</v>
      </c>
      <c r="AC1387" s="12" t="s">
        <v>5267</v>
      </c>
      <c r="AD1387" s="12"/>
      <c r="AE1387" s="12" t="s">
        <v>2426</v>
      </c>
      <c r="AF1387" s="12" t="s">
        <v>1726</v>
      </c>
      <c r="AG1387" s="12"/>
      <c r="AH1387" s="12" t="s">
        <v>5546</v>
      </c>
      <c r="AI1387" s="12">
        <v>100</v>
      </c>
      <c r="AJ1387" s="12">
        <v>0</v>
      </c>
      <c r="AK1387" s="12">
        <v>0</v>
      </c>
      <c r="AL1387" s="12" t="s">
        <v>1786</v>
      </c>
      <c r="AM1387" s="12" t="s">
        <v>2518</v>
      </c>
      <c r="AN1387" s="12">
        <v>1388</v>
      </c>
    </row>
    <row r="1388" spans="1:40" ht="409.5" x14ac:dyDescent="0.25">
      <c r="A1388" s="12" t="s">
        <v>182</v>
      </c>
      <c r="B1388" s="33" t="s">
        <v>1501</v>
      </c>
      <c r="C1388" s="12" t="s">
        <v>1502</v>
      </c>
      <c r="D1388" s="12" t="s">
        <v>5547</v>
      </c>
      <c r="E1388" s="12" t="s">
        <v>133</v>
      </c>
      <c r="F1388" s="12" t="s">
        <v>1714</v>
      </c>
      <c r="G1388" s="12" t="s">
        <v>1777</v>
      </c>
      <c r="H1388" s="12" t="s">
        <v>3644</v>
      </c>
      <c r="I1388" s="12" t="s">
        <v>2109</v>
      </c>
      <c r="J1388" s="12" t="s">
        <v>35</v>
      </c>
      <c r="K1388" s="12">
        <v>2011</v>
      </c>
      <c r="L1388" s="12">
        <v>2016</v>
      </c>
      <c r="M1388" s="12" t="s">
        <v>5548</v>
      </c>
      <c r="N1388" s="12" t="s">
        <v>5549</v>
      </c>
      <c r="O1388" s="12" t="s">
        <v>5550</v>
      </c>
      <c r="P1388" s="12" t="s">
        <v>2199</v>
      </c>
      <c r="Q1388" s="12" t="s">
        <v>1782</v>
      </c>
      <c r="R1388" s="12" t="s">
        <v>5551</v>
      </c>
      <c r="S1388" s="12" t="s">
        <v>182</v>
      </c>
      <c r="T1388" s="12" t="s">
        <v>44</v>
      </c>
      <c r="U1388" s="12"/>
      <c r="V1388" s="12"/>
      <c r="W1388" s="12" t="s">
        <v>1503</v>
      </c>
      <c r="X1388" s="12" t="s">
        <v>4519</v>
      </c>
      <c r="Y1388" s="12" t="s">
        <v>4519</v>
      </c>
      <c r="Z1388" s="12" t="s">
        <v>4520</v>
      </c>
      <c r="AA1388" s="12" t="b">
        <v>0</v>
      </c>
      <c r="AB1388" s="12" t="b">
        <v>0</v>
      </c>
      <c r="AC1388" s="12" t="s">
        <v>4949</v>
      </c>
      <c r="AD1388" s="12"/>
      <c r="AE1388" s="12" t="s">
        <v>4987</v>
      </c>
      <c r="AF1388" s="12" t="s">
        <v>1983</v>
      </c>
      <c r="AG1388" s="12"/>
      <c r="AH1388" s="12" t="s">
        <v>5552</v>
      </c>
      <c r="AI1388" s="12">
        <v>100</v>
      </c>
      <c r="AJ1388" s="12">
        <v>0</v>
      </c>
      <c r="AK1388" s="12">
        <v>0</v>
      </c>
      <c r="AL1388" s="12" t="s">
        <v>1775</v>
      </c>
      <c r="AM1388" s="12" t="s">
        <v>3044</v>
      </c>
      <c r="AN1388" s="12">
        <v>1389</v>
      </c>
    </row>
    <row r="1389" spans="1:40" ht="409.5" x14ac:dyDescent="0.25">
      <c r="A1389" s="12" t="s">
        <v>5554</v>
      </c>
      <c r="B1389" s="33" t="s">
        <v>1507</v>
      </c>
      <c r="C1389" s="12" t="s">
        <v>1508</v>
      </c>
      <c r="D1389" s="12" t="s">
        <v>5553</v>
      </c>
      <c r="E1389" s="12" t="s">
        <v>294</v>
      </c>
      <c r="F1389" s="12" t="s">
        <v>1714</v>
      </c>
      <c r="G1389" s="12" t="s">
        <v>1777</v>
      </c>
      <c r="H1389" s="12" t="s">
        <v>2396</v>
      </c>
      <c r="I1389" s="12" t="s">
        <v>1789</v>
      </c>
      <c r="J1389" s="12" t="s">
        <v>82</v>
      </c>
      <c r="K1389" s="12">
        <v>2011</v>
      </c>
      <c r="L1389" s="12">
        <v>2019</v>
      </c>
      <c r="M1389" s="12" t="s">
        <v>5555</v>
      </c>
      <c r="N1389" s="12" t="s">
        <v>1804</v>
      </c>
      <c r="O1389" s="12" t="s">
        <v>2516</v>
      </c>
      <c r="P1389" s="12" t="s">
        <v>5556</v>
      </c>
      <c r="Q1389" s="12" t="s">
        <v>2083</v>
      </c>
      <c r="R1389" s="12" t="s">
        <v>5557</v>
      </c>
      <c r="S1389" s="12" t="s">
        <v>5554</v>
      </c>
      <c r="T1389" s="12" t="s">
        <v>375</v>
      </c>
      <c r="U1389" s="12"/>
      <c r="V1389" s="12" t="s">
        <v>1509</v>
      </c>
      <c r="W1389" s="12" t="s">
        <v>368</v>
      </c>
      <c r="X1389" s="12" t="s">
        <v>4519</v>
      </c>
      <c r="Y1389" s="12" t="s">
        <v>4519</v>
      </c>
      <c r="Z1389" s="12" t="s">
        <v>4520</v>
      </c>
      <c r="AA1389" s="12" t="b">
        <v>0</v>
      </c>
      <c r="AB1389" s="12" t="b">
        <v>0</v>
      </c>
      <c r="AC1389" s="12" t="s">
        <v>4979</v>
      </c>
      <c r="AD1389" s="12"/>
      <c r="AE1389" s="12" t="s">
        <v>2023</v>
      </c>
      <c r="AF1389" s="12" t="s">
        <v>1752</v>
      </c>
      <c r="AG1389" s="12"/>
      <c r="AH1389" s="12" t="s">
        <v>5558</v>
      </c>
      <c r="AI1389" s="12">
        <v>100</v>
      </c>
      <c r="AJ1389" s="12">
        <v>0</v>
      </c>
      <c r="AK1389" s="12">
        <v>0</v>
      </c>
      <c r="AL1389" s="12" t="s">
        <v>1927</v>
      </c>
      <c r="AM1389" s="12" t="s">
        <v>2518</v>
      </c>
      <c r="AN1389" s="12">
        <v>1390</v>
      </c>
    </row>
    <row r="1390" spans="1:40" ht="120" x14ac:dyDescent="0.25">
      <c r="A1390" s="35" t="s">
        <v>5786</v>
      </c>
      <c r="B1390" s="33" t="s">
        <v>5559</v>
      </c>
      <c r="C1390" s="12" t="s">
        <v>5560</v>
      </c>
      <c r="D1390" s="12"/>
      <c r="E1390" s="12" t="s">
        <v>2710</v>
      </c>
      <c r="F1390" s="12" t="s">
        <v>3047</v>
      </c>
      <c r="G1390" s="12"/>
      <c r="H1390" s="12"/>
      <c r="I1390" s="12"/>
      <c r="J1390" s="12"/>
      <c r="K1390" s="12"/>
      <c r="L1390" s="12"/>
      <c r="M1390" s="12"/>
      <c r="N1390" s="12"/>
      <c r="O1390" s="12"/>
      <c r="P1390" s="12"/>
      <c r="Q1390" s="12"/>
      <c r="R1390" s="12"/>
      <c r="S1390" s="12"/>
      <c r="T1390" s="12"/>
      <c r="U1390" s="12"/>
      <c r="V1390" s="12"/>
      <c r="W1390" s="12"/>
      <c r="X1390" s="12"/>
      <c r="Y1390" s="12"/>
      <c r="Z1390" s="12"/>
      <c r="AA1390" s="12" t="b">
        <v>0</v>
      </c>
      <c r="AB1390" s="12" t="b">
        <v>0</v>
      </c>
      <c r="AC1390" s="12" t="s">
        <v>3048</v>
      </c>
      <c r="AD1390" s="12"/>
      <c r="AE1390" s="12"/>
      <c r="AF1390" s="12"/>
      <c r="AG1390" s="12"/>
      <c r="AH1390" s="12"/>
      <c r="AI1390" s="12"/>
      <c r="AJ1390" s="12"/>
      <c r="AK1390" s="12"/>
      <c r="AL1390" s="12"/>
      <c r="AM1390" s="12"/>
      <c r="AN1390" s="12">
        <v>1392</v>
      </c>
    </row>
    <row r="1391" spans="1:40" ht="165" x14ac:dyDescent="0.25">
      <c r="A1391" s="12" t="s">
        <v>5786</v>
      </c>
      <c r="B1391" s="33" t="s">
        <v>5561</v>
      </c>
      <c r="C1391" s="12" t="s">
        <v>5562</v>
      </c>
      <c r="D1391" s="12"/>
      <c r="E1391" s="12" t="s">
        <v>2710</v>
      </c>
      <c r="F1391" s="12" t="s">
        <v>3047</v>
      </c>
      <c r="G1391" s="12"/>
      <c r="H1391" s="12"/>
      <c r="I1391" s="12"/>
      <c r="J1391" s="12"/>
      <c r="K1391" s="12"/>
      <c r="L1391" s="12"/>
      <c r="M1391" s="12"/>
      <c r="N1391" s="12"/>
      <c r="O1391" s="12"/>
      <c r="P1391" s="12"/>
      <c r="Q1391" s="12"/>
      <c r="R1391" s="12"/>
      <c r="S1391" s="12"/>
      <c r="T1391" s="12"/>
      <c r="U1391" s="12"/>
      <c r="V1391" s="12"/>
      <c r="W1391" s="12" t="s">
        <v>4136</v>
      </c>
      <c r="X1391" s="12"/>
      <c r="Y1391" s="12"/>
      <c r="Z1391" s="12"/>
      <c r="AA1391" s="12" t="b">
        <v>0</v>
      </c>
      <c r="AB1391" s="12" t="b">
        <v>0</v>
      </c>
      <c r="AC1391" s="12" t="s">
        <v>4949</v>
      </c>
      <c r="AD1391" s="12"/>
      <c r="AE1391" s="12" t="s">
        <v>1950</v>
      </c>
      <c r="AF1391" s="12" t="s">
        <v>1726</v>
      </c>
      <c r="AG1391" s="12"/>
      <c r="AH1391" s="12"/>
      <c r="AI1391" s="12"/>
      <c r="AJ1391" s="12"/>
      <c r="AK1391" s="12"/>
      <c r="AL1391" s="12"/>
      <c r="AM1391" s="12"/>
      <c r="AN1391" s="12">
        <v>1395</v>
      </c>
    </row>
    <row r="1392" spans="1:40" ht="120" x14ac:dyDescent="0.25">
      <c r="A1392" s="12" t="s">
        <v>5786</v>
      </c>
      <c r="B1392" s="33" t="s">
        <v>5563</v>
      </c>
      <c r="C1392" s="12" t="s">
        <v>5526</v>
      </c>
      <c r="D1392" s="12"/>
      <c r="E1392" s="12" t="s">
        <v>2710</v>
      </c>
      <c r="F1392" s="12" t="s">
        <v>3047</v>
      </c>
      <c r="G1392" s="12"/>
      <c r="H1392" s="12"/>
      <c r="I1392" s="12"/>
      <c r="J1392" s="12"/>
      <c r="K1392" s="12"/>
      <c r="L1392" s="12"/>
      <c r="M1392" s="12"/>
      <c r="N1392" s="12"/>
      <c r="O1392" s="12"/>
      <c r="P1392" s="12"/>
      <c r="Q1392" s="12"/>
      <c r="R1392" s="12"/>
      <c r="S1392" s="12"/>
      <c r="T1392" s="12"/>
      <c r="U1392" s="12"/>
      <c r="V1392" s="12"/>
      <c r="W1392" s="12"/>
      <c r="X1392" s="12"/>
      <c r="Y1392" s="12"/>
      <c r="Z1392" s="12"/>
      <c r="AA1392" s="12" t="b">
        <v>0</v>
      </c>
      <c r="AB1392" s="12" t="b">
        <v>0</v>
      </c>
      <c r="AC1392" s="12" t="s">
        <v>3048</v>
      </c>
      <c r="AD1392" s="12"/>
      <c r="AE1392" s="12"/>
      <c r="AF1392" s="12"/>
      <c r="AG1392" s="12"/>
      <c r="AH1392" s="12"/>
      <c r="AI1392" s="12"/>
      <c r="AJ1392" s="12"/>
      <c r="AK1392" s="12"/>
      <c r="AL1392" s="12"/>
      <c r="AM1392" s="12"/>
      <c r="AN1392" s="12">
        <v>1396</v>
      </c>
    </row>
    <row r="1393" spans="1:40" ht="60" x14ac:dyDescent="0.25">
      <c r="A1393" s="12" t="s">
        <v>5786</v>
      </c>
      <c r="B1393" s="33" t="s">
        <v>5564</v>
      </c>
      <c r="C1393" s="12" t="s">
        <v>5565</v>
      </c>
      <c r="D1393" s="12"/>
      <c r="E1393" s="12" t="s">
        <v>2710</v>
      </c>
      <c r="F1393" s="12" t="s">
        <v>3047</v>
      </c>
      <c r="G1393" s="12"/>
      <c r="H1393" s="12"/>
      <c r="I1393" s="12"/>
      <c r="J1393" s="12"/>
      <c r="K1393" s="12"/>
      <c r="L1393" s="12"/>
      <c r="M1393" s="12"/>
      <c r="N1393" s="12"/>
      <c r="O1393" s="12"/>
      <c r="P1393" s="12"/>
      <c r="Q1393" s="12"/>
      <c r="R1393" s="12"/>
      <c r="S1393" s="12"/>
      <c r="T1393" s="12"/>
      <c r="U1393" s="12"/>
      <c r="V1393" s="12"/>
      <c r="W1393" s="12" t="s">
        <v>4136</v>
      </c>
      <c r="X1393" s="12"/>
      <c r="Y1393" s="12"/>
      <c r="Z1393" s="12"/>
      <c r="AA1393" s="12" t="b">
        <v>0</v>
      </c>
      <c r="AB1393" s="12" t="b">
        <v>0</v>
      </c>
      <c r="AC1393" s="12" t="s">
        <v>5566</v>
      </c>
      <c r="AD1393" s="12"/>
      <c r="AE1393" s="12" t="s">
        <v>1977</v>
      </c>
      <c r="AF1393" s="12" t="s">
        <v>1726</v>
      </c>
      <c r="AG1393" s="12"/>
      <c r="AH1393" s="12"/>
      <c r="AI1393" s="12"/>
      <c r="AJ1393" s="12"/>
      <c r="AK1393" s="12"/>
      <c r="AL1393" s="12"/>
      <c r="AM1393" s="12"/>
      <c r="AN1393" s="12">
        <v>1398</v>
      </c>
    </row>
    <row r="1394" spans="1:40" ht="360" x14ac:dyDescent="0.25">
      <c r="A1394" s="12" t="s">
        <v>66</v>
      </c>
      <c r="B1394" s="36" t="s">
        <v>5785</v>
      </c>
      <c r="C1394" s="31"/>
      <c r="D1394" s="31"/>
      <c r="E1394" s="31"/>
      <c r="F1394" s="31"/>
      <c r="G1394" s="31"/>
      <c r="H1394" s="31"/>
      <c r="I1394" s="31"/>
      <c r="J1394" s="31"/>
      <c r="K1394" s="31"/>
      <c r="L1394" s="31"/>
      <c r="M1394" s="31"/>
      <c r="N1394" s="31"/>
      <c r="O1394" s="31"/>
      <c r="P1394" s="31"/>
      <c r="Q1394" s="31"/>
      <c r="R1394" s="31"/>
      <c r="S1394" s="31"/>
      <c r="T1394" s="31"/>
      <c r="U1394" s="31"/>
      <c r="V1394" s="31"/>
      <c r="W1394" s="31"/>
      <c r="X1394" s="31"/>
      <c r="Y1394" s="31"/>
      <c r="Z1394" s="31"/>
      <c r="AA1394" s="31"/>
      <c r="AB1394" s="31"/>
      <c r="AC1394" s="12" t="s">
        <v>5567</v>
      </c>
      <c r="AD1394" s="12"/>
      <c r="AE1394" s="12" t="s">
        <v>2023</v>
      </c>
      <c r="AF1394" s="12" t="s">
        <v>1752</v>
      </c>
      <c r="AG1394" s="12"/>
      <c r="AH1394" s="12" t="s">
        <v>5568</v>
      </c>
      <c r="AI1394" s="12">
        <v>100</v>
      </c>
      <c r="AJ1394" s="12">
        <v>0</v>
      </c>
      <c r="AK1394" s="12">
        <v>0</v>
      </c>
      <c r="AL1394" s="12" t="s">
        <v>2234</v>
      </c>
      <c r="AM1394" s="12" t="s">
        <v>2518</v>
      </c>
      <c r="AN1394" s="12">
        <v>1399</v>
      </c>
    </row>
    <row r="1395" spans="1:40" ht="45" x14ac:dyDescent="0.25">
      <c r="A1395" s="12" t="s">
        <v>5571</v>
      </c>
      <c r="B1395" s="33" t="s">
        <v>5569</v>
      </c>
      <c r="C1395" s="12" t="s">
        <v>5570</v>
      </c>
      <c r="D1395" s="12"/>
      <c r="E1395" s="12" t="s">
        <v>2229</v>
      </c>
      <c r="F1395" s="12" t="s">
        <v>1709</v>
      </c>
      <c r="G1395" s="12" t="s">
        <v>1777</v>
      </c>
      <c r="H1395" s="12" t="s">
        <v>2362</v>
      </c>
      <c r="I1395" s="12" t="s">
        <v>1789</v>
      </c>
      <c r="J1395" s="12" t="s">
        <v>82</v>
      </c>
      <c r="K1395" s="12"/>
      <c r="L1395" s="12"/>
      <c r="M1395" s="12"/>
      <c r="N1395" s="12"/>
      <c r="O1395" s="12"/>
      <c r="P1395" s="12"/>
      <c r="Q1395" s="12"/>
      <c r="R1395" s="12"/>
      <c r="S1395" s="12" t="s">
        <v>5571</v>
      </c>
      <c r="T1395" s="12" t="s">
        <v>375</v>
      </c>
      <c r="U1395" s="12"/>
      <c r="V1395" s="12"/>
      <c r="W1395" s="12"/>
      <c r="X1395" s="12"/>
      <c r="Y1395" s="12"/>
      <c r="Z1395" s="12"/>
      <c r="AA1395" s="12" t="b">
        <v>0</v>
      </c>
      <c r="AB1395" s="12" t="b">
        <v>0</v>
      </c>
      <c r="AC1395" s="12"/>
      <c r="AD1395" s="12"/>
      <c r="AE1395" s="12"/>
      <c r="AF1395" s="12"/>
      <c r="AG1395" s="12"/>
      <c r="AH1395" s="12"/>
      <c r="AI1395" s="12">
        <v>100</v>
      </c>
      <c r="AJ1395" s="12">
        <v>0</v>
      </c>
      <c r="AK1395" s="12">
        <v>0</v>
      </c>
      <c r="AL1395" s="12"/>
      <c r="AM1395" s="12"/>
      <c r="AN1395" s="12">
        <v>1400</v>
      </c>
    </row>
    <row r="1396" spans="1:40" ht="409.5" x14ac:dyDescent="0.25">
      <c r="A1396" s="12" t="s">
        <v>620</v>
      </c>
      <c r="B1396" s="33" t="s">
        <v>1520</v>
      </c>
      <c r="C1396" s="12" t="s">
        <v>1521</v>
      </c>
      <c r="D1396" s="12" t="s">
        <v>5572</v>
      </c>
      <c r="E1396" s="12" t="s">
        <v>192</v>
      </c>
      <c r="F1396" s="12" t="s">
        <v>1714</v>
      </c>
      <c r="G1396" s="12" t="s">
        <v>1777</v>
      </c>
      <c r="H1396" s="12" t="s">
        <v>2040</v>
      </c>
      <c r="I1396" s="12" t="s">
        <v>1789</v>
      </c>
      <c r="J1396" s="12" t="s">
        <v>82</v>
      </c>
      <c r="K1396" s="12">
        <v>2010</v>
      </c>
      <c r="L1396" s="12">
        <v>2032</v>
      </c>
      <c r="M1396" s="12" t="s">
        <v>5573</v>
      </c>
      <c r="N1396" s="12" t="s">
        <v>1804</v>
      </c>
      <c r="O1396" s="12" t="s">
        <v>2516</v>
      </c>
      <c r="P1396" s="12" t="s">
        <v>5574</v>
      </c>
      <c r="Q1396" s="12" t="s">
        <v>1902</v>
      </c>
      <c r="R1396" s="12" t="s">
        <v>5575</v>
      </c>
      <c r="S1396" s="12" t="s">
        <v>620</v>
      </c>
      <c r="T1396" s="12" t="s">
        <v>44</v>
      </c>
      <c r="U1396" s="12"/>
      <c r="V1396" s="12"/>
      <c r="W1396" s="12" t="s">
        <v>114</v>
      </c>
      <c r="X1396" s="12" t="s">
        <v>5030</v>
      </c>
      <c r="Y1396" s="12" t="s">
        <v>5030</v>
      </c>
      <c r="Z1396" s="12" t="s">
        <v>2661</v>
      </c>
      <c r="AA1396" s="12" t="b">
        <v>0</v>
      </c>
      <c r="AB1396" s="12" t="b">
        <v>0</v>
      </c>
      <c r="AC1396" s="12" t="s">
        <v>5576</v>
      </c>
      <c r="AD1396" s="12"/>
      <c r="AE1396" s="12" t="s">
        <v>5047</v>
      </c>
      <c r="AF1396" s="12" t="s">
        <v>1726</v>
      </c>
      <c r="AG1396" s="12"/>
      <c r="AH1396" s="12" t="s">
        <v>5577</v>
      </c>
      <c r="AI1396" s="12">
        <v>100</v>
      </c>
      <c r="AJ1396" s="12">
        <v>0</v>
      </c>
      <c r="AK1396" s="12">
        <v>0</v>
      </c>
      <c r="AL1396" s="12"/>
      <c r="AM1396" s="12"/>
      <c r="AN1396" s="12">
        <v>1401</v>
      </c>
    </row>
    <row r="1397" spans="1:40" ht="409.5" x14ac:dyDescent="0.25">
      <c r="A1397" s="12" t="s">
        <v>75</v>
      </c>
      <c r="B1397" s="33" t="s">
        <v>1534</v>
      </c>
      <c r="C1397" s="12" t="s">
        <v>1535</v>
      </c>
      <c r="D1397" s="12"/>
      <c r="E1397" s="12" t="s">
        <v>995</v>
      </c>
      <c r="F1397" s="12" t="s">
        <v>1714</v>
      </c>
      <c r="G1397" s="12" t="s">
        <v>1710</v>
      </c>
      <c r="H1397" s="12"/>
      <c r="I1397" s="12" t="s">
        <v>1711</v>
      </c>
      <c r="J1397" s="12" t="s">
        <v>570</v>
      </c>
      <c r="K1397" s="12">
        <v>2011</v>
      </c>
      <c r="L1397" s="12">
        <v>2017</v>
      </c>
      <c r="M1397" s="12" t="s">
        <v>5578</v>
      </c>
      <c r="N1397" s="12"/>
      <c r="O1397" s="12"/>
      <c r="P1397" s="12" t="s">
        <v>5579</v>
      </c>
      <c r="Q1397" s="12" t="s">
        <v>1962</v>
      </c>
      <c r="R1397" s="12" t="s">
        <v>1963</v>
      </c>
      <c r="S1397" s="12" t="s">
        <v>75</v>
      </c>
      <c r="T1397" s="12" t="s">
        <v>40</v>
      </c>
      <c r="U1397" s="12"/>
      <c r="V1397" s="12"/>
      <c r="W1397" s="12"/>
      <c r="X1397" s="12" t="s">
        <v>5580</v>
      </c>
      <c r="Y1397" s="12" t="s">
        <v>5580</v>
      </c>
      <c r="Z1397" s="12" t="s">
        <v>5581</v>
      </c>
      <c r="AA1397" s="12" t="b">
        <v>1</v>
      </c>
      <c r="AB1397" s="12" t="b">
        <v>0</v>
      </c>
      <c r="AC1397" s="12"/>
      <c r="AD1397" s="12"/>
      <c r="AE1397" s="12"/>
      <c r="AF1397" s="12"/>
      <c r="AG1397" s="12"/>
      <c r="AH1397" s="12" t="s">
        <v>5582</v>
      </c>
      <c r="AI1397" s="12">
        <v>33.4</v>
      </c>
      <c r="AJ1397" s="12">
        <v>33.299999999999997</v>
      </c>
      <c r="AK1397" s="12">
        <v>33.299999999999997</v>
      </c>
      <c r="AL1397" s="12"/>
      <c r="AM1397" s="12"/>
      <c r="AN1397" s="12">
        <v>1402</v>
      </c>
    </row>
    <row r="1398" spans="1:40" ht="409.5" x14ac:dyDescent="0.25">
      <c r="A1398" s="12" t="s">
        <v>75</v>
      </c>
      <c r="B1398" s="33" t="s">
        <v>1525</v>
      </c>
      <c r="C1398" s="12" t="s">
        <v>1526</v>
      </c>
      <c r="D1398" s="12"/>
      <c r="E1398" s="12" t="s">
        <v>995</v>
      </c>
      <c r="F1398" s="12" t="s">
        <v>1714</v>
      </c>
      <c r="G1398" s="12" t="s">
        <v>1710</v>
      </c>
      <c r="H1398" s="12"/>
      <c r="I1398" s="12" t="s">
        <v>1711</v>
      </c>
      <c r="J1398" s="12" t="s">
        <v>570</v>
      </c>
      <c r="K1398" s="12">
        <v>2011</v>
      </c>
      <c r="L1398" s="12">
        <v>2017</v>
      </c>
      <c r="M1398" s="12" t="s">
        <v>5583</v>
      </c>
      <c r="N1398" s="12"/>
      <c r="O1398" s="12"/>
      <c r="P1398" s="12" t="s">
        <v>4792</v>
      </c>
      <c r="Q1398" s="12" t="s">
        <v>1962</v>
      </c>
      <c r="R1398" s="12" t="s">
        <v>1963</v>
      </c>
      <c r="S1398" s="12" t="s">
        <v>75</v>
      </c>
      <c r="T1398" s="12" t="s">
        <v>40</v>
      </c>
      <c r="U1398" s="12"/>
      <c r="V1398" s="12"/>
      <c r="W1398" s="12"/>
      <c r="X1398" s="12" t="s">
        <v>5584</v>
      </c>
      <c r="Y1398" s="12" t="s">
        <v>5584</v>
      </c>
      <c r="Z1398" s="12" t="s">
        <v>5585</v>
      </c>
      <c r="AA1398" s="12" t="b">
        <v>1</v>
      </c>
      <c r="AB1398" s="12" t="b">
        <v>0</v>
      </c>
      <c r="AC1398" s="12"/>
      <c r="AD1398" s="12"/>
      <c r="AE1398" s="12"/>
      <c r="AF1398" s="12"/>
      <c r="AG1398" s="12"/>
      <c r="AH1398" s="12" t="s">
        <v>5586</v>
      </c>
      <c r="AI1398" s="12">
        <v>33.4</v>
      </c>
      <c r="AJ1398" s="12">
        <v>33.299999999999997</v>
      </c>
      <c r="AK1398" s="12">
        <v>33.299999999999997</v>
      </c>
      <c r="AL1398" s="12"/>
      <c r="AM1398" s="12"/>
      <c r="AN1398" s="12">
        <v>1403</v>
      </c>
    </row>
    <row r="1399" spans="1:40" ht="90" x14ac:dyDescent="0.25">
      <c r="A1399" s="12" t="s">
        <v>755</v>
      </c>
      <c r="B1399" s="33" t="s">
        <v>5587</v>
      </c>
      <c r="C1399" s="12" t="s">
        <v>5588</v>
      </c>
      <c r="D1399" s="12"/>
      <c r="E1399" s="12" t="s">
        <v>2710</v>
      </c>
      <c r="F1399" s="12" t="s">
        <v>3047</v>
      </c>
      <c r="G1399" s="12"/>
      <c r="H1399" s="12"/>
      <c r="I1399" s="12"/>
      <c r="J1399" s="12"/>
      <c r="K1399" s="12"/>
      <c r="L1399" s="12"/>
      <c r="M1399" s="12"/>
      <c r="N1399" s="12"/>
      <c r="O1399" s="12"/>
      <c r="P1399" s="12"/>
      <c r="Q1399" s="12"/>
      <c r="R1399" s="12"/>
      <c r="S1399" s="12" t="s">
        <v>755</v>
      </c>
      <c r="T1399" s="12" t="s">
        <v>40</v>
      </c>
      <c r="U1399" s="12"/>
      <c r="V1399" s="12"/>
      <c r="W1399" s="12"/>
      <c r="X1399" s="12"/>
      <c r="Y1399" s="12"/>
      <c r="Z1399" s="12"/>
      <c r="AA1399" s="12" t="b">
        <v>0</v>
      </c>
      <c r="AB1399" s="12" t="b">
        <v>0</v>
      </c>
      <c r="AC1399" s="12"/>
      <c r="AD1399" s="12"/>
      <c r="AE1399" s="12"/>
      <c r="AF1399" s="12"/>
      <c r="AG1399" s="12"/>
      <c r="AH1399" s="12"/>
      <c r="AI1399" s="12"/>
      <c r="AJ1399" s="12"/>
      <c r="AK1399" s="12"/>
      <c r="AL1399" s="12"/>
      <c r="AM1399" s="12"/>
      <c r="AN1399" s="12">
        <v>1404</v>
      </c>
    </row>
    <row r="1400" spans="1:40" ht="409.5" x14ac:dyDescent="0.25">
      <c r="A1400" s="12" t="s">
        <v>43</v>
      </c>
      <c r="B1400" s="33" t="s">
        <v>1538</v>
      </c>
      <c r="C1400" s="12" t="s">
        <v>1539</v>
      </c>
      <c r="D1400" s="12" t="s">
        <v>5589</v>
      </c>
      <c r="E1400" s="12" t="s">
        <v>192</v>
      </c>
      <c r="F1400" s="12" t="s">
        <v>1714</v>
      </c>
      <c r="G1400" s="12" t="s">
        <v>1777</v>
      </c>
      <c r="H1400" s="12" t="s">
        <v>1995</v>
      </c>
      <c r="I1400" s="12" t="s">
        <v>1789</v>
      </c>
      <c r="J1400" s="12" t="s">
        <v>82</v>
      </c>
      <c r="K1400" s="12">
        <v>2011</v>
      </c>
      <c r="L1400" s="12">
        <v>2032</v>
      </c>
      <c r="M1400" s="12" t="s">
        <v>5590</v>
      </c>
      <c r="N1400" s="12"/>
      <c r="O1400" s="12"/>
      <c r="P1400" s="12" t="s">
        <v>5591</v>
      </c>
      <c r="Q1400" s="12" t="s">
        <v>2301</v>
      </c>
      <c r="R1400" s="12" t="s">
        <v>5592</v>
      </c>
      <c r="S1400" s="12" t="s">
        <v>43</v>
      </c>
      <c r="T1400" s="12" t="s">
        <v>44</v>
      </c>
      <c r="U1400" s="12"/>
      <c r="V1400" s="12" t="s">
        <v>1322</v>
      </c>
      <c r="W1400" s="12" t="s">
        <v>1540</v>
      </c>
      <c r="X1400" s="12" t="s">
        <v>5593</v>
      </c>
      <c r="Y1400" s="12" t="s">
        <v>5594</v>
      </c>
      <c r="Z1400" s="12" t="s">
        <v>4272</v>
      </c>
      <c r="AA1400" s="12" t="b">
        <v>0</v>
      </c>
      <c r="AB1400" s="12" t="b">
        <v>0</v>
      </c>
      <c r="AC1400" s="12" t="s">
        <v>1540</v>
      </c>
      <c r="AD1400" s="12"/>
      <c r="AE1400" s="12"/>
      <c r="AF1400" s="12"/>
      <c r="AG1400" s="12"/>
      <c r="AH1400" s="12" t="s">
        <v>5595</v>
      </c>
      <c r="AI1400" s="12">
        <v>0</v>
      </c>
      <c r="AJ1400" s="12">
        <v>0</v>
      </c>
      <c r="AK1400" s="12">
        <v>100</v>
      </c>
      <c r="AL1400" s="12"/>
      <c r="AM1400" s="12"/>
      <c r="AN1400" s="12">
        <v>1405</v>
      </c>
    </row>
    <row r="1401" spans="1:40" ht="409.5" x14ac:dyDescent="0.25">
      <c r="A1401" s="12" t="s">
        <v>43</v>
      </c>
      <c r="B1401" s="33" t="s">
        <v>1544</v>
      </c>
      <c r="C1401" s="12" t="s">
        <v>1545</v>
      </c>
      <c r="D1401" s="12" t="s">
        <v>5596</v>
      </c>
      <c r="E1401" s="12" t="s">
        <v>192</v>
      </c>
      <c r="F1401" s="12" t="s">
        <v>1714</v>
      </c>
      <c r="G1401" s="12" t="s">
        <v>1777</v>
      </c>
      <c r="H1401" s="12" t="s">
        <v>1995</v>
      </c>
      <c r="I1401" s="12" t="s">
        <v>1789</v>
      </c>
      <c r="J1401" s="12" t="s">
        <v>82</v>
      </c>
      <c r="K1401" s="12">
        <v>2011</v>
      </c>
      <c r="L1401" s="12">
        <v>2032</v>
      </c>
      <c r="M1401" s="12" t="s">
        <v>5597</v>
      </c>
      <c r="N1401" s="12"/>
      <c r="O1401" s="12"/>
      <c r="P1401" s="12" t="s">
        <v>5598</v>
      </c>
      <c r="Q1401" s="12" t="s">
        <v>2301</v>
      </c>
      <c r="R1401" s="12" t="s">
        <v>5599</v>
      </c>
      <c r="S1401" s="12" t="s">
        <v>43</v>
      </c>
      <c r="T1401" s="12" t="s">
        <v>44</v>
      </c>
      <c r="U1401" s="12"/>
      <c r="V1401" s="12"/>
      <c r="W1401" s="12"/>
      <c r="X1401" s="12" t="s">
        <v>5600</v>
      </c>
      <c r="Y1401" s="12" t="s">
        <v>5600</v>
      </c>
      <c r="Z1401" s="12" t="s">
        <v>4272</v>
      </c>
      <c r="AA1401" s="12" t="b">
        <v>0</v>
      </c>
      <c r="AB1401" s="12" t="b">
        <v>0</v>
      </c>
      <c r="AC1401" s="12"/>
      <c r="AD1401" s="12"/>
      <c r="AE1401" s="12"/>
      <c r="AF1401" s="12"/>
      <c r="AG1401" s="12"/>
      <c r="AH1401" s="12" t="s">
        <v>5601</v>
      </c>
      <c r="AI1401" s="12">
        <v>0</v>
      </c>
      <c r="AJ1401" s="12">
        <v>0</v>
      </c>
      <c r="AK1401" s="12">
        <v>100</v>
      </c>
      <c r="AL1401" s="12" t="s">
        <v>1874</v>
      </c>
      <c r="AM1401" s="12" t="s">
        <v>5602</v>
      </c>
      <c r="AN1401" s="12">
        <v>1406</v>
      </c>
    </row>
    <row r="1402" spans="1:40" ht="409.5" x14ac:dyDescent="0.25">
      <c r="A1402" s="12" t="s">
        <v>5605</v>
      </c>
      <c r="B1402" s="33" t="s">
        <v>5603</v>
      </c>
      <c r="C1402" s="12" t="s">
        <v>5604</v>
      </c>
      <c r="D1402" s="12"/>
      <c r="E1402" s="12" t="s">
        <v>2710</v>
      </c>
      <c r="F1402" s="12" t="s">
        <v>3047</v>
      </c>
      <c r="G1402" s="12"/>
      <c r="H1402" s="12"/>
      <c r="I1402" s="12"/>
      <c r="J1402" s="12"/>
      <c r="K1402" s="12"/>
      <c r="L1402" s="12"/>
      <c r="M1402" s="12"/>
      <c r="N1402" s="12"/>
      <c r="O1402" s="12"/>
      <c r="P1402" s="12"/>
      <c r="Q1402" s="12"/>
      <c r="R1402" s="12"/>
      <c r="S1402" s="12" t="s">
        <v>5605</v>
      </c>
      <c r="T1402" s="12" t="s">
        <v>5606</v>
      </c>
      <c r="U1402" s="12"/>
      <c r="V1402" s="12"/>
      <c r="W1402" s="12"/>
      <c r="X1402" s="12"/>
      <c r="Y1402" s="12"/>
      <c r="Z1402" s="12"/>
      <c r="AA1402" s="12" t="b">
        <v>0</v>
      </c>
      <c r="AB1402" s="12" t="b">
        <v>0</v>
      </c>
      <c r="AC1402" s="12"/>
      <c r="AD1402" s="12"/>
      <c r="AE1402" s="12"/>
      <c r="AF1402" s="12"/>
      <c r="AG1402" s="12"/>
      <c r="AH1402" s="12"/>
      <c r="AI1402" s="12"/>
      <c r="AJ1402" s="12"/>
      <c r="AK1402" s="12"/>
      <c r="AL1402" s="12"/>
      <c r="AM1402" s="12"/>
      <c r="AN1402" s="12">
        <v>1407</v>
      </c>
    </row>
    <row r="1403" spans="1:40" ht="409.5" x14ac:dyDescent="0.25">
      <c r="A1403" s="12" t="s">
        <v>58</v>
      </c>
      <c r="B1403" s="33" t="s">
        <v>1550</v>
      </c>
      <c r="C1403" s="12" t="s">
        <v>1551</v>
      </c>
      <c r="D1403" s="12" t="s">
        <v>5607</v>
      </c>
      <c r="E1403" s="12" t="s">
        <v>47</v>
      </c>
      <c r="F1403" s="12" t="s">
        <v>1714</v>
      </c>
      <c r="G1403" s="12" t="s">
        <v>1710</v>
      </c>
      <c r="H1403" s="12"/>
      <c r="I1403" s="12" t="s">
        <v>1711</v>
      </c>
      <c r="J1403" s="12" t="s">
        <v>35</v>
      </c>
      <c r="K1403" s="12">
        <v>2011</v>
      </c>
      <c r="L1403" s="12">
        <v>2017</v>
      </c>
      <c r="M1403" s="12" t="s">
        <v>5608</v>
      </c>
      <c r="N1403" s="12" t="s">
        <v>5609</v>
      </c>
      <c r="O1403" s="12" t="s">
        <v>5610</v>
      </c>
      <c r="P1403" s="12" t="s">
        <v>5611</v>
      </c>
      <c r="Q1403" s="12" t="s">
        <v>3860</v>
      </c>
      <c r="R1403" s="12" t="s">
        <v>5612</v>
      </c>
      <c r="S1403" s="12" t="s">
        <v>58</v>
      </c>
      <c r="T1403" s="12" t="s">
        <v>40</v>
      </c>
      <c r="U1403" s="12"/>
      <c r="V1403" s="12"/>
      <c r="W1403" s="12" t="s">
        <v>1219</v>
      </c>
      <c r="X1403" s="12" t="s">
        <v>4519</v>
      </c>
      <c r="Y1403" s="12" t="s">
        <v>4519</v>
      </c>
      <c r="Z1403" s="12" t="s">
        <v>4520</v>
      </c>
      <c r="AA1403" s="12" t="b">
        <v>0</v>
      </c>
      <c r="AB1403" s="12" t="b">
        <v>0</v>
      </c>
      <c r="AC1403" s="12" t="s">
        <v>5613</v>
      </c>
      <c r="AD1403" s="12"/>
      <c r="AE1403" s="12" t="s">
        <v>3521</v>
      </c>
      <c r="AF1403" s="12"/>
      <c r="AG1403" s="12"/>
      <c r="AH1403" s="12" t="s">
        <v>5614</v>
      </c>
      <c r="AI1403" s="12">
        <v>100</v>
      </c>
      <c r="AJ1403" s="12">
        <v>0</v>
      </c>
      <c r="AK1403" s="12">
        <v>0</v>
      </c>
      <c r="AL1403" s="12" t="s">
        <v>1838</v>
      </c>
      <c r="AM1403" s="12" t="s">
        <v>2515</v>
      </c>
      <c r="AN1403" s="12">
        <v>1408</v>
      </c>
    </row>
    <row r="1404" spans="1:40" ht="45" x14ac:dyDescent="0.25">
      <c r="A1404" s="12" t="s">
        <v>1494</v>
      </c>
      <c r="B1404" s="33" t="s">
        <v>5615</v>
      </c>
      <c r="C1404" s="12" t="s">
        <v>5616</v>
      </c>
      <c r="D1404" s="12"/>
      <c r="E1404" s="12" t="s">
        <v>2229</v>
      </c>
      <c r="F1404" s="12" t="s">
        <v>1709</v>
      </c>
      <c r="G1404" s="12" t="s">
        <v>1777</v>
      </c>
      <c r="H1404" s="12" t="s">
        <v>2362</v>
      </c>
      <c r="I1404" s="12" t="s">
        <v>1789</v>
      </c>
      <c r="J1404" s="12" t="s">
        <v>82</v>
      </c>
      <c r="K1404" s="12"/>
      <c r="L1404" s="12"/>
      <c r="M1404" s="12"/>
      <c r="N1404" s="12"/>
      <c r="O1404" s="12"/>
      <c r="P1404" s="12"/>
      <c r="Q1404" s="12"/>
      <c r="R1404" s="12"/>
      <c r="S1404" s="12" t="s">
        <v>1494</v>
      </c>
      <c r="T1404" s="12" t="s">
        <v>375</v>
      </c>
      <c r="U1404" s="12"/>
      <c r="V1404" s="12"/>
      <c r="W1404" s="12"/>
      <c r="X1404" s="12"/>
      <c r="Y1404" s="12"/>
      <c r="Z1404" s="12"/>
      <c r="AA1404" s="12" t="b">
        <v>0</v>
      </c>
      <c r="AB1404" s="12" t="b">
        <v>0</v>
      </c>
      <c r="AC1404" s="12"/>
      <c r="AD1404" s="12"/>
      <c r="AE1404" s="12"/>
      <c r="AF1404" s="12"/>
      <c r="AG1404" s="12"/>
      <c r="AH1404" s="12"/>
      <c r="AI1404" s="12">
        <v>100</v>
      </c>
      <c r="AJ1404" s="12">
        <v>0</v>
      </c>
      <c r="AK1404" s="12">
        <v>0</v>
      </c>
      <c r="AL1404" s="12"/>
      <c r="AM1404" s="12"/>
      <c r="AN1404" s="12">
        <v>1409</v>
      </c>
    </row>
    <row r="1405" spans="1:40" ht="409.5" x14ac:dyDescent="0.25">
      <c r="A1405" s="12" t="s">
        <v>944</v>
      </c>
      <c r="B1405" s="33" t="s">
        <v>1558</v>
      </c>
      <c r="C1405" s="12" t="s">
        <v>1559</v>
      </c>
      <c r="D1405" s="12" t="s">
        <v>5617</v>
      </c>
      <c r="E1405" s="12" t="s">
        <v>618</v>
      </c>
      <c r="F1405" s="12" t="s">
        <v>1709</v>
      </c>
      <c r="G1405" s="12" t="s">
        <v>1710</v>
      </c>
      <c r="H1405" s="12"/>
      <c r="I1405" s="12" t="s">
        <v>1711</v>
      </c>
      <c r="J1405" s="12" t="s">
        <v>35</v>
      </c>
      <c r="K1405" s="12">
        <v>2011</v>
      </c>
      <c r="L1405" s="12">
        <v>2017</v>
      </c>
      <c r="M1405" s="12" t="s">
        <v>5618</v>
      </c>
      <c r="N1405" s="12" t="s">
        <v>5609</v>
      </c>
      <c r="O1405" s="12" t="s">
        <v>5619</v>
      </c>
      <c r="P1405" s="12" t="s">
        <v>5620</v>
      </c>
      <c r="Q1405" s="12" t="s">
        <v>5621</v>
      </c>
      <c r="R1405" s="12" t="s">
        <v>5622</v>
      </c>
      <c r="S1405" s="12" t="s">
        <v>944</v>
      </c>
      <c r="T1405" s="12" t="s">
        <v>137</v>
      </c>
      <c r="U1405" s="12"/>
      <c r="V1405" s="12"/>
      <c r="W1405" s="12" t="s">
        <v>1560</v>
      </c>
      <c r="X1405" s="12" t="s">
        <v>3540</v>
      </c>
      <c r="Y1405" s="12" t="s">
        <v>2072</v>
      </c>
      <c r="Z1405" s="12" t="s">
        <v>2073</v>
      </c>
      <c r="AA1405" s="12" t="b">
        <v>1</v>
      </c>
      <c r="AB1405" s="12" t="b">
        <v>1</v>
      </c>
      <c r="AC1405" s="12"/>
      <c r="AD1405" s="12"/>
      <c r="AE1405" s="12"/>
      <c r="AF1405" s="12"/>
      <c r="AG1405" s="12"/>
      <c r="AH1405" s="12" t="s">
        <v>5623</v>
      </c>
      <c r="AI1405" s="12">
        <v>100</v>
      </c>
      <c r="AJ1405" s="12">
        <v>0</v>
      </c>
      <c r="AK1405" s="12">
        <v>0</v>
      </c>
      <c r="AL1405" s="12" t="s">
        <v>2210</v>
      </c>
      <c r="AM1405" s="12" t="s">
        <v>2518</v>
      </c>
      <c r="AN1405" s="12">
        <v>1410</v>
      </c>
    </row>
    <row r="1406" spans="1:40" ht="60" x14ac:dyDescent="0.25">
      <c r="A1406" s="12" t="s">
        <v>147</v>
      </c>
      <c r="B1406" s="36" t="s">
        <v>5785</v>
      </c>
      <c r="C1406" s="31"/>
      <c r="D1406" s="31"/>
      <c r="E1406" s="31"/>
      <c r="F1406" s="31"/>
      <c r="G1406" s="31"/>
      <c r="H1406" s="31"/>
      <c r="I1406" s="31"/>
      <c r="J1406" s="31"/>
      <c r="K1406" s="31"/>
      <c r="L1406" s="31"/>
      <c r="M1406" s="31"/>
      <c r="N1406" s="31"/>
      <c r="O1406" s="31"/>
      <c r="P1406" s="31"/>
      <c r="Q1406" s="31"/>
      <c r="R1406" s="31"/>
      <c r="S1406" s="31"/>
      <c r="T1406" s="31"/>
      <c r="U1406" s="31"/>
      <c r="V1406" s="31"/>
      <c r="W1406" s="31"/>
      <c r="X1406" s="31"/>
      <c r="Y1406" s="31"/>
      <c r="Z1406" s="31"/>
      <c r="AA1406" s="31"/>
      <c r="AB1406" s="31"/>
      <c r="AC1406" s="12"/>
      <c r="AD1406" s="12"/>
      <c r="AE1406" s="12"/>
      <c r="AF1406" s="12"/>
      <c r="AG1406" s="12"/>
      <c r="AH1406" s="12" t="s">
        <v>5624</v>
      </c>
      <c r="AI1406" s="12">
        <v>100</v>
      </c>
      <c r="AJ1406" s="12">
        <v>0</v>
      </c>
      <c r="AK1406" s="12">
        <v>0</v>
      </c>
      <c r="AL1406" s="12"/>
      <c r="AM1406" s="12"/>
      <c r="AN1406" s="12">
        <v>1411</v>
      </c>
    </row>
    <row r="1407" spans="1:40" ht="60" x14ac:dyDescent="0.25">
      <c r="A1407" s="12" t="s">
        <v>147</v>
      </c>
      <c r="B1407" s="36" t="s">
        <v>5785</v>
      </c>
      <c r="C1407" s="31"/>
      <c r="D1407" s="31"/>
      <c r="E1407" s="31"/>
      <c r="F1407" s="31"/>
      <c r="G1407" s="31"/>
      <c r="H1407" s="31"/>
      <c r="I1407" s="31"/>
      <c r="J1407" s="31"/>
      <c r="K1407" s="31"/>
      <c r="L1407" s="31"/>
      <c r="M1407" s="31"/>
      <c r="N1407" s="31"/>
      <c r="O1407" s="31"/>
      <c r="P1407" s="31"/>
      <c r="Q1407" s="31"/>
      <c r="R1407" s="31"/>
      <c r="S1407" s="31"/>
      <c r="T1407" s="31"/>
      <c r="U1407" s="31"/>
      <c r="V1407" s="31"/>
      <c r="W1407" s="31"/>
      <c r="X1407" s="31"/>
      <c r="Y1407" s="31"/>
      <c r="Z1407" s="31"/>
      <c r="AA1407" s="31"/>
      <c r="AB1407" s="31"/>
      <c r="AC1407" s="12"/>
      <c r="AD1407" s="12"/>
      <c r="AE1407" s="12"/>
      <c r="AF1407" s="12"/>
      <c r="AG1407" s="12"/>
      <c r="AH1407" s="12" t="s">
        <v>5625</v>
      </c>
      <c r="AI1407" s="12">
        <v>100</v>
      </c>
      <c r="AJ1407" s="12">
        <v>0</v>
      </c>
      <c r="AK1407" s="12">
        <v>0</v>
      </c>
      <c r="AL1407" s="12"/>
      <c r="AM1407" s="12"/>
      <c r="AN1407" s="12">
        <v>1412</v>
      </c>
    </row>
    <row r="1408" spans="1:40" ht="75" x14ac:dyDescent="0.25">
      <c r="A1408" s="12" t="s">
        <v>3954</v>
      </c>
      <c r="B1408" s="33" t="s">
        <v>5626</v>
      </c>
      <c r="C1408" s="12" t="s">
        <v>5627</v>
      </c>
      <c r="D1408" s="12"/>
      <c r="E1408" s="12" t="s">
        <v>2710</v>
      </c>
      <c r="F1408" s="12" t="s">
        <v>3047</v>
      </c>
      <c r="G1408" s="12"/>
      <c r="H1408" s="12"/>
      <c r="I1408" s="12"/>
      <c r="J1408" s="12"/>
      <c r="K1408" s="12"/>
      <c r="L1408" s="12"/>
      <c r="M1408" s="12"/>
      <c r="N1408" s="12"/>
      <c r="O1408" s="12"/>
      <c r="P1408" s="12"/>
      <c r="Q1408" s="12"/>
      <c r="R1408" s="12"/>
      <c r="S1408" s="12" t="s">
        <v>3954</v>
      </c>
      <c r="T1408" s="12" t="s">
        <v>382</v>
      </c>
      <c r="U1408" s="12"/>
      <c r="V1408" s="12"/>
      <c r="W1408" s="12"/>
      <c r="X1408" s="12"/>
      <c r="Y1408" s="12"/>
      <c r="Z1408" s="12"/>
      <c r="AA1408" s="12" t="b">
        <v>0</v>
      </c>
      <c r="AB1408" s="12" t="b">
        <v>0</v>
      </c>
      <c r="AC1408" s="12"/>
      <c r="AD1408" s="12"/>
      <c r="AE1408" s="12"/>
      <c r="AF1408" s="12"/>
      <c r="AG1408" s="12"/>
      <c r="AH1408" s="12"/>
      <c r="AI1408" s="12"/>
      <c r="AJ1408" s="12"/>
      <c r="AK1408" s="12"/>
      <c r="AL1408" s="12"/>
      <c r="AM1408" s="12"/>
      <c r="AN1408" s="12">
        <v>1413</v>
      </c>
    </row>
    <row r="1409" spans="1:40" ht="210" x14ac:dyDescent="0.25">
      <c r="A1409" s="12" t="s">
        <v>1565</v>
      </c>
      <c r="B1409" s="36" t="s">
        <v>5785</v>
      </c>
      <c r="C1409" s="31"/>
      <c r="D1409" s="31"/>
      <c r="E1409" s="31"/>
      <c r="F1409" s="31"/>
      <c r="G1409" s="31"/>
      <c r="H1409" s="31"/>
      <c r="I1409" s="31"/>
      <c r="J1409" s="31"/>
      <c r="K1409" s="31"/>
      <c r="L1409" s="31"/>
      <c r="M1409" s="31"/>
      <c r="N1409" s="31"/>
      <c r="O1409" s="31"/>
      <c r="P1409" s="31"/>
      <c r="Q1409" s="31"/>
      <c r="R1409" s="31"/>
      <c r="S1409" s="31"/>
      <c r="T1409" s="31"/>
      <c r="U1409" s="31"/>
      <c r="V1409" s="31"/>
      <c r="W1409" s="31"/>
      <c r="X1409" s="31"/>
      <c r="Y1409" s="31"/>
      <c r="Z1409" s="31"/>
      <c r="AA1409" s="31"/>
      <c r="AB1409" s="31"/>
      <c r="AC1409" s="12" t="s">
        <v>5628</v>
      </c>
      <c r="AD1409" s="12"/>
      <c r="AE1409" s="12"/>
      <c r="AF1409" s="12" t="s">
        <v>4766</v>
      </c>
      <c r="AG1409" s="12"/>
      <c r="AH1409" s="12" t="s">
        <v>5629</v>
      </c>
      <c r="AI1409" s="12">
        <v>100</v>
      </c>
      <c r="AJ1409" s="12">
        <v>0</v>
      </c>
      <c r="AK1409" s="12">
        <v>0</v>
      </c>
      <c r="AL1409" s="12"/>
      <c r="AM1409" s="12"/>
      <c r="AN1409" s="12">
        <v>1414</v>
      </c>
    </row>
    <row r="1410" spans="1:40" ht="120" x14ac:dyDescent="0.25">
      <c r="A1410" s="12" t="s">
        <v>335</v>
      </c>
      <c r="B1410" s="33" t="s">
        <v>5630</v>
      </c>
      <c r="C1410" s="12" t="s">
        <v>5631</v>
      </c>
      <c r="D1410" s="12"/>
      <c r="E1410" s="12" t="s">
        <v>1651</v>
      </c>
      <c r="F1410" s="12" t="s">
        <v>1709</v>
      </c>
      <c r="G1410" s="12" t="s">
        <v>1777</v>
      </c>
      <c r="H1410" s="12" t="s">
        <v>5632</v>
      </c>
      <c r="I1410" s="12" t="s">
        <v>1789</v>
      </c>
      <c r="J1410" s="12" t="s">
        <v>82</v>
      </c>
      <c r="K1410" s="12">
        <v>2010</v>
      </c>
      <c r="L1410" s="12">
        <v>2032</v>
      </c>
      <c r="M1410" s="12"/>
      <c r="N1410" s="12"/>
      <c r="O1410" s="12"/>
      <c r="P1410" s="12"/>
      <c r="Q1410" s="12"/>
      <c r="R1410" s="12"/>
      <c r="S1410" s="12" t="s">
        <v>335</v>
      </c>
      <c r="T1410" s="12" t="s">
        <v>44</v>
      </c>
      <c r="U1410" s="12"/>
      <c r="V1410" s="12"/>
      <c r="W1410" s="12" t="s">
        <v>5346</v>
      </c>
      <c r="X1410" s="12" t="s">
        <v>5294</v>
      </c>
      <c r="Y1410" s="12"/>
      <c r="Z1410" s="12"/>
      <c r="AA1410" s="12" t="b">
        <v>0</v>
      </c>
      <c r="AB1410" s="12" t="b">
        <v>0</v>
      </c>
      <c r="AC1410" s="12"/>
      <c r="AD1410" s="12"/>
      <c r="AE1410" s="12"/>
      <c r="AF1410" s="12"/>
      <c r="AG1410" s="12"/>
      <c r="AH1410" s="12" t="s">
        <v>5633</v>
      </c>
      <c r="AI1410" s="12">
        <v>100</v>
      </c>
      <c r="AJ1410" s="12">
        <v>0</v>
      </c>
      <c r="AK1410" s="12">
        <v>0</v>
      </c>
      <c r="AL1410" s="12"/>
      <c r="AM1410" s="12"/>
      <c r="AN1410" s="12">
        <v>1415</v>
      </c>
    </row>
    <row r="1411" spans="1:40" ht="409.5" x14ac:dyDescent="0.25">
      <c r="A1411" s="12" t="s">
        <v>830</v>
      </c>
      <c r="B1411" s="33" t="s">
        <v>1566</v>
      </c>
      <c r="C1411" s="12" t="s">
        <v>1567</v>
      </c>
      <c r="D1411" s="12" t="s">
        <v>5634</v>
      </c>
      <c r="E1411" s="12" t="s">
        <v>707</v>
      </c>
      <c r="F1411" s="12" t="s">
        <v>1714</v>
      </c>
      <c r="G1411" s="12" t="s">
        <v>1777</v>
      </c>
      <c r="H1411" s="12" t="s">
        <v>2362</v>
      </c>
      <c r="I1411" s="12" t="s">
        <v>1789</v>
      </c>
      <c r="J1411" s="12" t="s">
        <v>82</v>
      </c>
      <c r="K1411" s="12">
        <v>2011</v>
      </c>
      <c r="L1411" s="12">
        <v>2018</v>
      </c>
      <c r="M1411" s="12" t="s">
        <v>5635</v>
      </c>
      <c r="N1411" s="12" t="s">
        <v>2932</v>
      </c>
      <c r="O1411" s="12" t="s">
        <v>5290</v>
      </c>
      <c r="P1411" s="12" t="s">
        <v>4792</v>
      </c>
      <c r="Q1411" s="12" t="s">
        <v>1962</v>
      </c>
      <c r="R1411" s="12" t="s">
        <v>5636</v>
      </c>
      <c r="S1411" s="12" t="s">
        <v>830</v>
      </c>
      <c r="T1411" s="12" t="s">
        <v>40</v>
      </c>
      <c r="U1411" s="12"/>
      <c r="V1411" s="12"/>
      <c r="W1411" s="12"/>
      <c r="X1411" s="12" t="s">
        <v>5430</v>
      </c>
      <c r="Y1411" s="12" t="s">
        <v>5430</v>
      </c>
      <c r="Z1411" s="12" t="s">
        <v>4520</v>
      </c>
      <c r="AA1411" s="12" t="b">
        <v>0</v>
      </c>
      <c r="AB1411" s="12" t="b">
        <v>0</v>
      </c>
      <c r="AC1411" s="12"/>
      <c r="AD1411" s="12"/>
      <c r="AE1411" s="12"/>
      <c r="AF1411" s="12"/>
      <c r="AG1411" s="12"/>
      <c r="AH1411" s="12" t="s">
        <v>5637</v>
      </c>
      <c r="AI1411" s="12">
        <v>100</v>
      </c>
      <c r="AJ1411" s="12">
        <v>0</v>
      </c>
      <c r="AK1411" s="12">
        <v>0</v>
      </c>
      <c r="AL1411" s="12"/>
      <c r="AM1411" s="12"/>
      <c r="AN1411" s="12">
        <v>1416</v>
      </c>
    </row>
    <row r="1412" spans="1:40" ht="240" x14ac:dyDescent="0.25">
      <c r="A1412" s="12" t="s">
        <v>147</v>
      </c>
      <c r="B1412" s="36" t="s">
        <v>5785</v>
      </c>
      <c r="C1412" s="31"/>
      <c r="D1412" s="31"/>
      <c r="E1412" s="31"/>
      <c r="F1412" s="31"/>
      <c r="G1412" s="31"/>
      <c r="H1412" s="31"/>
      <c r="I1412" s="31"/>
      <c r="J1412" s="31"/>
      <c r="K1412" s="31"/>
      <c r="L1412" s="31"/>
      <c r="M1412" s="31"/>
      <c r="N1412" s="31"/>
      <c r="O1412" s="31"/>
      <c r="P1412" s="31"/>
      <c r="Q1412" s="31"/>
      <c r="R1412" s="31"/>
      <c r="S1412" s="31"/>
      <c r="T1412" s="31"/>
      <c r="U1412" s="31"/>
      <c r="V1412" s="31"/>
      <c r="W1412" s="31"/>
      <c r="X1412" s="31"/>
      <c r="Y1412" s="31"/>
      <c r="Z1412" s="31"/>
      <c r="AA1412" s="31"/>
      <c r="AB1412" s="31"/>
      <c r="AC1412" s="12"/>
      <c r="AD1412" s="12"/>
      <c r="AE1412" s="12"/>
      <c r="AF1412" s="12"/>
      <c r="AG1412" s="12"/>
      <c r="AH1412" s="12" t="s">
        <v>5639</v>
      </c>
      <c r="AI1412" s="12">
        <v>100</v>
      </c>
      <c r="AJ1412" s="12">
        <v>0</v>
      </c>
      <c r="AK1412" s="12">
        <v>0</v>
      </c>
      <c r="AL1412" s="12" t="s">
        <v>1775</v>
      </c>
      <c r="AM1412" s="12" t="s">
        <v>2136</v>
      </c>
      <c r="AN1412" s="12">
        <v>1417</v>
      </c>
    </row>
    <row r="1413" spans="1:40" ht="180" x14ac:dyDescent="0.25">
      <c r="A1413" s="12" t="s">
        <v>75</v>
      </c>
      <c r="B1413" s="33" t="s">
        <v>5640</v>
      </c>
      <c r="C1413" s="12" t="s">
        <v>5641</v>
      </c>
      <c r="D1413" s="12"/>
      <c r="E1413" s="12" t="s">
        <v>680</v>
      </c>
      <c r="F1413" s="12" t="s">
        <v>1714</v>
      </c>
      <c r="G1413" s="12" t="s">
        <v>1710</v>
      </c>
      <c r="H1413" s="12"/>
      <c r="I1413" s="12" t="s">
        <v>1711</v>
      </c>
      <c r="J1413" s="12" t="s">
        <v>35</v>
      </c>
      <c r="K1413" s="12">
        <v>2011</v>
      </c>
      <c r="L1413" s="12">
        <v>2017</v>
      </c>
      <c r="M1413" s="12" t="s">
        <v>5642</v>
      </c>
      <c r="N1413" s="12"/>
      <c r="O1413" s="12"/>
      <c r="P1413" s="12"/>
      <c r="Q1413" s="12"/>
      <c r="R1413" s="12"/>
      <c r="S1413" s="12" t="s">
        <v>75</v>
      </c>
      <c r="T1413" s="12" t="s">
        <v>40</v>
      </c>
      <c r="U1413" s="12"/>
      <c r="V1413" s="12"/>
      <c r="W1413" s="12"/>
      <c r="X1413" s="12" t="s">
        <v>5430</v>
      </c>
      <c r="Y1413" s="12" t="s">
        <v>5430</v>
      </c>
      <c r="Z1413" s="12" t="s">
        <v>4520</v>
      </c>
      <c r="AA1413" s="12" t="b">
        <v>0</v>
      </c>
      <c r="AB1413" s="12" t="b">
        <v>0</v>
      </c>
      <c r="AC1413" s="12"/>
      <c r="AD1413" s="12"/>
      <c r="AE1413" s="12"/>
      <c r="AF1413" s="12"/>
      <c r="AG1413" s="12"/>
      <c r="AH1413" s="12" t="s">
        <v>5643</v>
      </c>
      <c r="AI1413" s="12">
        <v>100</v>
      </c>
      <c r="AJ1413" s="12">
        <v>0</v>
      </c>
      <c r="AK1413" s="12">
        <v>0</v>
      </c>
      <c r="AL1413" s="12"/>
      <c r="AM1413" s="12"/>
      <c r="AN1413" s="12">
        <v>1418</v>
      </c>
    </row>
    <row r="1414" spans="1:40" ht="90" x14ac:dyDescent="0.25">
      <c r="A1414" s="12" t="s">
        <v>416</v>
      </c>
      <c r="B1414" s="36" t="s">
        <v>5785</v>
      </c>
      <c r="C1414" s="31"/>
      <c r="D1414" s="31"/>
      <c r="E1414" s="31"/>
      <c r="F1414" s="31"/>
      <c r="G1414" s="31"/>
      <c r="H1414" s="31"/>
      <c r="I1414" s="31"/>
      <c r="J1414" s="31"/>
      <c r="K1414" s="31"/>
      <c r="L1414" s="31"/>
      <c r="M1414" s="31"/>
      <c r="N1414" s="31"/>
      <c r="O1414" s="31"/>
      <c r="P1414" s="31"/>
      <c r="Q1414" s="31"/>
      <c r="R1414" s="31"/>
      <c r="S1414" s="31"/>
      <c r="T1414" s="31"/>
      <c r="U1414" s="31"/>
      <c r="V1414" s="31"/>
      <c r="W1414" s="31"/>
      <c r="X1414" s="31"/>
      <c r="Y1414" s="31"/>
      <c r="Z1414" s="31"/>
      <c r="AA1414" s="31"/>
      <c r="AB1414" s="31"/>
      <c r="AC1414" s="12" t="s">
        <v>5645</v>
      </c>
      <c r="AD1414" s="12"/>
      <c r="AE1414" s="12"/>
      <c r="AF1414" s="12"/>
      <c r="AG1414" s="12"/>
      <c r="AH1414" s="12" t="s">
        <v>5646</v>
      </c>
      <c r="AI1414" s="12">
        <v>0</v>
      </c>
      <c r="AJ1414" s="12">
        <v>0</v>
      </c>
      <c r="AK1414" s="12">
        <v>100</v>
      </c>
      <c r="AL1414" s="12"/>
      <c r="AM1414" s="12"/>
      <c r="AN1414" s="12">
        <v>1419</v>
      </c>
    </row>
    <row r="1415" spans="1:40" ht="90" x14ac:dyDescent="0.25">
      <c r="A1415" s="12" t="s">
        <v>416</v>
      </c>
      <c r="B1415" s="36" t="s">
        <v>5785</v>
      </c>
      <c r="C1415" s="31"/>
      <c r="D1415" s="31"/>
      <c r="E1415" s="31"/>
      <c r="F1415" s="31"/>
      <c r="G1415" s="31"/>
      <c r="H1415" s="31"/>
      <c r="I1415" s="31"/>
      <c r="J1415" s="31"/>
      <c r="K1415" s="31"/>
      <c r="L1415" s="31"/>
      <c r="M1415" s="31"/>
      <c r="N1415" s="31"/>
      <c r="O1415" s="31"/>
      <c r="P1415" s="31"/>
      <c r="Q1415" s="31"/>
      <c r="R1415" s="31"/>
      <c r="S1415" s="31"/>
      <c r="T1415" s="31"/>
      <c r="U1415" s="31"/>
      <c r="V1415" s="31"/>
      <c r="W1415" s="31"/>
      <c r="X1415" s="31"/>
      <c r="Y1415" s="31"/>
      <c r="Z1415" s="31"/>
      <c r="AA1415" s="31"/>
      <c r="AB1415" s="31"/>
      <c r="AC1415" s="12"/>
      <c r="AD1415" s="12"/>
      <c r="AE1415" s="12"/>
      <c r="AF1415" s="12"/>
      <c r="AG1415" s="12"/>
      <c r="AH1415" s="12" t="s">
        <v>5646</v>
      </c>
      <c r="AI1415" s="12">
        <v>0</v>
      </c>
      <c r="AJ1415" s="12">
        <v>100</v>
      </c>
      <c r="AK1415" s="12">
        <v>0</v>
      </c>
      <c r="AL1415" s="12"/>
      <c r="AM1415" s="12"/>
      <c r="AN1415" s="12">
        <v>1420</v>
      </c>
    </row>
    <row r="1416" spans="1:40" ht="240" x14ac:dyDescent="0.25">
      <c r="A1416" s="12" t="s">
        <v>416</v>
      </c>
      <c r="B1416" s="36" t="s">
        <v>5785</v>
      </c>
      <c r="C1416" s="31"/>
      <c r="D1416" s="31"/>
      <c r="E1416" s="31"/>
      <c r="F1416" s="31"/>
      <c r="G1416" s="31"/>
      <c r="H1416" s="31"/>
      <c r="I1416" s="31"/>
      <c r="J1416" s="31"/>
      <c r="K1416" s="31"/>
      <c r="L1416" s="31"/>
      <c r="M1416" s="31"/>
      <c r="N1416" s="31"/>
      <c r="O1416" s="31"/>
      <c r="P1416" s="31"/>
      <c r="Q1416" s="31"/>
      <c r="R1416" s="31"/>
      <c r="S1416" s="31"/>
      <c r="T1416" s="31"/>
      <c r="U1416" s="31"/>
      <c r="V1416" s="31"/>
      <c r="W1416" s="31"/>
      <c r="X1416" s="31"/>
      <c r="Y1416" s="31"/>
      <c r="Z1416" s="31"/>
      <c r="AA1416" s="31"/>
      <c r="AB1416" s="31"/>
      <c r="AC1416" s="12" t="s">
        <v>5645</v>
      </c>
      <c r="AD1416" s="12"/>
      <c r="AE1416" s="12"/>
      <c r="AF1416" s="12"/>
      <c r="AG1416" s="12"/>
      <c r="AH1416" s="12" t="s">
        <v>5647</v>
      </c>
      <c r="AI1416" s="12">
        <v>0</v>
      </c>
      <c r="AJ1416" s="12">
        <v>50</v>
      </c>
      <c r="AK1416" s="12">
        <v>50</v>
      </c>
      <c r="AL1416" s="12" t="s">
        <v>1728</v>
      </c>
      <c r="AM1416" s="12" t="s">
        <v>3921</v>
      </c>
      <c r="AN1416" s="12">
        <v>1421</v>
      </c>
    </row>
    <row r="1417" spans="1:40" ht="90" x14ac:dyDescent="0.25">
      <c r="A1417" s="12" t="s">
        <v>416</v>
      </c>
      <c r="B1417" s="36" t="s">
        <v>5785</v>
      </c>
      <c r="C1417" s="31"/>
      <c r="D1417" s="31"/>
      <c r="E1417" s="31"/>
      <c r="F1417" s="31"/>
      <c r="G1417" s="31"/>
      <c r="H1417" s="31"/>
      <c r="I1417" s="31"/>
      <c r="J1417" s="31"/>
      <c r="K1417" s="31"/>
      <c r="L1417" s="31"/>
      <c r="M1417" s="31"/>
      <c r="N1417" s="31"/>
      <c r="O1417" s="31"/>
      <c r="P1417" s="31"/>
      <c r="Q1417" s="31"/>
      <c r="R1417" s="31"/>
      <c r="S1417" s="31"/>
      <c r="T1417" s="31"/>
      <c r="U1417" s="31"/>
      <c r="V1417" s="31"/>
      <c r="W1417" s="31"/>
      <c r="X1417" s="31"/>
      <c r="Y1417" s="31"/>
      <c r="Z1417" s="31"/>
      <c r="AA1417" s="31"/>
      <c r="AB1417" s="31"/>
      <c r="AC1417" s="12" t="s">
        <v>5645</v>
      </c>
      <c r="AD1417" s="12"/>
      <c r="AE1417" s="12"/>
      <c r="AF1417" s="12"/>
      <c r="AG1417" s="12"/>
      <c r="AH1417" s="12" t="s">
        <v>5646</v>
      </c>
      <c r="AI1417" s="12">
        <v>0</v>
      </c>
      <c r="AJ1417" s="12">
        <v>50</v>
      </c>
      <c r="AK1417" s="12">
        <v>50</v>
      </c>
      <c r="AL1417" s="12"/>
      <c r="AM1417" s="12"/>
      <c r="AN1417" s="12">
        <v>1422</v>
      </c>
    </row>
    <row r="1418" spans="1:40" ht="150" x14ac:dyDescent="0.25">
      <c r="A1418" s="12" t="s">
        <v>416</v>
      </c>
      <c r="B1418" s="36" t="s">
        <v>5785</v>
      </c>
      <c r="C1418" s="31"/>
      <c r="D1418" s="31"/>
      <c r="E1418" s="31"/>
      <c r="F1418" s="31"/>
      <c r="G1418" s="31"/>
      <c r="H1418" s="31"/>
      <c r="I1418" s="31"/>
      <c r="J1418" s="31"/>
      <c r="K1418" s="31"/>
      <c r="L1418" s="31"/>
      <c r="M1418" s="31"/>
      <c r="N1418" s="31"/>
      <c r="O1418" s="31"/>
      <c r="P1418" s="31"/>
      <c r="Q1418" s="31"/>
      <c r="R1418" s="31"/>
      <c r="S1418" s="31"/>
      <c r="T1418" s="31"/>
      <c r="U1418" s="31"/>
      <c r="V1418" s="31"/>
      <c r="W1418" s="31"/>
      <c r="X1418" s="31"/>
      <c r="Y1418" s="31"/>
      <c r="Z1418" s="31"/>
      <c r="AA1418" s="31"/>
      <c r="AB1418" s="31"/>
      <c r="AC1418" s="12" t="s">
        <v>5628</v>
      </c>
      <c r="AD1418" s="12"/>
      <c r="AE1418" s="12" t="s">
        <v>4765</v>
      </c>
      <c r="AF1418" s="12"/>
      <c r="AG1418" s="12"/>
      <c r="AH1418" s="12" t="s">
        <v>5648</v>
      </c>
      <c r="AI1418" s="12">
        <v>0</v>
      </c>
      <c r="AJ1418" s="12">
        <v>50</v>
      </c>
      <c r="AK1418" s="12">
        <v>50</v>
      </c>
      <c r="AL1418" s="12"/>
      <c r="AM1418" s="12"/>
      <c r="AN1418" s="12">
        <v>1423</v>
      </c>
    </row>
    <row r="1419" spans="1:40" ht="180" x14ac:dyDescent="0.25">
      <c r="A1419" s="12" t="s">
        <v>243</v>
      </c>
      <c r="B1419" s="36" t="s">
        <v>5785</v>
      </c>
      <c r="C1419" s="31"/>
      <c r="D1419" s="31"/>
      <c r="E1419" s="31"/>
      <c r="F1419" s="31"/>
      <c r="G1419" s="31"/>
      <c r="H1419" s="31"/>
      <c r="I1419" s="31"/>
      <c r="J1419" s="31"/>
      <c r="K1419" s="31"/>
      <c r="L1419" s="31"/>
      <c r="M1419" s="31"/>
      <c r="N1419" s="31"/>
      <c r="O1419" s="31"/>
      <c r="P1419" s="31"/>
      <c r="Q1419" s="31"/>
      <c r="R1419" s="31"/>
      <c r="S1419" s="31"/>
      <c r="T1419" s="31"/>
      <c r="U1419" s="31"/>
      <c r="V1419" s="31"/>
      <c r="W1419" s="31"/>
      <c r="X1419" s="31"/>
      <c r="Y1419" s="31"/>
      <c r="Z1419" s="31"/>
      <c r="AA1419" s="31"/>
      <c r="AB1419" s="31"/>
      <c r="AC1419" s="12"/>
      <c r="AD1419" s="12"/>
      <c r="AE1419" s="12"/>
      <c r="AF1419" s="12"/>
      <c r="AG1419" s="12"/>
      <c r="AH1419" s="12" t="s">
        <v>5650</v>
      </c>
      <c r="AI1419" s="12">
        <v>75</v>
      </c>
      <c r="AJ1419" s="12">
        <v>0</v>
      </c>
      <c r="AK1419" s="12">
        <v>25</v>
      </c>
      <c r="AL1419" s="12"/>
      <c r="AM1419" s="12"/>
      <c r="AN1419" s="12">
        <v>1424</v>
      </c>
    </row>
    <row r="1420" spans="1:40" ht="330" x14ac:dyDescent="0.25">
      <c r="A1420" s="12" t="s">
        <v>58</v>
      </c>
      <c r="B1420" s="33" t="s">
        <v>1596</v>
      </c>
      <c r="C1420" s="12" t="s">
        <v>1597</v>
      </c>
      <c r="D1420" s="12" t="s">
        <v>5651</v>
      </c>
      <c r="E1420" s="12" t="s">
        <v>54</v>
      </c>
      <c r="F1420" s="12" t="s">
        <v>1714</v>
      </c>
      <c r="G1420" s="12" t="s">
        <v>1710</v>
      </c>
      <c r="H1420" s="12"/>
      <c r="I1420" s="12" t="s">
        <v>1711</v>
      </c>
      <c r="J1420" s="12" t="s">
        <v>35</v>
      </c>
      <c r="K1420" s="12">
        <v>2012</v>
      </c>
      <c r="L1420" s="12">
        <v>2017</v>
      </c>
      <c r="M1420" s="12" t="s">
        <v>5652</v>
      </c>
      <c r="N1420" s="12" t="s">
        <v>5653</v>
      </c>
      <c r="O1420" s="12" t="s">
        <v>5654</v>
      </c>
      <c r="P1420" s="12" t="s">
        <v>5655</v>
      </c>
      <c r="Q1420" s="12" t="s">
        <v>1807</v>
      </c>
      <c r="R1420" s="12" t="s">
        <v>2004</v>
      </c>
      <c r="S1420" s="12" t="s">
        <v>58</v>
      </c>
      <c r="T1420" s="12" t="s">
        <v>40</v>
      </c>
      <c r="U1420" s="12"/>
      <c r="V1420" s="12"/>
      <c r="W1420" s="12"/>
      <c r="X1420" s="12" t="s">
        <v>4519</v>
      </c>
      <c r="Y1420" s="12" t="s">
        <v>4519</v>
      </c>
      <c r="Z1420" s="12" t="s">
        <v>4520</v>
      </c>
      <c r="AA1420" s="12" t="b">
        <v>0</v>
      </c>
      <c r="AB1420" s="12" t="b">
        <v>0</v>
      </c>
      <c r="AC1420" s="12"/>
      <c r="AD1420" s="12"/>
      <c r="AE1420" s="12"/>
      <c r="AF1420" s="12"/>
      <c r="AG1420" s="12"/>
      <c r="AH1420" s="12" t="s">
        <v>5656</v>
      </c>
      <c r="AI1420" s="12">
        <v>100</v>
      </c>
      <c r="AJ1420" s="12">
        <v>0</v>
      </c>
      <c r="AK1420" s="12">
        <v>0</v>
      </c>
      <c r="AL1420" s="12"/>
      <c r="AM1420" s="12"/>
      <c r="AN1420" s="12">
        <v>1425</v>
      </c>
    </row>
    <row r="1421" spans="1:40" ht="255" x14ac:dyDescent="0.25">
      <c r="A1421" s="12" t="s">
        <v>43</v>
      </c>
      <c r="B1421" s="33" t="s">
        <v>1600</v>
      </c>
      <c r="C1421" s="12" t="s">
        <v>1601</v>
      </c>
      <c r="D1421" s="12" t="s">
        <v>5657</v>
      </c>
      <c r="E1421" s="12" t="s">
        <v>78</v>
      </c>
      <c r="F1421" s="12" t="s">
        <v>1714</v>
      </c>
      <c r="G1421" s="12" t="s">
        <v>1710</v>
      </c>
      <c r="H1421" s="12"/>
      <c r="I1421" s="12" t="s">
        <v>1711</v>
      </c>
      <c r="J1421" s="12" t="s">
        <v>570</v>
      </c>
      <c r="K1421" s="12">
        <v>2012</v>
      </c>
      <c r="L1421" s="12">
        <v>2017</v>
      </c>
      <c r="M1421" s="12" t="s">
        <v>5658</v>
      </c>
      <c r="N1421" s="12"/>
      <c r="O1421" s="12"/>
      <c r="P1421" s="12"/>
      <c r="Q1421" s="12"/>
      <c r="R1421" s="12"/>
      <c r="S1421" s="12" t="s">
        <v>43</v>
      </c>
      <c r="T1421" s="12" t="s">
        <v>44</v>
      </c>
      <c r="U1421" s="12"/>
      <c r="V1421" s="12" t="s">
        <v>1055</v>
      </c>
      <c r="W1421" s="12" t="s">
        <v>180</v>
      </c>
      <c r="X1421" s="12" t="s">
        <v>1712</v>
      </c>
      <c r="Y1421" s="12" t="s">
        <v>1712</v>
      </c>
      <c r="Z1421" s="12" t="s">
        <v>1790</v>
      </c>
      <c r="AA1421" s="12" t="b">
        <v>0</v>
      </c>
      <c r="AB1421" s="12" t="b">
        <v>0</v>
      </c>
      <c r="AC1421" s="12" t="s">
        <v>5628</v>
      </c>
      <c r="AD1421" s="12"/>
      <c r="AE1421" s="12" t="s">
        <v>5047</v>
      </c>
      <c r="AF1421" s="12" t="s">
        <v>4766</v>
      </c>
      <c r="AG1421" s="12"/>
      <c r="AH1421" s="12" t="s">
        <v>5659</v>
      </c>
      <c r="AI1421" s="12">
        <v>33.4</v>
      </c>
      <c r="AJ1421" s="12">
        <v>33.299999999999997</v>
      </c>
      <c r="AK1421" s="12">
        <v>33.299999999999997</v>
      </c>
      <c r="AL1421" s="12"/>
      <c r="AM1421" s="12"/>
      <c r="AN1421" s="12">
        <v>1426</v>
      </c>
    </row>
    <row r="1422" spans="1:40" ht="240" x14ac:dyDescent="0.25">
      <c r="A1422" s="12" t="s">
        <v>335</v>
      </c>
      <c r="B1422" s="33" t="s">
        <v>1604</v>
      </c>
      <c r="C1422" s="12" t="s">
        <v>1605</v>
      </c>
      <c r="D1422" s="12" t="s">
        <v>5660</v>
      </c>
      <c r="E1422" s="12" t="s">
        <v>78</v>
      </c>
      <c r="F1422" s="12" t="s">
        <v>1714</v>
      </c>
      <c r="G1422" s="12" t="s">
        <v>1710</v>
      </c>
      <c r="H1422" s="12"/>
      <c r="I1422" s="12" t="s">
        <v>1711</v>
      </c>
      <c r="J1422" s="12" t="s">
        <v>570</v>
      </c>
      <c r="K1422" s="12">
        <v>2012</v>
      </c>
      <c r="L1422" s="12">
        <v>2017</v>
      </c>
      <c r="M1422" s="12" t="s">
        <v>5661</v>
      </c>
      <c r="N1422" s="12"/>
      <c r="O1422" s="12"/>
      <c r="P1422" s="12"/>
      <c r="Q1422" s="12"/>
      <c r="R1422" s="12"/>
      <c r="S1422" s="12" t="s">
        <v>335</v>
      </c>
      <c r="T1422" s="12" t="s">
        <v>44</v>
      </c>
      <c r="U1422" s="12"/>
      <c r="V1422" s="12" t="s">
        <v>1055</v>
      </c>
      <c r="W1422" s="12" t="s">
        <v>180</v>
      </c>
      <c r="X1422" s="12" t="s">
        <v>1712</v>
      </c>
      <c r="Y1422" s="12" t="s">
        <v>1712</v>
      </c>
      <c r="Z1422" s="12" t="s">
        <v>1790</v>
      </c>
      <c r="AA1422" s="12" t="b">
        <v>0</v>
      </c>
      <c r="AB1422" s="12" t="b">
        <v>0</v>
      </c>
      <c r="AC1422" s="12" t="s">
        <v>5628</v>
      </c>
      <c r="AD1422" s="12"/>
      <c r="AE1422" s="12" t="s">
        <v>4765</v>
      </c>
      <c r="AF1422" s="12" t="s">
        <v>4766</v>
      </c>
      <c r="AG1422" s="12"/>
      <c r="AH1422" s="12" t="s">
        <v>5659</v>
      </c>
      <c r="AI1422" s="12">
        <v>33.4</v>
      </c>
      <c r="AJ1422" s="12">
        <v>33.299999999999997</v>
      </c>
      <c r="AK1422" s="12">
        <v>33.299999999999997</v>
      </c>
      <c r="AL1422" s="12"/>
      <c r="AM1422" s="12"/>
      <c r="AN1422" s="12">
        <v>1427</v>
      </c>
    </row>
    <row r="1423" spans="1:40" ht="300" x14ac:dyDescent="0.25">
      <c r="A1423" s="12" t="s">
        <v>182</v>
      </c>
      <c r="B1423" s="33" t="s">
        <v>1608</v>
      </c>
      <c r="C1423" s="12" t="s">
        <v>1609</v>
      </c>
      <c r="D1423" s="12" t="s">
        <v>5662</v>
      </c>
      <c r="E1423" s="12" t="s">
        <v>1404</v>
      </c>
      <c r="F1423" s="12" t="s">
        <v>1714</v>
      </c>
      <c r="G1423" s="12" t="s">
        <v>1710</v>
      </c>
      <c r="H1423" s="12"/>
      <c r="I1423" s="12" t="s">
        <v>1711</v>
      </c>
      <c r="J1423" s="12" t="s">
        <v>570</v>
      </c>
      <c r="K1423" s="12">
        <v>2012</v>
      </c>
      <c r="L1423" s="12">
        <v>2017</v>
      </c>
      <c r="M1423" s="12" t="s">
        <v>5663</v>
      </c>
      <c r="N1423" s="12"/>
      <c r="O1423" s="12"/>
      <c r="P1423" s="12"/>
      <c r="Q1423" s="12"/>
      <c r="R1423" s="12"/>
      <c r="S1423" s="12" t="s">
        <v>182</v>
      </c>
      <c r="T1423" s="12" t="s">
        <v>44</v>
      </c>
      <c r="U1423" s="12"/>
      <c r="V1423" s="12" t="s">
        <v>1055</v>
      </c>
      <c r="W1423" s="12" t="s">
        <v>180</v>
      </c>
      <c r="X1423" s="12" t="s">
        <v>1712</v>
      </c>
      <c r="Y1423" s="12" t="s">
        <v>1712</v>
      </c>
      <c r="Z1423" s="12" t="s">
        <v>1790</v>
      </c>
      <c r="AA1423" s="12" t="b">
        <v>0</v>
      </c>
      <c r="AB1423" s="12" t="b">
        <v>0</v>
      </c>
      <c r="AC1423" s="12" t="s">
        <v>5628</v>
      </c>
      <c r="AD1423" s="12"/>
      <c r="AE1423" s="12" t="s">
        <v>4765</v>
      </c>
      <c r="AF1423" s="12" t="s">
        <v>4766</v>
      </c>
      <c r="AG1423" s="12"/>
      <c r="AH1423" s="12" t="s">
        <v>5664</v>
      </c>
      <c r="AI1423" s="12">
        <v>33.4</v>
      </c>
      <c r="AJ1423" s="12">
        <v>33.299999999999997</v>
      </c>
      <c r="AK1423" s="12">
        <v>33.299999999999997</v>
      </c>
      <c r="AL1423" s="12"/>
      <c r="AM1423" s="12"/>
      <c r="AN1423" s="12">
        <v>1428</v>
      </c>
    </row>
    <row r="1424" spans="1:40" ht="180" x14ac:dyDescent="0.25">
      <c r="A1424" s="12" t="s">
        <v>1614</v>
      </c>
      <c r="B1424" s="36" t="s">
        <v>5785</v>
      </c>
      <c r="C1424" s="31"/>
      <c r="D1424" s="31"/>
      <c r="E1424" s="31"/>
      <c r="F1424" s="31"/>
      <c r="G1424" s="31"/>
      <c r="H1424" s="31"/>
      <c r="I1424" s="31"/>
      <c r="J1424" s="31"/>
      <c r="K1424" s="31"/>
      <c r="L1424" s="31"/>
      <c r="M1424" s="31"/>
      <c r="N1424" s="31"/>
      <c r="O1424" s="31"/>
      <c r="P1424" s="31"/>
      <c r="Q1424" s="31"/>
      <c r="R1424" s="31"/>
      <c r="S1424" s="31"/>
      <c r="T1424" s="31"/>
      <c r="U1424" s="31"/>
      <c r="V1424" s="31"/>
      <c r="W1424" s="31"/>
      <c r="X1424" s="31"/>
      <c r="Y1424" s="31"/>
      <c r="Z1424" s="31"/>
      <c r="AA1424" s="31"/>
      <c r="AB1424" s="31"/>
      <c r="AC1424" s="12" t="s">
        <v>5628</v>
      </c>
      <c r="AD1424" s="12"/>
      <c r="AE1424" s="12" t="s">
        <v>4765</v>
      </c>
      <c r="AF1424" s="12" t="s">
        <v>4766</v>
      </c>
      <c r="AG1424" s="12"/>
      <c r="AH1424" s="12" t="s">
        <v>5665</v>
      </c>
      <c r="AI1424" s="12">
        <v>50</v>
      </c>
      <c r="AJ1424" s="12">
        <v>0</v>
      </c>
      <c r="AK1424" s="12">
        <v>50</v>
      </c>
      <c r="AL1424" s="12"/>
      <c r="AM1424" s="12"/>
      <c r="AN1424" s="12">
        <v>1429</v>
      </c>
    </row>
    <row r="1425" spans="1:40" ht="240" x14ac:dyDescent="0.25">
      <c r="A1425" s="12" t="s">
        <v>66</v>
      </c>
      <c r="B1425" s="36" t="s">
        <v>5785</v>
      </c>
      <c r="C1425" s="31"/>
      <c r="D1425" s="31"/>
      <c r="E1425" s="31"/>
      <c r="F1425" s="31"/>
      <c r="G1425" s="31"/>
      <c r="H1425" s="31"/>
      <c r="I1425" s="31"/>
      <c r="J1425" s="31"/>
      <c r="K1425" s="31"/>
      <c r="L1425" s="31"/>
      <c r="M1425" s="31"/>
      <c r="N1425" s="31"/>
      <c r="O1425" s="31"/>
      <c r="P1425" s="31"/>
      <c r="Q1425" s="31"/>
      <c r="R1425" s="31"/>
      <c r="S1425" s="31"/>
      <c r="T1425" s="31"/>
      <c r="U1425" s="31"/>
      <c r="V1425" s="31"/>
      <c r="W1425" s="31"/>
      <c r="X1425" s="31"/>
      <c r="Y1425" s="31"/>
      <c r="Z1425" s="31"/>
      <c r="AA1425" s="31"/>
      <c r="AB1425" s="31"/>
      <c r="AC1425" s="12" t="s">
        <v>5628</v>
      </c>
      <c r="AD1425" s="12"/>
      <c r="AE1425" s="12" t="s">
        <v>4765</v>
      </c>
      <c r="AF1425" s="12" t="s">
        <v>4766</v>
      </c>
      <c r="AG1425" s="12"/>
      <c r="AH1425" s="12" t="s">
        <v>5666</v>
      </c>
      <c r="AI1425" s="12">
        <v>100</v>
      </c>
      <c r="AJ1425" s="12">
        <v>0</v>
      </c>
      <c r="AK1425" s="12">
        <v>0</v>
      </c>
      <c r="AL1425" s="12"/>
      <c r="AM1425" s="12"/>
      <c r="AN1425" s="12">
        <v>1430</v>
      </c>
    </row>
    <row r="1426" spans="1:40" ht="270" x14ac:dyDescent="0.25">
      <c r="A1426" s="12" t="s">
        <v>306</v>
      </c>
      <c r="B1426" s="33" t="s">
        <v>1617</v>
      </c>
      <c r="C1426" s="12" t="s">
        <v>1618</v>
      </c>
      <c r="D1426" s="12" t="s">
        <v>5667</v>
      </c>
      <c r="E1426" s="12" t="s">
        <v>298</v>
      </c>
      <c r="F1426" s="12" t="s">
        <v>1714</v>
      </c>
      <c r="G1426" s="12" t="s">
        <v>1777</v>
      </c>
      <c r="H1426" s="12" t="s">
        <v>2141</v>
      </c>
      <c r="I1426" s="12" t="s">
        <v>1711</v>
      </c>
      <c r="J1426" s="12" t="s">
        <v>570</v>
      </c>
      <c r="K1426" s="12">
        <v>2012</v>
      </c>
      <c r="L1426" s="12">
        <v>2017</v>
      </c>
      <c r="M1426" s="12" t="s">
        <v>5668</v>
      </c>
      <c r="N1426" s="12"/>
      <c r="O1426" s="12"/>
      <c r="P1426" s="12"/>
      <c r="Q1426" s="12"/>
      <c r="R1426" s="12"/>
      <c r="S1426" s="12" t="s">
        <v>306</v>
      </c>
      <c r="T1426" s="12" t="s">
        <v>44</v>
      </c>
      <c r="U1426" s="12"/>
      <c r="V1426" s="12" t="s">
        <v>1055</v>
      </c>
      <c r="W1426" s="12" t="s">
        <v>180</v>
      </c>
      <c r="X1426" s="12" t="s">
        <v>1712</v>
      </c>
      <c r="Y1426" s="12" t="s">
        <v>1712</v>
      </c>
      <c r="Z1426" s="12" t="s">
        <v>1790</v>
      </c>
      <c r="AA1426" s="12" t="b">
        <v>0</v>
      </c>
      <c r="AB1426" s="12" t="b">
        <v>0</v>
      </c>
      <c r="AC1426" s="12" t="s">
        <v>5628</v>
      </c>
      <c r="AD1426" s="12"/>
      <c r="AE1426" s="12" t="s">
        <v>4765</v>
      </c>
      <c r="AF1426" s="12" t="s">
        <v>4766</v>
      </c>
      <c r="AG1426" s="12"/>
      <c r="AH1426" s="12" t="s">
        <v>5669</v>
      </c>
      <c r="AI1426" s="12">
        <v>0</v>
      </c>
      <c r="AJ1426" s="12">
        <v>100</v>
      </c>
      <c r="AK1426" s="12">
        <v>0</v>
      </c>
      <c r="AL1426" s="12"/>
      <c r="AM1426" s="12"/>
      <c r="AN1426" s="12">
        <v>1432</v>
      </c>
    </row>
    <row r="1427" spans="1:40" ht="60" x14ac:dyDescent="0.25">
      <c r="A1427" s="12" t="s">
        <v>75</v>
      </c>
      <c r="B1427" s="33" t="s">
        <v>5670</v>
      </c>
      <c r="C1427" s="12" t="s">
        <v>5671</v>
      </c>
      <c r="D1427" s="12"/>
      <c r="E1427" s="12" t="s">
        <v>787</v>
      </c>
      <c r="F1427" s="12" t="s">
        <v>1714</v>
      </c>
      <c r="G1427" s="12" t="s">
        <v>1710</v>
      </c>
      <c r="H1427" s="12"/>
      <c r="I1427" s="12"/>
      <c r="J1427" s="12"/>
      <c r="K1427" s="12">
        <v>2012</v>
      </c>
      <c r="L1427" s="12">
        <v>2014</v>
      </c>
      <c r="M1427" s="12" t="s">
        <v>5672</v>
      </c>
      <c r="N1427" s="12"/>
      <c r="O1427" s="12"/>
      <c r="P1427" s="12" t="s">
        <v>2482</v>
      </c>
      <c r="Q1427" s="12"/>
      <c r="R1427" s="12"/>
      <c r="S1427" s="12" t="s">
        <v>75</v>
      </c>
      <c r="T1427" s="12" t="s">
        <v>40</v>
      </c>
      <c r="U1427" s="12"/>
      <c r="V1427" s="12"/>
      <c r="W1427" s="12"/>
      <c r="X1427" s="12" t="s">
        <v>996</v>
      </c>
      <c r="Y1427" s="12" t="s">
        <v>996</v>
      </c>
      <c r="Z1427" s="12" t="s">
        <v>2073</v>
      </c>
      <c r="AA1427" s="12" t="b">
        <v>0</v>
      </c>
      <c r="AB1427" s="12" t="b">
        <v>0</v>
      </c>
      <c r="AC1427" s="12"/>
      <c r="AD1427" s="12"/>
      <c r="AE1427" s="12"/>
      <c r="AF1427" s="12"/>
      <c r="AG1427" s="12"/>
      <c r="AH1427" s="12" t="s">
        <v>5673</v>
      </c>
      <c r="AI1427" s="12"/>
      <c r="AJ1427" s="12"/>
      <c r="AK1427" s="12"/>
      <c r="AL1427" s="12"/>
      <c r="AM1427" s="12"/>
      <c r="AN1427" s="12">
        <v>1433</v>
      </c>
    </row>
    <row r="1428" spans="1:40" ht="240" x14ac:dyDescent="0.25">
      <c r="A1428" s="12" t="s">
        <v>300</v>
      </c>
      <c r="B1428" s="36" t="s">
        <v>5785</v>
      </c>
      <c r="C1428" s="31"/>
      <c r="D1428" s="31"/>
      <c r="E1428" s="31"/>
      <c r="F1428" s="31"/>
      <c r="G1428" s="31"/>
      <c r="H1428" s="31"/>
      <c r="I1428" s="31"/>
      <c r="J1428" s="31"/>
      <c r="K1428" s="31"/>
      <c r="L1428" s="31"/>
      <c r="M1428" s="31"/>
      <c r="N1428" s="31"/>
      <c r="O1428" s="31"/>
      <c r="P1428" s="31"/>
      <c r="Q1428" s="31"/>
      <c r="R1428" s="31"/>
      <c r="S1428" s="31"/>
      <c r="T1428" s="31"/>
      <c r="U1428" s="31"/>
      <c r="V1428" s="31"/>
      <c r="W1428" s="31"/>
      <c r="X1428" s="31"/>
      <c r="Y1428" s="31"/>
      <c r="Z1428" s="31"/>
      <c r="AA1428" s="31"/>
      <c r="AB1428" s="31"/>
      <c r="AC1428" s="12" t="s">
        <v>5628</v>
      </c>
      <c r="AD1428" s="12"/>
      <c r="AE1428" s="12" t="s">
        <v>4765</v>
      </c>
      <c r="AF1428" s="12" t="s">
        <v>4766</v>
      </c>
      <c r="AG1428" s="12"/>
      <c r="AH1428" s="12" t="s">
        <v>5666</v>
      </c>
      <c r="AI1428" s="12">
        <v>0</v>
      </c>
      <c r="AJ1428" s="12">
        <v>100</v>
      </c>
      <c r="AK1428" s="12">
        <v>0</v>
      </c>
      <c r="AL1428" s="12"/>
      <c r="AM1428" s="12"/>
      <c r="AN1428" s="12">
        <v>1434</v>
      </c>
    </row>
    <row r="1429" spans="1:40" ht="330" x14ac:dyDescent="0.25">
      <c r="A1429" s="12" t="s">
        <v>79</v>
      </c>
      <c r="B1429" s="36" t="s">
        <v>5785</v>
      </c>
      <c r="C1429" s="31"/>
      <c r="D1429" s="31"/>
      <c r="E1429" s="31"/>
      <c r="F1429" s="31"/>
      <c r="G1429" s="31"/>
      <c r="H1429" s="31"/>
      <c r="I1429" s="31"/>
      <c r="J1429" s="31"/>
      <c r="K1429" s="31"/>
      <c r="L1429" s="31"/>
      <c r="M1429" s="31"/>
      <c r="N1429" s="31"/>
      <c r="O1429" s="31"/>
      <c r="P1429" s="31"/>
      <c r="Q1429" s="31"/>
      <c r="R1429" s="31"/>
      <c r="S1429" s="31"/>
      <c r="T1429" s="31"/>
      <c r="U1429" s="31"/>
      <c r="V1429" s="31"/>
      <c r="W1429" s="31"/>
      <c r="X1429" s="31"/>
      <c r="Y1429" s="31"/>
      <c r="Z1429" s="31"/>
      <c r="AA1429" s="31"/>
      <c r="AB1429" s="31"/>
      <c r="AC1429" s="12"/>
      <c r="AD1429" s="12"/>
      <c r="AE1429" s="12"/>
      <c r="AF1429" s="12"/>
      <c r="AG1429" s="12"/>
      <c r="AH1429" s="12" t="s">
        <v>5674</v>
      </c>
      <c r="AI1429" s="12">
        <v>90</v>
      </c>
      <c r="AJ1429" s="12">
        <v>0</v>
      </c>
      <c r="AK1429" s="12">
        <v>10</v>
      </c>
      <c r="AL1429" s="12"/>
      <c r="AM1429" s="12"/>
      <c r="AN1429" s="12">
        <v>1435</v>
      </c>
    </row>
    <row r="1430" spans="1:40" ht="409.5" x14ac:dyDescent="0.25">
      <c r="A1430" s="12" t="s">
        <v>58</v>
      </c>
      <c r="B1430" s="33" t="s">
        <v>1622</v>
      </c>
      <c r="C1430" s="12" t="s">
        <v>1623</v>
      </c>
      <c r="D1430" s="12" t="s">
        <v>5675</v>
      </c>
      <c r="E1430" s="12" t="s">
        <v>618</v>
      </c>
      <c r="F1430" s="12" t="s">
        <v>1714</v>
      </c>
      <c r="G1430" s="12" t="s">
        <v>1710</v>
      </c>
      <c r="H1430" s="12"/>
      <c r="I1430" s="12" t="s">
        <v>1789</v>
      </c>
      <c r="J1430" s="12" t="s">
        <v>35</v>
      </c>
      <c r="K1430" s="12">
        <v>2012</v>
      </c>
      <c r="L1430" s="12">
        <v>2016</v>
      </c>
      <c r="M1430" s="12" t="s">
        <v>5676</v>
      </c>
      <c r="N1430" s="12"/>
      <c r="O1430" s="12"/>
      <c r="P1430" s="12" t="s">
        <v>2668</v>
      </c>
      <c r="Q1430" s="12" t="s">
        <v>5621</v>
      </c>
      <c r="R1430" s="12" t="s">
        <v>5677</v>
      </c>
      <c r="S1430" s="12" t="s">
        <v>58</v>
      </c>
      <c r="T1430" s="12" t="s">
        <v>40</v>
      </c>
      <c r="U1430" s="12"/>
      <c r="V1430" s="12"/>
      <c r="W1430" s="12" t="s">
        <v>1560</v>
      </c>
      <c r="X1430" s="12" t="s">
        <v>3540</v>
      </c>
      <c r="Y1430" s="12" t="s">
        <v>2072</v>
      </c>
      <c r="Z1430" s="12" t="s">
        <v>2073</v>
      </c>
      <c r="AA1430" s="12" t="b">
        <v>1</v>
      </c>
      <c r="AB1430" s="12" t="b">
        <v>0</v>
      </c>
      <c r="AC1430" s="12"/>
      <c r="AD1430" s="12"/>
      <c r="AE1430" s="12"/>
      <c r="AF1430" s="12"/>
      <c r="AG1430" s="12"/>
      <c r="AH1430" s="12" t="s">
        <v>5678</v>
      </c>
      <c r="AI1430" s="12">
        <v>100</v>
      </c>
      <c r="AJ1430" s="12">
        <v>0</v>
      </c>
      <c r="AK1430" s="12">
        <v>0</v>
      </c>
      <c r="AL1430" s="12" t="s">
        <v>1927</v>
      </c>
      <c r="AM1430" s="12" t="s">
        <v>2518</v>
      </c>
      <c r="AN1430" s="12">
        <v>1436</v>
      </c>
    </row>
    <row r="1431" spans="1:40" ht="60" x14ac:dyDescent="0.25">
      <c r="A1431" s="12" t="s">
        <v>75</v>
      </c>
      <c r="B1431" s="33" t="s">
        <v>5679</v>
      </c>
      <c r="C1431" s="12" t="s">
        <v>5680</v>
      </c>
      <c r="D1431" s="12"/>
      <c r="E1431" s="12" t="s">
        <v>995</v>
      </c>
      <c r="F1431" s="12" t="s">
        <v>1709</v>
      </c>
      <c r="G1431" s="12" t="s">
        <v>1710</v>
      </c>
      <c r="H1431" s="12"/>
      <c r="I1431" s="12" t="s">
        <v>1711</v>
      </c>
      <c r="J1431" s="12" t="s">
        <v>187</v>
      </c>
      <c r="K1431" s="12">
        <v>2013</v>
      </c>
      <c r="L1431" s="12">
        <v>2014</v>
      </c>
      <c r="M1431" s="12"/>
      <c r="N1431" s="12"/>
      <c r="O1431" s="12"/>
      <c r="P1431" s="12"/>
      <c r="Q1431" s="12"/>
      <c r="R1431" s="12"/>
      <c r="S1431" s="12" t="s">
        <v>75</v>
      </c>
      <c r="T1431" s="12" t="s">
        <v>40</v>
      </c>
      <c r="U1431" s="12"/>
      <c r="V1431" s="12"/>
      <c r="W1431" s="12"/>
      <c r="X1431" s="12"/>
      <c r="Y1431" s="12"/>
      <c r="Z1431" s="12"/>
      <c r="AA1431" s="12" t="b">
        <v>1</v>
      </c>
      <c r="AB1431" s="12" t="b">
        <v>0</v>
      </c>
      <c r="AC1431" s="12"/>
      <c r="AD1431" s="12"/>
      <c r="AE1431" s="12"/>
      <c r="AF1431" s="12"/>
      <c r="AG1431" s="12"/>
      <c r="AH1431" s="12"/>
      <c r="AI1431" s="12">
        <v>33.4</v>
      </c>
      <c r="AJ1431" s="12">
        <v>33.299999999999997</v>
      </c>
      <c r="AK1431" s="12">
        <v>33.299999999999997</v>
      </c>
      <c r="AL1431" s="12"/>
      <c r="AM1431" s="12"/>
      <c r="AN1431" s="12">
        <v>1437</v>
      </c>
    </row>
    <row r="1432" spans="1:40" ht="409.5" x14ac:dyDescent="0.25">
      <c r="A1432" s="12" t="s">
        <v>5682</v>
      </c>
      <c r="B1432" s="33" t="s">
        <v>1626</v>
      </c>
      <c r="C1432" s="12" t="s">
        <v>1627</v>
      </c>
      <c r="D1432" s="12" t="s">
        <v>5681</v>
      </c>
      <c r="E1432" s="12" t="s">
        <v>313</v>
      </c>
      <c r="F1432" s="12" t="s">
        <v>1714</v>
      </c>
      <c r="G1432" s="12" t="s">
        <v>1777</v>
      </c>
      <c r="H1432" s="12" t="s">
        <v>3645</v>
      </c>
      <c r="I1432" s="12" t="s">
        <v>1779</v>
      </c>
      <c r="J1432" s="12" t="s">
        <v>35</v>
      </c>
      <c r="K1432" s="12">
        <v>2013</v>
      </c>
      <c r="L1432" s="12">
        <v>2018</v>
      </c>
      <c r="M1432" s="12" t="s">
        <v>5683</v>
      </c>
      <c r="N1432" s="12" t="s">
        <v>2078</v>
      </c>
      <c r="O1432" s="12" t="s">
        <v>2766</v>
      </c>
      <c r="P1432" s="12" t="s">
        <v>2166</v>
      </c>
      <c r="Q1432" s="12" t="s">
        <v>2126</v>
      </c>
      <c r="R1432" s="12" t="s">
        <v>5684</v>
      </c>
      <c r="S1432" s="12" t="s">
        <v>5682</v>
      </c>
      <c r="T1432" s="12" t="s">
        <v>3992</v>
      </c>
      <c r="U1432" s="12"/>
      <c r="V1432" s="12"/>
      <c r="W1432" s="12" t="s">
        <v>1628</v>
      </c>
      <c r="X1432" s="12" t="s">
        <v>4519</v>
      </c>
      <c r="Y1432" s="12" t="s">
        <v>4519</v>
      </c>
      <c r="Z1432" s="12" t="s">
        <v>4520</v>
      </c>
      <c r="AA1432" s="12" t="b">
        <v>0</v>
      </c>
      <c r="AB1432" s="12" t="b">
        <v>0</v>
      </c>
      <c r="AC1432" s="12" t="s">
        <v>5685</v>
      </c>
      <c r="AD1432" s="12"/>
      <c r="AE1432" s="12" t="s">
        <v>3521</v>
      </c>
      <c r="AF1432" s="12"/>
      <c r="AG1432" s="12"/>
      <c r="AH1432" s="12" t="s">
        <v>5686</v>
      </c>
      <c r="AI1432" s="12">
        <v>100</v>
      </c>
      <c r="AJ1432" s="12">
        <v>0</v>
      </c>
      <c r="AK1432" s="12">
        <v>0</v>
      </c>
      <c r="AL1432" s="12" t="s">
        <v>1871</v>
      </c>
      <c r="AM1432" s="12" t="s">
        <v>3921</v>
      </c>
      <c r="AN1432" s="12">
        <v>1438</v>
      </c>
    </row>
    <row r="1433" spans="1:40" ht="225" x14ac:dyDescent="0.25">
      <c r="A1433" s="12" t="s">
        <v>3790</v>
      </c>
      <c r="B1433" s="33" t="s">
        <v>5687</v>
      </c>
      <c r="C1433" s="12" t="s">
        <v>5688</v>
      </c>
      <c r="D1433" s="12" t="s">
        <v>5689</v>
      </c>
      <c r="E1433" s="12" t="s">
        <v>5690</v>
      </c>
      <c r="F1433" s="12" t="s">
        <v>1709</v>
      </c>
      <c r="G1433" s="12" t="s">
        <v>1710</v>
      </c>
      <c r="H1433" s="12"/>
      <c r="I1433" s="12" t="s">
        <v>1711</v>
      </c>
      <c r="J1433" s="12" t="s">
        <v>187</v>
      </c>
      <c r="K1433" s="12">
        <v>2013</v>
      </c>
      <c r="L1433" s="12">
        <v>2014</v>
      </c>
      <c r="M1433" s="12">
        <v>59024</v>
      </c>
      <c r="N1433" s="12" t="s">
        <v>5691</v>
      </c>
      <c r="O1433" s="12" t="s">
        <v>5692</v>
      </c>
      <c r="P1433" s="12"/>
      <c r="Q1433" s="12"/>
      <c r="R1433" s="12"/>
      <c r="S1433" s="12" t="s">
        <v>3790</v>
      </c>
      <c r="T1433" s="12" t="s">
        <v>137</v>
      </c>
      <c r="U1433" s="12"/>
      <c r="V1433" s="12"/>
      <c r="W1433" s="12"/>
      <c r="X1433" s="12" t="s">
        <v>2072</v>
      </c>
      <c r="Y1433" s="12" t="s">
        <v>2072</v>
      </c>
      <c r="Z1433" s="12" t="s">
        <v>2073</v>
      </c>
      <c r="AA1433" s="12" t="b">
        <v>1</v>
      </c>
      <c r="AB1433" s="12" t="b">
        <v>1</v>
      </c>
      <c r="AC1433" s="12"/>
      <c r="AD1433" s="12"/>
      <c r="AE1433" s="12"/>
      <c r="AF1433" s="12"/>
      <c r="AG1433" s="12"/>
      <c r="AH1433" s="12" t="s">
        <v>5693</v>
      </c>
      <c r="AI1433" s="12">
        <v>100</v>
      </c>
      <c r="AJ1433" s="12">
        <v>0</v>
      </c>
      <c r="AK1433" s="12">
        <v>0</v>
      </c>
      <c r="AL1433" s="12"/>
      <c r="AM1433" s="12"/>
      <c r="AN1433" s="12">
        <v>1439</v>
      </c>
    </row>
    <row r="1434" spans="1:40" ht="390" x14ac:dyDescent="0.25">
      <c r="A1434" s="12" t="s">
        <v>1565</v>
      </c>
      <c r="B1434" s="36" t="s">
        <v>5785</v>
      </c>
      <c r="C1434" s="31"/>
      <c r="D1434" s="31"/>
      <c r="E1434" s="31"/>
      <c r="F1434" s="31"/>
      <c r="G1434" s="31"/>
      <c r="H1434" s="31"/>
      <c r="I1434" s="31"/>
      <c r="J1434" s="31"/>
      <c r="K1434" s="31"/>
      <c r="L1434" s="31"/>
      <c r="M1434" s="31"/>
      <c r="N1434" s="31"/>
      <c r="O1434" s="31"/>
      <c r="P1434" s="31"/>
      <c r="Q1434" s="31"/>
      <c r="R1434" s="31"/>
      <c r="S1434" s="31"/>
      <c r="T1434" s="31"/>
      <c r="U1434" s="31"/>
      <c r="V1434" s="31"/>
      <c r="W1434" s="31"/>
      <c r="X1434" s="31"/>
      <c r="Y1434" s="31"/>
      <c r="Z1434" s="31"/>
      <c r="AA1434" s="31"/>
      <c r="AB1434" s="31"/>
      <c r="AC1434" s="12" t="s">
        <v>5576</v>
      </c>
      <c r="AD1434" s="12"/>
      <c r="AE1434" s="12" t="s">
        <v>4088</v>
      </c>
      <c r="AF1434" s="12" t="s">
        <v>1752</v>
      </c>
      <c r="AG1434" s="12"/>
      <c r="AH1434" s="12" t="s">
        <v>5694</v>
      </c>
      <c r="AI1434" s="12">
        <v>100</v>
      </c>
      <c r="AJ1434" s="12">
        <v>0</v>
      </c>
      <c r="AK1434" s="12">
        <v>0</v>
      </c>
      <c r="AL1434" s="12" t="s">
        <v>2210</v>
      </c>
      <c r="AM1434" s="12" t="s">
        <v>3577</v>
      </c>
      <c r="AN1434" s="12">
        <v>1440</v>
      </c>
    </row>
    <row r="1435" spans="1:40" ht="409.5" x14ac:dyDescent="0.25">
      <c r="A1435" s="12" t="s">
        <v>75</v>
      </c>
      <c r="B1435" s="33" t="s">
        <v>1635</v>
      </c>
      <c r="C1435" s="12" t="s">
        <v>1636</v>
      </c>
      <c r="D1435" s="12" t="s">
        <v>5695</v>
      </c>
      <c r="E1435" s="12" t="s">
        <v>186</v>
      </c>
      <c r="F1435" s="12" t="s">
        <v>1714</v>
      </c>
      <c r="G1435" s="12" t="s">
        <v>1710</v>
      </c>
      <c r="H1435" s="12"/>
      <c r="I1435" s="12" t="s">
        <v>1711</v>
      </c>
      <c r="J1435" s="12" t="s">
        <v>187</v>
      </c>
      <c r="K1435" s="12">
        <v>2004</v>
      </c>
      <c r="L1435" s="12">
        <v>2017</v>
      </c>
      <c r="M1435" s="12" t="s">
        <v>5696</v>
      </c>
      <c r="N1435" s="12"/>
      <c r="O1435" s="12"/>
      <c r="P1435" s="12" t="s">
        <v>5697</v>
      </c>
      <c r="Q1435" s="12" t="s">
        <v>1962</v>
      </c>
      <c r="R1435" s="12" t="s">
        <v>1963</v>
      </c>
      <c r="S1435" s="12" t="s">
        <v>75</v>
      </c>
      <c r="T1435" s="12" t="s">
        <v>40</v>
      </c>
      <c r="U1435" s="12"/>
      <c r="V1435" s="12"/>
      <c r="W1435" s="12"/>
      <c r="X1435" s="12" t="s">
        <v>1712</v>
      </c>
      <c r="Y1435" s="12" t="s">
        <v>1712</v>
      </c>
      <c r="Z1435" s="12" t="s">
        <v>1790</v>
      </c>
      <c r="AA1435" s="12" t="b">
        <v>1</v>
      </c>
      <c r="AB1435" s="12" t="b">
        <v>0</v>
      </c>
      <c r="AC1435" s="12"/>
      <c r="AD1435" s="12"/>
      <c r="AE1435" s="12"/>
      <c r="AF1435" s="12"/>
      <c r="AG1435" s="12"/>
      <c r="AH1435" s="12" t="s">
        <v>5698</v>
      </c>
      <c r="AI1435" s="12">
        <v>33.4</v>
      </c>
      <c r="AJ1435" s="12">
        <v>33.299999999999997</v>
      </c>
      <c r="AK1435" s="12">
        <v>33.299999999999997</v>
      </c>
      <c r="AL1435" s="12"/>
      <c r="AM1435" s="12"/>
      <c r="AN1435" s="12">
        <v>1441</v>
      </c>
    </row>
    <row r="1436" spans="1:40" ht="409.5" x14ac:dyDescent="0.25">
      <c r="A1436" s="12" t="s">
        <v>75</v>
      </c>
      <c r="B1436" s="33" t="s">
        <v>1638</v>
      </c>
      <c r="C1436" s="12" t="s">
        <v>1639</v>
      </c>
      <c r="D1436" s="12"/>
      <c r="E1436" s="12" t="s">
        <v>1640</v>
      </c>
      <c r="F1436" s="12" t="s">
        <v>1714</v>
      </c>
      <c r="G1436" s="12" t="s">
        <v>1710</v>
      </c>
      <c r="H1436" s="12"/>
      <c r="I1436" s="12" t="s">
        <v>1789</v>
      </c>
      <c r="J1436" s="12" t="s">
        <v>82</v>
      </c>
      <c r="K1436" s="12">
        <v>2004</v>
      </c>
      <c r="L1436" s="12">
        <v>2018</v>
      </c>
      <c r="M1436" s="12" t="s">
        <v>5699</v>
      </c>
      <c r="N1436" s="12"/>
      <c r="O1436" s="12"/>
      <c r="P1436" s="12"/>
      <c r="Q1436" s="12" t="s">
        <v>5700</v>
      </c>
      <c r="R1436" s="12" t="s">
        <v>5701</v>
      </c>
      <c r="S1436" s="12" t="s">
        <v>75</v>
      </c>
      <c r="T1436" s="12" t="s">
        <v>40</v>
      </c>
      <c r="U1436" s="12"/>
      <c r="V1436" s="12"/>
      <c r="W1436" s="12"/>
      <c r="X1436" s="12" t="s">
        <v>5580</v>
      </c>
      <c r="Y1436" s="12" t="s">
        <v>5580</v>
      </c>
      <c r="Z1436" s="12" t="s">
        <v>5581</v>
      </c>
      <c r="AA1436" s="12" t="b">
        <v>0</v>
      </c>
      <c r="AB1436" s="12" t="b">
        <v>0</v>
      </c>
      <c r="AC1436" s="12"/>
      <c r="AD1436" s="12"/>
      <c r="AE1436" s="12"/>
      <c r="AF1436" s="12"/>
      <c r="AG1436" s="12"/>
      <c r="AH1436" s="12" t="s">
        <v>5702</v>
      </c>
      <c r="AI1436" s="12">
        <v>33.4</v>
      </c>
      <c r="AJ1436" s="12">
        <v>33.299999999999997</v>
      </c>
      <c r="AK1436" s="12">
        <v>33.299999999999997</v>
      </c>
      <c r="AL1436" s="12"/>
      <c r="AM1436" s="12"/>
      <c r="AN1436" s="12">
        <v>1442</v>
      </c>
    </row>
    <row r="1437" spans="1:40" ht="180" x14ac:dyDescent="0.25">
      <c r="A1437" s="12" t="s">
        <v>79</v>
      </c>
      <c r="B1437" s="36" t="s">
        <v>5785</v>
      </c>
      <c r="C1437" s="31"/>
      <c r="D1437" s="31"/>
      <c r="E1437" s="31"/>
      <c r="F1437" s="31"/>
      <c r="G1437" s="31"/>
      <c r="H1437" s="31"/>
      <c r="I1437" s="31"/>
      <c r="J1437" s="31"/>
      <c r="K1437" s="31"/>
      <c r="L1437" s="31"/>
      <c r="M1437" s="31"/>
      <c r="N1437" s="31"/>
      <c r="O1437" s="31"/>
      <c r="P1437" s="31"/>
      <c r="Q1437" s="31"/>
      <c r="R1437" s="31"/>
      <c r="S1437" s="31"/>
      <c r="T1437" s="31"/>
      <c r="U1437" s="31"/>
      <c r="V1437" s="31"/>
      <c r="W1437" s="31"/>
      <c r="X1437" s="31"/>
      <c r="Y1437" s="31"/>
      <c r="Z1437" s="31"/>
      <c r="AA1437" s="31"/>
      <c r="AB1437" s="31"/>
      <c r="AC1437" s="12"/>
      <c r="AD1437" s="12"/>
      <c r="AE1437" s="12"/>
      <c r="AF1437" s="12"/>
      <c r="AG1437" s="12"/>
      <c r="AH1437" s="12" t="s">
        <v>5703</v>
      </c>
      <c r="AI1437" s="12">
        <v>90</v>
      </c>
      <c r="AJ1437" s="12">
        <v>0</v>
      </c>
      <c r="AK1437" s="12">
        <v>10</v>
      </c>
      <c r="AL1437" s="12"/>
      <c r="AM1437" s="12"/>
      <c r="AN1437" s="12">
        <v>1443</v>
      </c>
    </row>
    <row r="1438" spans="1:40" ht="180" x14ac:dyDescent="0.25">
      <c r="A1438" s="12" t="s">
        <v>201</v>
      </c>
      <c r="B1438" s="36" t="s">
        <v>5785</v>
      </c>
      <c r="C1438" s="31"/>
      <c r="D1438" s="31"/>
      <c r="E1438" s="31"/>
      <c r="F1438" s="31"/>
      <c r="G1438" s="31"/>
      <c r="H1438" s="31"/>
      <c r="I1438" s="31"/>
      <c r="J1438" s="31"/>
      <c r="K1438" s="31"/>
      <c r="L1438" s="31"/>
      <c r="M1438" s="31"/>
      <c r="N1438" s="31"/>
      <c r="O1438" s="31"/>
      <c r="P1438" s="31"/>
      <c r="Q1438" s="31"/>
      <c r="R1438" s="31"/>
      <c r="S1438" s="31"/>
      <c r="T1438" s="31"/>
      <c r="U1438" s="31"/>
      <c r="V1438" s="31"/>
      <c r="W1438" s="31"/>
      <c r="X1438" s="31"/>
      <c r="Y1438" s="31"/>
      <c r="Z1438" s="31"/>
      <c r="AA1438" s="31"/>
      <c r="AB1438" s="31"/>
      <c r="AC1438" s="12"/>
      <c r="AD1438" s="12"/>
      <c r="AE1438" s="12"/>
      <c r="AF1438" s="12"/>
      <c r="AG1438" s="12"/>
      <c r="AH1438" s="12" t="s">
        <v>5704</v>
      </c>
      <c r="AI1438" s="12">
        <v>33.299999999999997</v>
      </c>
      <c r="AJ1438" s="12">
        <v>33.299999999999997</v>
      </c>
      <c r="AK1438" s="12">
        <v>33.4</v>
      </c>
      <c r="AL1438" s="12"/>
      <c r="AM1438" s="12"/>
      <c r="AN1438" s="12">
        <v>1444</v>
      </c>
    </row>
    <row r="1439" spans="1:40" ht="180" x14ac:dyDescent="0.25">
      <c r="A1439" s="12" t="s">
        <v>147</v>
      </c>
      <c r="B1439" s="36" t="s">
        <v>5785</v>
      </c>
      <c r="C1439" s="31"/>
      <c r="D1439" s="31"/>
      <c r="E1439" s="31"/>
      <c r="F1439" s="31"/>
      <c r="G1439" s="31"/>
      <c r="H1439" s="31"/>
      <c r="I1439" s="31"/>
      <c r="J1439" s="31"/>
      <c r="K1439" s="31"/>
      <c r="L1439" s="31"/>
      <c r="M1439" s="31"/>
      <c r="N1439" s="31"/>
      <c r="O1439" s="31"/>
      <c r="P1439" s="31"/>
      <c r="Q1439" s="31"/>
      <c r="R1439" s="31"/>
      <c r="S1439" s="31"/>
      <c r="T1439" s="31"/>
      <c r="U1439" s="31"/>
      <c r="V1439" s="31"/>
      <c r="W1439" s="31"/>
      <c r="X1439" s="31"/>
      <c r="Y1439" s="31"/>
      <c r="Z1439" s="31"/>
      <c r="AA1439" s="31"/>
      <c r="AB1439" s="31"/>
      <c r="AC1439" s="12"/>
      <c r="AD1439" s="12"/>
      <c r="AE1439" s="12"/>
      <c r="AF1439" s="12"/>
      <c r="AG1439" s="12"/>
      <c r="AH1439" s="12" t="s">
        <v>5704</v>
      </c>
      <c r="AI1439" s="12">
        <v>33</v>
      </c>
      <c r="AJ1439" s="12">
        <v>33</v>
      </c>
      <c r="AK1439" s="12">
        <v>34</v>
      </c>
      <c r="AL1439" s="12"/>
      <c r="AM1439" s="12"/>
      <c r="AN1439" s="12">
        <v>1445</v>
      </c>
    </row>
    <row r="1440" spans="1:40" ht="180" x14ac:dyDescent="0.25">
      <c r="A1440" s="12" t="s">
        <v>174</v>
      </c>
      <c r="B1440" s="36" t="s">
        <v>5785</v>
      </c>
      <c r="C1440" s="31"/>
      <c r="D1440" s="31"/>
      <c r="E1440" s="31"/>
      <c r="F1440" s="31"/>
      <c r="G1440" s="31"/>
      <c r="H1440" s="31"/>
      <c r="I1440" s="31"/>
      <c r="J1440" s="31"/>
      <c r="K1440" s="31"/>
      <c r="L1440" s="31"/>
      <c r="M1440" s="31"/>
      <c r="N1440" s="31"/>
      <c r="O1440" s="31"/>
      <c r="P1440" s="31"/>
      <c r="Q1440" s="31"/>
      <c r="R1440" s="31"/>
      <c r="S1440" s="31"/>
      <c r="T1440" s="31"/>
      <c r="U1440" s="31"/>
      <c r="V1440" s="31"/>
      <c r="W1440" s="31"/>
      <c r="X1440" s="31"/>
      <c r="Y1440" s="31"/>
      <c r="Z1440" s="31"/>
      <c r="AA1440" s="31"/>
      <c r="AB1440" s="31"/>
      <c r="AC1440" s="12"/>
      <c r="AD1440" s="12"/>
      <c r="AE1440" s="12"/>
      <c r="AF1440" s="12"/>
      <c r="AG1440" s="12"/>
      <c r="AH1440" s="12" t="s">
        <v>5704</v>
      </c>
      <c r="AI1440" s="12">
        <v>33</v>
      </c>
      <c r="AJ1440" s="12">
        <v>33</v>
      </c>
      <c r="AK1440" s="12">
        <v>34</v>
      </c>
      <c r="AL1440" s="12"/>
      <c r="AM1440" s="12"/>
      <c r="AN1440" s="12">
        <v>1446</v>
      </c>
    </row>
    <row r="1441" spans="1:40" ht="60" x14ac:dyDescent="0.25">
      <c r="A1441" s="12" t="s">
        <v>75</v>
      </c>
      <c r="B1441" s="33" t="s">
        <v>5705</v>
      </c>
      <c r="C1441" s="12" t="s">
        <v>5706</v>
      </c>
      <c r="D1441" s="12" t="s">
        <v>5707</v>
      </c>
      <c r="E1441" s="12" t="s">
        <v>5126</v>
      </c>
      <c r="F1441" s="12" t="s">
        <v>1709</v>
      </c>
      <c r="G1441" s="12"/>
      <c r="H1441" s="12"/>
      <c r="I1441" s="12" t="s">
        <v>1711</v>
      </c>
      <c r="J1441" s="12" t="s">
        <v>35</v>
      </c>
      <c r="K1441" s="12">
        <v>2013</v>
      </c>
      <c r="L1441" s="12">
        <v>2015</v>
      </c>
      <c r="M1441" s="12">
        <v>63328</v>
      </c>
      <c r="N1441" s="12"/>
      <c r="O1441" s="12"/>
      <c r="P1441" s="12" t="s">
        <v>5708</v>
      </c>
      <c r="Q1441" s="12"/>
      <c r="R1441" s="12"/>
      <c r="S1441" s="12" t="s">
        <v>75</v>
      </c>
      <c r="T1441" s="12" t="s">
        <v>40</v>
      </c>
      <c r="U1441" s="12"/>
      <c r="V1441" s="12"/>
      <c r="W1441" s="12"/>
      <c r="X1441" s="12" t="s">
        <v>996</v>
      </c>
      <c r="Y1441" s="12" t="s">
        <v>996</v>
      </c>
      <c r="Z1441" s="12" t="s">
        <v>2073</v>
      </c>
      <c r="AA1441" s="12" t="b">
        <v>0</v>
      </c>
      <c r="AB1441" s="12" t="b">
        <v>0</v>
      </c>
      <c r="AC1441" s="12"/>
      <c r="AD1441" s="12"/>
      <c r="AE1441" s="12"/>
      <c r="AF1441" s="12"/>
      <c r="AG1441" s="12"/>
      <c r="AH1441" s="13">
        <v>41541</v>
      </c>
      <c r="AI1441" s="12">
        <v>33</v>
      </c>
      <c r="AJ1441" s="12">
        <v>34</v>
      </c>
      <c r="AK1441" s="12">
        <v>33</v>
      </c>
      <c r="AL1441" s="12"/>
      <c r="AM1441" s="12"/>
      <c r="AN1441" s="12">
        <v>1447</v>
      </c>
    </row>
    <row r="1442" spans="1:40" x14ac:dyDescent="0.25">
      <c r="A1442" s="12" t="s">
        <v>529</v>
      </c>
      <c r="B1442" s="36" t="s">
        <v>5785</v>
      </c>
      <c r="C1442" s="31"/>
      <c r="D1442" s="31"/>
      <c r="E1442" s="31"/>
      <c r="F1442" s="31"/>
      <c r="G1442" s="31"/>
      <c r="H1442" s="31"/>
      <c r="I1442" s="31"/>
      <c r="J1442" s="31"/>
      <c r="K1442" s="31"/>
      <c r="L1442" s="31"/>
      <c r="M1442" s="31"/>
      <c r="N1442" s="31"/>
      <c r="O1442" s="31"/>
      <c r="P1442" s="31"/>
      <c r="Q1442" s="31"/>
      <c r="R1442" s="31"/>
      <c r="S1442" s="31"/>
      <c r="T1442" s="31"/>
      <c r="U1442" s="31"/>
      <c r="V1442" s="31"/>
      <c r="W1442" s="31"/>
      <c r="X1442" s="31"/>
      <c r="Y1442" s="31"/>
      <c r="Z1442" s="31"/>
      <c r="AA1442" s="31"/>
      <c r="AB1442" s="31"/>
      <c r="AC1442" s="12"/>
      <c r="AD1442" s="12"/>
      <c r="AE1442" s="12"/>
      <c r="AF1442" s="12"/>
      <c r="AG1442" s="12"/>
      <c r="AH1442" s="13">
        <v>42450</v>
      </c>
      <c r="AI1442" s="12">
        <v>33</v>
      </c>
      <c r="AJ1442" s="12">
        <v>33</v>
      </c>
      <c r="AK1442" s="12">
        <v>34</v>
      </c>
      <c r="AL1442" s="12"/>
      <c r="AM1442" s="12"/>
      <c r="AN1442" s="12">
        <v>1448</v>
      </c>
    </row>
    <row r="1443" spans="1:40" ht="409.5" x14ac:dyDescent="0.25">
      <c r="A1443" s="12" t="s">
        <v>5710</v>
      </c>
      <c r="B1443" s="33" t="s">
        <v>1653</v>
      </c>
      <c r="C1443" s="12" t="s">
        <v>1654</v>
      </c>
      <c r="D1443" s="12" t="s">
        <v>5709</v>
      </c>
      <c r="E1443" s="12" t="s">
        <v>618</v>
      </c>
      <c r="F1443" s="12" t="s">
        <v>1714</v>
      </c>
      <c r="G1443" s="12" t="s">
        <v>1710</v>
      </c>
      <c r="H1443" s="12"/>
      <c r="I1443" s="12" t="s">
        <v>1711</v>
      </c>
      <c r="J1443" s="12" t="s">
        <v>35</v>
      </c>
      <c r="K1443" s="12">
        <v>2016</v>
      </c>
      <c r="L1443" s="12">
        <v>2022</v>
      </c>
      <c r="M1443" s="12" t="s">
        <v>5711</v>
      </c>
      <c r="N1443" s="12" t="s">
        <v>5609</v>
      </c>
      <c r="O1443" s="12" t="s">
        <v>5619</v>
      </c>
      <c r="P1443" s="12" t="s">
        <v>2668</v>
      </c>
      <c r="Q1443" s="12" t="s">
        <v>5621</v>
      </c>
      <c r="R1443" s="12" t="s">
        <v>5712</v>
      </c>
      <c r="S1443" s="12" t="s">
        <v>5710</v>
      </c>
      <c r="T1443" s="12" t="s">
        <v>5713</v>
      </c>
      <c r="U1443" s="12"/>
      <c r="V1443" s="12"/>
      <c r="W1443" s="12"/>
      <c r="X1443" s="12" t="s">
        <v>4519</v>
      </c>
      <c r="Y1443" s="12" t="s">
        <v>4519</v>
      </c>
      <c r="Z1443" s="12" t="s">
        <v>4520</v>
      </c>
      <c r="AA1443" s="12" t="b">
        <v>0</v>
      </c>
      <c r="AB1443" s="12" t="b">
        <v>0</v>
      </c>
      <c r="AC1443" s="12"/>
      <c r="AD1443" s="12"/>
      <c r="AE1443" s="12"/>
      <c r="AF1443" s="12"/>
      <c r="AG1443" s="12"/>
      <c r="AH1443" s="12" t="s">
        <v>5714</v>
      </c>
      <c r="AI1443" s="12">
        <v>100</v>
      </c>
      <c r="AJ1443" s="12">
        <v>0</v>
      </c>
      <c r="AK1443" s="12">
        <v>0</v>
      </c>
      <c r="AL1443" s="12" t="s">
        <v>2210</v>
      </c>
      <c r="AM1443" s="12" t="s">
        <v>2518</v>
      </c>
      <c r="AN1443" s="12">
        <v>1449</v>
      </c>
    </row>
    <row r="1444" spans="1:40" ht="60" x14ac:dyDescent="0.25">
      <c r="A1444" s="12" t="s">
        <v>75</v>
      </c>
      <c r="B1444" s="33" t="s">
        <v>1659</v>
      </c>
      <c r="C1444" s="12" t="s">
        <v>1660</v>
      </c>
      <c r="D1444" s="12" t="s">
        <v>5715</v>
      </c>
      <c r="E1444" s="12" t="s">
        <v>133</v>
      </c>
      <c r="F1444" s="12" t="s">
        <v>1714</v>
      </c>
      <c r="G1444" s="12" t="s">
        <v>1710</v>
      </c>
      <c r="H1444" s="12"/>
      <c r="I1444" s="12" t="s">
        <v>1779</v>
      </c>
      <c r="J1444" s="12" t="s">
        <v>65</v>
      </c>
      <c r="K1444" s="12">
        <v>2016</v>
      </c>
      <c r="L1444" s="12">
        <v>2016</v>
      </c>
      <c r="M1444" s="12">
        <v>71932</v>
      </c>
      <c r="N1444" s="12"/>
      <c r="O1444" s="12"/>
      <c r="P1444" s="12"/>
      <c r="Q1444" s="12"/>
      <c r="R1444" s="12"/>
      <c r="S1444" s="12" t="s">
        <v>75</v>
      </c>
      <c r="T1444" s="12" t="s">
        <v>40</v>
      </c>
      <c r="U1444" s="12"/>
      <c r="V1444" s="12"/>
      <c r="W1444" s="12"/>
      <c r="X1444" s="12" t="s">
        <v>3456</v>
      </c>
      <c r="Y1444" s="12" t="s">
        <v>3456</v>
      </c>
      <c r="Z1444" s="12" t="s">
        <v>1790</v>
      </c>
      <c r="AA1444" s="12" t="b">
        <v>0</v>
      </c>
      <c r="AB1444" s="12" t="b">
        <v>0</v>
      </c>
      <c r="AC1444" s="12"/>
      <c r="AD1444" s="12"/>
      <c r="AE1444" s="12"/>
      <c r="AF1444" s="12"/>
      <c r="AG1444" s="12"/>
      <c r="AH1444" s="13">
        <v>42296</v>
      </c>
      <c r="AI1444" s="12">
        <v>70</v>
      </c>
      <c r="AJ1444" s="12">
        <v>30</v>
      </c>
      <c r="AK1444" s="12">
        <v>0</v>
      </c>
      <c r="AL1444" s="12"/>
      <c r="AM1444" s="12"/>
      <c r="AN1444" s="12">
        <v>1450</v>
      </c>
    </row>
    <row r="1445" spans="1:40" ht="60" x14ac:dyDescent="0.25">
      <c r="A1445" s="12" t="s">
        <v>331</v>
      </c>
      <c r="B1445" s="36" t="s">
        <v>5785</v>
      </c>
      <c r="C1445" s="31"/>
      <c r="D1445" s="31"/>
      <c r="E1445" s="31"/>
      <c r="F1445" s="31"/>
      <c r="G1445" s="31"/>
      <c r="H1445" s="31"/>
      <c r="I1445" s="31"/>
      <c r="J1445" s="31"/>
      <c r="K1445" s="31"/>
      <c r="L1445" s="31"/>
      <c r="M1445" s="31"/>
      <c r="N1445" s="31"/>
      <c r="O1445" s="31"/>
      <c r="P1445" s="31"/>
      <c r="Q1445" s="31"/>
      <c r="R1445" s="31"/>
      <c r="S1445" s="31"/>
      <c r="T1445" s="31"/>
      <c r="U1445" s="31"/>
      <c r="V1445" s="31"/>
      <c r="W1445" s="31"/>
      <c r="X1445" s="31"/>
      <c r="Y1445" s="31"/>
      <c r="Z1445" s="31"/>
      <c r="AA1445" s="31"/>
      <c r="AB1445" s="31"/>
      <c r="AC1445" s="12"/>
      <c r="AD1445" s="12"/>
      <c r="AE1445" s="12"/>
      <c r="AF1445" s="12"/>
      <c r="AG1445" s="12"/>
      <c r="AH1445" s="12" t="s">
        <v>5716</v>
      </c>
      <c r="AI1445" s="12">
        <v>0</v>
      </c>
      <c r="AJ1445" s="12">
        <v>100</v>
      </c>
      <c r="AK1445" s="12">
        <v>0</v>
      </c>
      <c r="AL1445" s="12" t="s">
        <v>1871</v>
      </c>
      <c r="AM1445" s="12" t="s">
        <v>2518</v>
      </c>
      <c r="AN1445" s="12">
        <v>1451</v>
      </c>
    </row>
    <row r="1446" spans="1:40" ht="409.5" x14ac:dyDescent="0.25">
      <c r="A1446" s="12" t="s">
        <v>75</v>
      </c>
      <c r="B1446" s="33" t="s">
        <v>5717</v>
      </c>
      <c r="C1446" s="12" t="s">
        <v>5718</v>
      </c>
      <c r="D1446" s="12" t="s">
        <v>5719</v>
      </c>
      <c r="E1446" s="12" t="s">
        <v>787</v>
      </c>
      <c r="F1446" s="12" t="s">
        <v>1714</v>
      </c>
      <c r="G1446" s="12" t="s">
        <v>1777</v>
      </c>
      <c r="H1446" s="12" t="s">
        <v>2396</v>
      </c>
      <c r="I1446" s="12"/>
      <c r="J1446" s="12"/>
      <c r="K1446" s="12"/>
      <c r="L1446" s="12"/>
      <c r="M1446" s="12" t="s">
        <v>5720</v>
      </c>
      <c r="N1446" s="12"/>
      <c r="O1446" s="12"/>
      <c r="P1446" s="12" t="s">
        <v>5721</v>
      </c>
      <c r="Q1446" s="12" t="s">
        <v>1782</v>
      </c>
      <c r="R1446" s="12" t="s">
        <v>3042</v>
      </c>
      <c r="S1446" s="12" t="s">
        <v>75</v>
      </c>
      <c r="T1446" s="12" t="s">
        <v>40</v>
      </c>
      <c r="U1446" s="12"/>
      <c r="V1446" s="12"/>
      <c r="W1446" s="12"/>
      <c r="X1446" s="12"/>
      <c r="Y1446" s="12"/>
      <c r="Z1446" s="12"/>
      <c r="AA1446" s="12" t="b">
        <v>0</v>
      </c>
      <c r="AB1446" s="12" t="b">
        <v>0</v>
      </c>
      <c r="AC1446" s="12"/>
      <c r="AD1446" s="12"/>
      <c r="AE1446" s="12"/>
      <c r="AF1446" s="12"/>
      <c r="AG1446" s="12"/>
      <c r="AH1446" s="12"/>
      <c r="AI1446" s="12"/>
      <c r="AJ1446" s="12"/>
      <c r="AK1446" s="12"/>
      <c r="AL1446" s="12" t="s">
        <v>1728</v>
      </c>
      <c r="AM1446" s="12" t="s">
        <v>3921</v>
      </c>
      <c r="AN1446" s="12">
        <v>1452</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PORTFOLIO-AllProjects-DetailedE</vt:lpstr>
      <vt:lpstr>CostShare-CJH</vt:lpstr>
      <vt:lpstr>PORTFOLIO-AllProjects-Projects </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Grant,Sharon D (BPA) - EWU-4</dc:creator>
  <cp:lastModifiedBy>Connolly,Michael L (BPA) - LN-7</cp:lastModifiedBy>
  <cp:lastPrinted>2023-12-12T00:08:36Z</cp:lastPrinted>
  <dcterms:created xsi:type="dcterms:W3CDTF">2017-03-10T19:27:34Z</dcterms:created>
  <dcterms:modified xsi:type="dcterms:W3CDTF">2023-12-14T19:44:01Z</dcterms:modified>
</cp:coreProperties>
</file>